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6" windowHeight="7536"/>
  </bookViews>
  <sheets>
    <sheet name="Summary per Session" sheetId="1" r:id="rId1"/>
    <sheet name="Services Summary" sheetId="5" r:id="rId2"/>
    <sheet name="Services Delivered" sheetId="4" r:id="rId3"/>
    <sheet name="Full Data" sheetId="3" r:id="rId4"/>
  </sheets>
  <definedNames>
    <definedName name="_xlnm._FilterDatabase" localSheetId="3" hidden="1">'Full Data'!$A$5:$G$78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1" l="1"/>
  <c r="T5" i="1"/>
  <c r="U5" i="1"/>
  <c r="V5" i="1"/>
  <c r="W5" i="1"/>
  <c r="X5" i="1"/>
  <c r="S6" i="1"/>
  <c r="T6" i="1"/>
  <c r="U6" i="1"/>
  <c r="V6" i="1"/>
  <c r="W6" i="1"/>
  <c r="X6" i="1"/>
  <c r="S7" i="1"/>
  <c r="T7" i="1"/>
  <c r="U7" i="1"/>
  <c r="V7" i="1"/>
  <c r="W7" i="1"/>
  <c r="X7" i="1"/>
  <c r="S8" i="1"/>
  <c r="T8" i="1"/>
  <c r="U8" i="1"/>
  <c r="V8" i="1"/>
  <c r="W8" i="1"/>
  <c r="X8" i="1"/>
  <c r="S9" i="1"/>
  <c r="T9" i="1"/>
  <c r="U9" i="1"/>
  <c r="V9" i="1"/>
  <c r="W9" i="1"/>
  <c r="X9" i="1"/>
  <c r="S10" i="1"/>
  <c r="T10" i="1"/>
  <c r="U10" i="1"/>
  <c r="V10" i="1"/>
  <c r="W10" i="1"/>
  <c r="X10" i="1"/>
  <c r="S11" i="1"/>
  <c r="T11" i="1"/>
  <c r="U11" i="1"/>
  <c r="V11" i="1"/>
  <c r="W11" i="1"/>
  <c r="X11" i="1"/>
  <c r="S12" i="1"/>
  <c r="T12" i="1"/>
  <c r="U12" i="1"/>
  <c r="V12" i="1"/>
  <c r="W12" i="1"/>
  <c r="X12" i="1"/>
  <c r="S13" i="1"/>
  <c r="T13" i="1"/>
  <c r="U13" i="1"/>
  <c r="V13" i="1"/>
  <c r="W13" i="1"/>
  <c r="X13" i="1"/>
  <c r="S14" i="1"/>
  <c r="T14" i="1"/>
  <c r="U14" i="1"/>
  <c r="V14" i="1"/>
  <c r="W14" i="1"/>
  <c r="X14" i="1"/>
  <c r="S15" i="1"/>
  <c r="T15" i="1"/>
  <c r="U15" i="1"/>
  <c r="V15" i="1"/>
  <c r="W15" i="1"/>
  <c r="X15" i="1"/>
  <c r="S16" i="1"/>
  <c r="T16" i="1"/>
  <c r="U16" i="1"/>
  <c r="V16" i="1"/>
  <c r="W16" i="1"/>
  <c r="X16" i="1"/>
  <c r="S17" i="1"/>
  <c r="T17" i="1"/>
  <c r="U17" i="1"/>
  <c r="V17" i="1"/>
  <c r="W17" i="1"/>
  <c r="X17" i="1"/>
  <c r="S18" i="1"/>
  <c r="T18" i="1"/>
  <c r="U18" i="1"/>
  <c r="V18" i="1"/>
  <c r="W18" i="1"/>
  <c r="X18" i="1"/>
  <c r="S19" i="1"/>
  <c r="T19" i="1"/>
  <c r="U19" i="1"/>
  <c r="V19" i="1"/>
  <c r="W19" i="1"/>
  <c r="X19" i="1"/>
  <c r="S20" i="1"/>
  <c r="T20" i="1"/>
  <c r="U20" i="1"/>
  <c r="V20" i="1"/>
  <c r="W20" i="1"/>
  <c r="X20" i="1"/>
  <c r="S21" i="1"/>
  <c r="T21" i="1"/>
  <c r="U21" i="1"/>
  <c r="V21" i="1"/>
  <c r="W21" i="1"/>
  <c r="X21" i="1"/>
  <c r="S22" i="1"/>
  <c r="T22" i="1"/>
  <c r="U22" i="1"/>
  <c r="V22" i="1"/>
  <c r="W22" i="1"/>
  <c r="X22" i="1"/>
  <c r="S23" i="1"/>
  <c r="T23" i="1"/>
  <c r="U23" i="1"/>
  <c r="V23" i="1"/>
  <c r="W23" i="1"/>
  <c r="X23" i="1"/>
  <c r="S24" i="1"/>
  <c r="T24" i="1"/>
  <c r="U24" i="1"/>
  <c r="V24" i="1"/>
  <c r="W24" i="1"/>
  <c r="X24" i="1"/>
  <c r="S25" i="1"/>
  <c r="T25" i="1"/>
  <c r="U25" i="1"/>
  <c r="V25" i="1"/>
  <c r="W25" i="1"/>
  <c r="X25" i="1"/>
  <c r="S26" i="1"/>
  <c r="T26" i="1"/>
  <c r="U26" i="1"/>
  <c r="V26" i="1"/>
  <c r="W26" i="1"/>
  <c r="X26" i="1"/>
  <c r="S27" i="1"/>
  <c r="T27" i="1"/>
  <c r="U27" i="1"/>
  <c r="V27" i="1"/>
  <c r="W27" i="1"/>
  <c r="X27" i="1"/>
  <c r="S28" i="1"/>
  <c r="T28" i="1"/>
  <c r="U28" i="1"/>
  <c r="V28" i="1"/>
  <c r="W28" i="1"/>
  <c r="X28" i="1"/>
  <c r="S29" i="1"/>
  <c r="T29" i="1"/>
  <c r="U29" i="1"/>
  <c r="V29" i="1"/>
  <c r="W29" i="1"/>
  <c r="X29" i="1"/>
  <c r="S30" i="1"/>
  <c r="T30" i="1"/>
  <c r="U30" i="1"/>
  <c r="V30" i="1"/>
  <c r="W30" i="1"/>
  <c r="X30" i="1"/>
  <c r="S31" i="1"/>
  <c r="T31" i="1"/>
  <c r="U31" i="1"/>
  <c r="V31" i="1"/>
  <c r="W31" i="1"/>
  <c r="X31" i="1"/>
  <c r="S32" i="1"/>
  <c r="T32" i="1"/>
  <c r="U32" i="1"/>
  <c r="V32" i="1"/>
  <c r="W32" i="1"/>
  <c r="X32" i="1"/>
  <c r="S33" i="1"/>
  <c r="T33" i="1"/>
  <c r="U33" i="1"/>
  <c r="V33" i="1"/>
  <c r="W33" i="1"/>
  <c r="X33" i="1"/>
  <c r="S34" i="1"/>
  <c r="T34" i="1"/>
  <c r="U34" i="1"/>
  <c r="V34" i="1"/>
  <c r="W34" i="1"/>
  <c r="X34" i="1"/>
  <c r="S35" i="1"/>
  <c r="T35" i="1"/>
  <c r="U35" i="1"/>
  <c r="V35" i="1"/>
  <c r="W35" i="1"/>
  <c r="X35" i="1"/>
  <c r="S36" i="1"/>
  <c r="T36" i="1"/>
  <c r="U36" i="1"/>
  <c r="V36" i="1"/>
  <c r="W36" i="1"/>
  <c r="X36" i="1"/>
  <c r="S37" i="1"/>
  <c r="T37" i="1"/>
  <c r="U37" i="1"/>
  <c r="V37" i="1"/>
  <c r="W37" i="1"/>
  <c r="X37" i="1"/>
  <c r="S38" i="1"/>
  <c r="T38" i="1"/>
  <c r="U38" i="1"/>
  <c r="V38" i="1"/>
  <c r="W38" i="1"/>
  <c r="X38" i="1"/>
  <c r="S39" i="1"/>
  <c r="T39" i="1"/>
  <c r="U39" i="1"/>
  <c r="V39" i="1"/>
  <c r="W39" i="1"/>
  <c r="X39" i="1"/>
  <c r="S40" i="1"/>
  <c r="T40" i="1"/>
  <c r="U40" i="1"/>
  <c r="V40" i="1"/>
  <c r="W40" i="1"/>
  <c r="X40" i="1"/>
  <c r="S41" i="1"/>
  <c r="T41" i="1"/>
  <c r="U41" i="1"/>
  <c r="V41" i="1"/>
  <c r="W41" i="1"/>
  <c r="X41" i="1"/>
  <c r="S42" i="1"/>
  <c r="T42" i="1"/>
  <c r="U42" i="1"/>
  <c r="V42" i="1"/>
  <c r="W42" i="1"/>
  <c r="X42" i="1"/>
  <c r="S43" i="1"/>
  <c r="T43" i="1"/>
  <c r="U43" i="1"/>
  <c r="V43" i="1"/>
  <c r="W43" i="1"/>
  <c r="X43" i="1"/>
  <c r="S44" i="1"/>
  <c r="T44" i="1"/>
  <c r="U44" i="1"/>
  <c r="V44" i="1"/>
  <c r="W44" i="1"/>
  <c r="X44" i="1"/>
  <c r="S45" i="1"/>
  <c r="T45" i="1"/>
  <c r="U45" i="1"/>
  <c r="V45" i="1"/>
  <c r="W45" i="1"/>
  <c r="X45" i="1"/>
  <c r="S46" i="1"/>
  <c r="T46" i="1"/>
  <c r="U46" i="1"/>
  <c r="V46" i="1"/>
  <c r="W46" i="1"/>
  <c r="X46" i="1"/>
  <c r="S47" i="1"/>
  <c r="T47" i="1"/>
  <c r="U47" i="1"/>
  <c r="V47" i="1"/>
  <c r="W47" i="1"/>
  <c r="X47" i="1"/>
  <c r="S48" i="1"/>
  <c r="T48" i="1"/>
  <c r="U48" i="1"/>
  <c r="V48" i="1"/>
  <c r="W48" i="1"/>
  <c r="X48" i="1"/>
  <c r="S49" i="1"/>
  <c r="T49" i="1"/>
  <c r="U49" i="1"/>
  <c r="V49" i="1"/>
  <c r="W49" i="1"/>
  <c r="X49" i="1"/>
  <c r="S50" i="1"/>
  <c r="T50" i="1"/>
  <c r="U50" i="1"/>
  <c r="V50" i="1"/>
  <c r="W50" i="1"/>
  <c r="X50" i="1"/>
  <c r="S51" i="1"/>
  <c r="T51" i="1"/>
  <c r="U51" i="1"/>
  <c r="V51" i="1"/>
  <c r="W51" i="1"/>
  <c r="X51" i="1"/>
  <c r="S52" i="1"/>
  <c r="T52" i="1"/>
  <c r="U52" i="1"/>
  <c r="V52" i="1"/>
  <c r="W52" i="1"/>
  <c r="X52" i="1"/>
  <c r="S53" i="1"/>
  <c r="T53" i="1"/>
  <c r="U53" i="1"/>
  <c r="V53" i="1"/>
  <c r="W53" i="1"/>
  <c r="X53" i="1"/>
  <c r="S54" i="1"/>
  <c r="T54" i="1"/>
  <c r="U54" i="1"/>
  <c r="V54" i="1"/>
  <c r="W54" i="1"/>
  <c r="X54" i="1"/>
  <c r="S55" i="1"/>
  <c r="T55" i="1"/>
  <c r="U55" i="1"/>
  <c r="V55" i="1"/>
  <c r="W55" i="1"/>
  <c r="X55" i="1"/>
  <c r="S56" i="1"/>
  <c r="T56" i="1"/>
  <c r="U56" i="1"/>
  <c r="V56" i="1"/>
  <c r="W56" i="1"/>
  <c r="X56" i="1"/>
  <c r="S57" i="1"/>
  <c r="T57" i="1"/>
  <c r="U57" i="1"/>
  <c r="V57" i="1"/>
  <c r="W57" i="1"/>
  <c r="X57" i="1"/>
  <c r="S58" i="1"/>
  <c r="T58" i="1"/>
  <c r="U58" i="1"/>
  <c r="V58" i="1"/>
  <c r="W58" i="1"/>
  <c r="X58" i="1"/>
  <c r="S59" i="1"/>
  <c r="T59" i="1"/>
  <c r="U59" i="1"/>
  <c r="V59" i="1"/>
  <c r="W59" i="1"/>
  <c r="X59" i="1"/>
  <c r="S60" i="1"/>
  <c r="T60" i="1"/>
  <c r="U60" i="1"/>
  <c r="V60" i="1"/>
  <c r="W60" i="1"/>
  <c r="X60" i="1"/>
  <c r="S61" i="1"/>
  <c r="T61" i="1"/>
  <c r="U61" i="1"/>
  <c r="V61" i="1"/>
  <c r="W61" i="1"/>
  <c r="X61" i="1"/>
  <c r="S62" i="1"/>
  <c r="T62" i="1"/>
  <c r="U62" i="1"/>
  <c r="V62" i="1"/>
  <c r="W62" i="1"/>
  <c r="X62" i="1"/>
  <c r="S63" i="1"/>
  <c r="T63" i="1"/>
  <c r="U63" i="1"/>
  <c r="V63" i="1"/>
  <c r="W63" i="1"/>
  <c r="X63" i="1"/>
  <c r="S64" i="1"/>
  <c r="T64" i="1"/>
  <c r="U64" i="1"/>
  <c r="V64" i="1"/>
  <c r="W64" i="1"/>
  <c r="X64" i="1"/>
  <c r="S65" i="1"/>
  <c r="T65" i="1"/>
  <c r="U65" i="1"/>
  <c r="V65" i="1"/>
  <c r="W65" i="1"/>
  <c r="X65" i="1"/>
  <c r="S66" i="1"/>
  <c r="T66" i="1"/>
  <c r="U66" i="1"/>
  <c r="V66" i="1"/>
  <c r="W66" i="1"/>
  <c r="X66" i="1"/>
  <c r="S67" i="1"/>
  <c r="T67" i="1"/>
  <c r="U67" i="1"/>
  <c r="V67" i="1"/>
  <c r="W67" i="1"/>
  <c r="X67" i="1"/>
  <c r="S68" i="1"/>
  <c r="T68" i="1"/>
  <c r="U68" i="1"/>
  <c r="V68" i="1"/>
  <c r="W68" i="1"/>
  <c r="X68" i="1"/>
  <c r="S69" i="1"/>
  <c r="T69" i="1"/>
  <c r="U69" i="1"/>
  <c r="V69" i="1"/>
  <c r="W69" i="1"/>
  <c r="X69" i="1"/>
  <c r="S70" i="1"/>
  <c r="T70" i="1"/>
  <c r="U70" i="1"/>
  <c r="V70" i="1"/>
  <c r="W70" i="1"/>
  <c r="X70" i="1"/>
  <c r="S71" i="1"/>
  <c r="T71" i="1"/>
  <c r="U71" i="1"/>
  <c r="V71" i="1"/>
  <c r="W71" i="1"/>
  <c r="X71" i="1"/>
  <c r="S72" i="1"/>
  <c r="T72" i="1"/>
  <c r="U72" i="1"/>
  <c r="V72" i="1"/>
  <c r="W72" i="1"/>
  <c r="X72" i="1"/>
  <c r="S73" i="1"/>
  <c r="T73" i="1"/>
  <c r="U73" i="1"/>
  <c r="V73" i="1"/>
  <c r="W73" i="1"/>
  <c r="X73" i="1"/>
  <c r="S74" i="1"/>
  <c r="T74" i="1"/>
  <c r="U74" i="1"/>
  <c r="V74" i="1"/>
  <c r="W74" i="1"/>
  <c r="X74" i="1"/>
  <c r="T4" i="1"/>
  <c r="U4" i="1"/>
  <c r="V4" i="1"/>
  <c r="W4" i="1"/>
  <c r="X4" i="1"/>
  <c r="S4" i="1"/>
  <c r="Y6" i="1" l="1"/>
  <c r="Y7" i="1"/>
  <c r="Y8" i="1"/>
  <c r="Y10" i="1"/>
  <c r="Y11" i="1"/>
  <c r="Y12" i="1"/>
  <c r="Y14" i="1"/>
  <c r="Y15" i="1"/>
  <c r="Y16" i="1"/>
  <c r="Y18" i="1"/>
  <c r="Y19" i="1"/>
  <c r="Y20" i="1"/>
  <c r="Y22" i="1"/>
  <c r="Y23" i="1"/>
  <c r="Y24" i="1"/>
  <c r="Y26" i="1"/>
  <c r="Y27" i="1"/>
  <c r="Y28" i="1"/>
  <c r="Y30" i="1"/>
  <c r="Y31" i="1"/>
  <c r="Y32" i="1"/>
  <c r="Y34" i="1"/>
  <c r="Y35" i="1"/>
  <c r="Y36" i="1"/>
  <c r="Y38" i="1"/>
  <c r="Y39" i="1"/>
  <c r="Y40" i="1"/>
  <c r="Y42" i="1"/>
  <c r="Y43" i="1"/>
  <c r="Y44" i="1"/>
  <c r="Y46" i="1"/>
  <c r="Y47" i="1"/>
  <c r="Y48" i="1"/>
  <c r="Y50" i="1"/>
  <c r="Y51" i="1"/>
  <c r="Y52" i="1"/>
  <c r="Y54" i="1"/>
  <c r="Y55" i="1"/>
  <c r="Y56" i="1"/>
  <c r="Y58" i="1"/>
  <c r="Y59" i="1"/>
  <c r="Y60" i="1"/>
  <c r="Y62" i="1"/>
  <c r="Y63" i="1"/>
  <c r="Y64" i="1"/>
  <c r="Y66" i="1"/>
  <c r="Y67" i="1"/>
  <c r="Y68" i="1"/>
  <c r="Y70" i="1"/>
  <c r="Y71" i="1"/>
  <c r="Y72" i="1"/>
  <c r="Y74" i="1"/>
  <c r="Y5" i="1"/>
  <c r="Y9" i="1"/>
  <c r="Y13" i="1"/>
  <c r="Y17" i="1"/>
  <c r="Y21" i="1"/>
  <c r="Y25" i="1"/>
  <c r="Y29" i="1"/>
  <c r="Y33" i="1"/>
  <c r="Y37" i="1"/>
  <c r="Y41" i="1"/>
  <c r="Y45" i="1"/>
  <c r="Y49" i="1"/>
  <c r="Y53" i="1"/>
  <c r="Y57" i="1"/>
  <c r="Y61" i="1"/>
  <c r="Y65" i="1"/>
  <c r="Y69" i="1"/>
  <c r="Y73" i="1"/>
  <c r="Y4" i="1" l="1"/>
  <c r="S75" i="1"/>
  <c r="U75" i="1"/>
  <c r="X75" i="1"/>
  <c r="W75" i="1"/>
  <c r="T75" i="1"/>
  <c r="A5" i="1"/>
  <c r="B5" i="1"/>
  <c r="C5" i="1"/>
  <c r="D5" i="1"/>
  <c r="E5" i="1"/>
  <c r="F5" i="1"/>
  <c r="G5" i="1"/>
  <c r="H5" i="1"/>
  <c r="I5" i="1"/>
  <c r="J5" i="1"/>
  <c r="K5" i="1"/>
  <c r="L5" i="1"/>
  <c r="M5" i="1"/>
  <c r="N5" i="1"/>
  <c r="O5" i="1"/>
  <c r="A6" i="1"/>
  <c r="B6" i="1"/>
  <c r="C6" i="1"/>
  <c r="D6" i="1"/>
  <c r="E6" i="1"/>
  <c r="F6" i="1"/>
  <c r="G6" i="1"/>
  <c r="H6" i="1"/>
  <c r="I6" i="1"/>
  <c r="J6" i="1"/>
  <c r="K6" i="1"/>
  <c r="L6" i="1"/>
  <c r="M6" i="1"/>
  <c r="N6" i="1"/>
  <c r="O6" i="1"/>
  <c r="A7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A8" i="1"/>
  <c r="B8" i="1"/>
  <c r="C8" i="1"/>
  <c r="D8" i="1"/>
  <c r="E8" i="1"/>
  <c r="F8" i="1"/>
  <c r="G8" i="1"/>
  <c r="H8" i="1"/>
  <c r="I8" i="1"/>
  <c r="J8" i="1"/>
  <c r="K8" i="1"/>
  <c r="L8" i="1"/>
  <c r="M8" i="1"/>
  <c r="N8" i="1"/>
  <c r="O8" i="1"/>
  <c r="A9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A10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A11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A12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A13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A14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A15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A16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A17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A18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A19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A20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A21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A22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A23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A24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A25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A26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A27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A28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A29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A30" i="1"/>
  <c r="B30" i="1"/>
  <c r="C30" i="1"/>
  <c r="D30" i="1"/>
  <c r="E30" i="1"/>
  <c r="F30" i="1"/>
  <c r="G30" i="1"/>
  <c r="H30" i="1"/>
  <c r="I30" i="1"/>
  <c r="J30" i="1"/>
  <c r="P30" i="1" s="1"/>
  <c r="K30" i="1"/>
  <c r="L30" i="1"/>
  <c r="M30" i="1"/>
  <c r="N30" i="1"/>
  <c r="O30" i="1"/>
  <c r="A31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A32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A33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A34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A35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A36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A37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A38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A39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A40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A41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A42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A43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A44" i="1"/>
  <c r="B44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A45" i="1"/>
  <c r="B45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A47" i="1"/>
  <c r="B47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A48" i="1"/>
  <c r="B48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A49" i="1"/>
  <c r="B49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A50" i="1"/>
  <c r="B50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A51" i="1"/>
  <c r="B51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A52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A53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A54" i="1"/>
  <c r="B54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A55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A56" i="1"/>
  <c r="B56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A57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A58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A59" i="1"/>
  <c r="B59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A60" i="1"/>
  <c r="B60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A61" i="1"/>
  <c r="B61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A62" i="1"/>
  <c r="B62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A63" i="1"/>
  <c r="B63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A64" i="1"/>
  <c r="B64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A65" i="1"/>
  <c r="B65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A66" i="1"/>
  <c r="B66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A67" i="1"/>
  <c r="B67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A68" i="1"/>
  <c r="B68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A69" i="1"/>
  <c r="B69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A70" i="1"/>
  <c r="B70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A71" i="1"/>
  <c r="B71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A72" i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A73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A74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V75" i="1"/>
  <c r="AA75" i="1"/>
  <c r="P46" i="1" l="1"/>
  <c r="P57" i="1"/>
  <c r="P29" i="1"/>
  <c r="P21" i="1"/>
  <c r="P9" i="1"/>
  <c r="P5" i="1"/>
  <c r="P38" i="1"/>
  <c r="P37" i="1"/>
  <c r="P33" i="1"/>
  <c r="P25" i="1"/>
  <c r="P41" i="1"/>
  <c r="P13" i="1"/>
  <c r="P14" i="1"/>
  <c r="P22" i="1"/>
  <c r="P17" i="1"/>
  <c r="P6" i="1"/>
  <c r="P73" i="1"/>
  <c r="P50" i="1"/>
  <c r="P44" i="1"/>
  <c r="P43" i="1"/>
  <c r="P42" i="1"/>
  <c r="P36" i="1"/>
  <c r="P35" i="1"/>
  <c r="P34" i="1"/>
  <c r="P28" i="1"/>
  <c r="P27" i="1"/>
  <c r="P26" i="1"/>
  <c r="P20" i="1"/>
  <c r="P19" i="1"/>
  <c r="P18" i="1"/>
  <c r="P12" i="1"/>
  <c r="P10" i="1"/>
  <c r="P65" i="1"/>
  <c r="P49" i="1"/>
  <c r="P45" i="1"/>
  <c r="P70" i="1"/>
  <c r="P69" i="1"/>
  <c r="P68" i="1"/>
  <c r="P67" i="1"/>
  <c r="P66" i="1"/>
  <c r="P62" i="1"/>
  <c r="P61" i="1"/>
  <c r="P60" i="1"/>
  <c r="P59" i="1"/>
  <c r="P58" i="1"/>
  <c r="P54" i="1"/>
  <c r="P53" i="1"/>
  <c r="P52" i="1"/>
  <c r="P51" i="1"/>
  <c r="P72" i="1"/>
  <c r="P71" i="1"/>
  <c r="P64" i="1"/>
  <c r="P63" i="1"/>
  <c r="P56" i="1"/>
  <c r="P55" i="1"/>
  <c r="P48" i="1"/>
  <c r="P47" i="1"/>
  <c r="P40" i="1"/>
  <c r="P39" i="1"/>
  <c r="P32" i="1"/>
  <c r="P31" i="1"/>
  <c r="P24" i="1"/>
  <c r="P23" i="1"/>
  <c r="P16" i="1"/>
  <c r="P15" i="1"/>
  <c r="P8" i="1"/>
  <c r="P7" i="1"/>
  <c r="P11" i="1"/>
  <c r="L68" i="4"/>
  <c r="B13" i="4"/>
  <c r="L13" i="4"/>
  <c r="L14" i="4"/>
  <c r="L15" i="4"/>
  <c r="L16" i="4"/>
  <c r="L17" i="4"/>
  <c r="L18" i="4"/>
  <c r="L19" i="4"/>
  <c r="L20" i="4"/>
  <c r="L21" i="4"/>
  <c r="L22" i="4"/>
  <c r="L23" i="4"/>
  <c r="B14" i="4"/>
  <c r="B4" i="4"/>
  <c r="G219" i="4"/>
  <c r="F219" i="4"/>
  <c r="E219" i="4"/>
  <c r="D219" i="4"/>
  <c r="C219" i="4"/>
  <c r="G218" i="4"/>
  <c r="F218" i="4"/>
  <c r="E218" i="4"/>
  <c r="D218" i="4"/>
  <c r="C218" i="4"/>
  <c r="G217" i="4"/>
  <c r="F217" i="4"/>
  <c r="E217" i="4"/>
  <c r="D217" i="4"/>
  <c r="C217" i="4"/>
  <c r="G216" i="4"/>
  <c r="F216" i="4"/>
  <c r="E216" i="4"/>
  <c r="D216" i="4"/>
  <c r="C216" i="4"/>
  <c r="B219" i="4"/>
  <c r="B218" i="4"/>
  <c r="B217" i="4"/>
  <c r="B216" i="4"/>
  <c r="C207" i="4"/>
  <c r="D207" i="4"/>
  <c r="E207" i="4"/>
  <c r="F207" i="4"/>
  <c r="G207" i="4"/>
  <c r="C208" i="4"/>
  <c r="D208" i="4"/>
  <c r="E208" i="4"/>
  <c r="F208" i="4"/>
  <c r="G208" i="4"/>
  <c r="C209" i="4"/>
  <c r="D209" i="4"/>
  <c r="E209" i="4"/>
  <c r="F209" i="4"/>
  <c r="G209" i="4"/>
  <c r="C210" i="4"/>
  <c r="D210" i="4"/>
  <c r="E210" i="4"/>
  <c r="F210" i="4"/>
  <c r="G210" i="4"/>
  <c r="C211" i="4"/>
  <c r="D211" i="4"/>
  <c r="E211" i="4"/>
  <c r="F211" i="4"/>
  <c r="G211" i="4"/>
  <c r="B211" i="4"/>
  <c r="B210" i="4"/>
  <c r="B209" i="4"/>
  <c r="B208" i="4"/>
  <c r="B207" i="4"/>
  <c r="C200" i="4"/>
  <c r="D200" i="4"/>
  <c r="E200" i="4"/>
  <c r="F200" i="4"/>
  <c r="G200" i="4"/>
  <c r="C201" i="4"/>
  <c r="D201" i="4"/>
  <c r="E201" i="4"/>
  <c r="F201" i="4"/>
  <c r="G201" i="4"/>
  <c r="C202" i="4"/>
  <c r="D202" i="4"/>
  <c r="E202" i="4"/>
  <c r="F202" i="4"/>
  <c r="G202" i="4"/>
  <c r="B202" i="4"/>
  <c r="B201" i="4"/>
  <c r="B200" i="4"/>
  <c r="C185" i="4"/>
  <c r="D185" i="4"/>
  <c r="E185" i="4"/>
  <c r="F185" i="4"/>
  <c r="G185" i="4"/>
  <c r="C186" i="4"/>
  <c r="D186" i="4"/>
  <c r="E186" i="4"/>
  <c r="F186" i="4"/>
  <c r="G186" i="4"/>
  <c r="C187" i="4"/>
  <c r="D187" i="4"/>
  <c r="E187" i="4"/>
  <c r="F187" i="4"/>
  <c r="G187" i="4"/>
  <c r="C188" i="4"/>
  <c r="D188" i="4"/>
  <c r="E188" i="4"/>
  <c r="F188" i="4"/>
  <c r="G188" i="4"/>
  <c r="C189" i="4"/>
  <c r="D189" i="4"/>
  <c r="E189" i="4"/>
  <c r="F189" i="4"/>
  <c r="G189" i="4"/>
  <c r="C190" i="4"/>
  <c r="D190" i="4"/>
  <c r="E190" i="4"/>
  <c r="F190" i="4"/>
  <c r="G190" i="4"/>
  <c r="C191" i="4"/>
  <c r="D191" i="4"/>
  <c r="E191" i="4"/>
  <c r="F191" i="4"/>
  <c r="G191" i="4"/>
  <c r="C192" i="4"/>
  <c r="D192" i="4"/>
  <c r="E192" i="4"/>
  <c r="F192" i="4"/>
  <c r="G192" i="4"/>
  <c r="C193" i="4"/>
  <c r="D193" i="4"/>
  <c r="E193" i="4"/>
  <c r="F193" i="4"/>
  <c r="G193" i="4"/>
  <c r="C194" i="4"/>
  <c r="D194" i="4"/>
  <c r="E194" i="4"/>
  <c r="F194" i="4"/>
  <c r="G194" i="4"/>
  <c r="C195" i="4"/>
  <c r="D195" i="4"/>
  <c r="E195" i="4"/>
  <c r="F195" i="4"/>
  <c r="G195" i="4"/>
  <c r="B194" i="4"/>
  <c r="B193" i="4"/>
  <c r="B192" i="4"/>
  <c r="B191" i="4"/>
  <c r="B190" i="4"/>
  <c r="B189" i="4"/>
  <c r="B188" i="4"/>
  <c r="B187" i="4"/>
  <c r="B186" i="4"/>
  <c r="B185" i="4"/>
  <c r="C178" i="4"/>
  <c r="D178" i="4"/>
  <c r="E178" i="4"/>
  <c r="F178" i="4"/>
  <c r="G178" i="4"/>
  <c r="C179" i="4"/>
  <c r="D179" i="4"/>
  <c r="E179" i="4"/>
  <c r="F179" i="4"/>
  <c r="G179" i="4"/>
  <c r="C180" i="4"/>
  <c r="D180" i="4"/>
  <c r="E180" i="4"/>
  <c r="F180" i="4"/>
  <c r="G180" i="4"/>
  <c r="B180" i="4"/>
  <c r="B179" i="4"/>
  <c r="B178" i="4"/>
  <c r="C168" i="4"/>
  <c r="D168" i="4"/>
  <c r="E168" i="4"/>
  <c r="F168" i="4"/>
  <c r="G168" i="4"/>
  <c r="C169" i="4"/>
  <c r="D169" i="4"/>
  <c r="E169" i="4"/>
  <c r="F169" i="4"/>
  <c r="G169" i="4"/>
  <c r="C170" i="4"/>
  <c r="D170" i="4"/>
  <c r="E170" i="4"/>
  <c r="F170" i="4"/>
  <c r="G170" i="4"/>
  <c r="C171" i="4"/>
  <c r="D171" i="4"/>
  <c r="E171" i="4"/>
  <c r="F171" i="4"/>
  <c r="G171" i="4"/>
  <c r="C172" i="4"/>
  <c r="D172" i="4"/>
  <c r="E172" i="4"/>
  <c r="F172" i="4"/>
  <c r="G172" i="4"/>
  <c r="C173" i="4"/>
  <c r="D173" i="4"/>
  <c r="E173" i="4"/>
  <c r="F173" i="4"/>
  <c r="G173" i="4"/>
  <c r="B173" i="4"/>
  <c r="B172" i="4"/>
  <c r="B171" i="4"/>
  <c r="B170" i="4"/>
  <c r="B169" i="4"/>
  <c r="B168" i="4"/>
  <c r="C158" i="4"/>
  <c r="D158" i="4"/>
  <c r="E158" i="4"/>
  <c r="F158" i="4"/>
  <c r="G158" i="4"/>
  <c r="C159" i="4"/>
  <c r="D159" i="4"/>
  <c r="E159" i="4"/>
  <c r="F159" i="4"/>
  <c r="G159" i="4"/>
  <c r="C160" i="4"/>
  <c r="D160" i="4"/>
  <c r="E160" i="4"/>
  <c r="F160" i="4"/>
  <c r="G160" i="4"/>
  <c r="C161" i="4"/>
  <c r="D161" i="4"/>
  <c r="E161" i="4"/>
  <c r="F161" i="4"/>
  <c r="G161" i="4"/>
  <c r="C162" i="4"/>
  <c r="D162" i="4"/>
  <c r="E162" i="4"/>
  <c r="F162" i="4"/>
  <c r="G162" i="4"/>
  <c r="C163" i="4"/>
  <c r="D163" i="4"/>
  <c r="E163" i="4"/>
  <c r="F163" i="4"/>
  <c r="G163" i="4"/>
  <c r="B163" i="4"/>
  <c r="B162" i="4"/>
  <c r="B161" i="4"/>
  <c r="B160" i="4"/>
  <c r="B159" i="4"/>
  <c r="B158" i="4"/>
  <c r="C152" i="4"/>
  <c r="D152" i="4"/>
  <c r="E152" i="4"/>
  <c r="F152" i="4"/>
  <c r="G152" i="4"/>
  <c r="C153" i="4"/>
  <c r="D153" i="4"/>
  <c r="E153" i="4"/>
  <c r="F153" i="4"/>
  <c r="G153" i="4"/>
  <c r="B153" i="4"/>
  <c r="B152" i="4"/>
  <c r="C139" i="4"/>
  <c r="D139" i="4"/>
  <c r="E139" i="4"/>
  <c r="F139" i="4"/>
  <c r="G139" i="4"/>
  <c r="C140" i="4"/>
  <c r="D140" i="4"/>
  <c r="E140" i="4"/>
  <c r="F140" i="4"/>
  <c r="G140" i="4"/>
  <c r="C141" i="4"/>
  <c r="D141" i="4"/>
  <c r="E141" i="4"/>
  <c r="F141" i="4"/>
  <c r="G141" i="4"/>
  <c r="C142" i="4"/>
  <c r="D142" i="4"/>
  <c r="E142" i="4"/>
  <c r="F142" i="4"/>
  <c r="G142" i="4"/>
  <c r="C143" i="4"/>
  <c r="D143" i="4"/>
  <c r="E143" i="4"/>
  <c r="F143" i="4"/>
  <c r="G143" i="4"/>
  <c r="C144" i="4"/>
  <c r="D144" i="4"/>
  <c r="E144" i="4"/>
  <c r="F144" i="4"/>
  <c r="G144" i="4"/>
  <c r="C145" i="4"/>
  <c r="D145" i="4"/>
  <c r="E145" i="4"/>
  <c r="F145" i="4"/>
  <c r="G145" i="4"/>
  <c r="C146" i="4"/>
  <c r="D146" i="4"/>
  <c r="E146" i="4"/>
  <c r="F146" i="4"/>
  <c r="G146" i="4"/>
  <c r="C147" i="4"/>
  <c r="D147" i="4"/>
  <c r="E147" i="4"/>
  <c r="F147" i="4"/>
  <c r="G147" i="4"/>
  <c r="B147" i="4"/>
  <c r="B146" i="4"/>
  <c r="B145" i="4"/>
  <c r="B144" i="4"/>
  <c r="B143" i="4"/>
  <c r="B142" i="4"/>
  <c r="B141" i="4"/>
  <c r="B140" i="4"/>
  <c r="B139" i="4"/>
  <c r="C128" i="4"/>
  <c r="D128" i="4"/>
  <c r="E128" i="4"/>
  <c r="F128" i="4"/>
  <c r="G128" i="4"/>
  <c r="C129" i="4"/>
  <c r="D129" i="4"/>
  <c r="E129" i="4"/>
  <c r="F129" i="4"/>
  <c r="G129" i="4"/>
  <c r="C130" i="4"/>
  <c r="D130" i="4"/>
  <c r="E130" i="4"/>
  <c r="F130" i="4"/>
  <c r="G130" i="4"/>
  <c r="C131" i="4"/>
  <c r="D131" i="4"/>
  <c r="E131" i="4"/>
  <c r="F131" i="4"/>
  <c r="G131" i="4"/>
  <c r="C132" i="4"/>
  <c r="D132" i="4"/>
  <c r="E132" i="4"/>
  <c r="F132" i="4"/>
  <c r="G132" i="4"/>
  <c r="C133" i="4"/>
  <c r="D133" i="4"/>
  <c r="E133" i="4"/>
  <c r="F133" i="4"/>
  <c r="G133" i="4"/>
  <c r="C134" i="4"/>
  <c r="D134" i="4"/>
  <c r="E134" i="4"/>
  <c r="F134" i="4"/>
  <c r="G134" i="4"/>
  <c r="B134" i="4"/>
  <c r="B133" i="4"/>
  <c r="B132" i="4"/>
  <c r="B131" i="4"/>
  <c r="B130" i="4"/>
  <c r="B129" i="4"/>
  <c r="B128" i="4"/>
  <c r="C119" i="4"/>
  <c r="D119" i="4"/>
  <c r="E119" i="4"/>
  <c r="F119" i="4"/>
  <c r="G119" i="4"/>
  <c r="C120" i="4"/>
  <c r="D120" i="4"/>
  <c r="E120" i="4"/>
  <c r="F120" i="4"/>
  <c r="G120" i="4"/>
  <c r="C121" i="4"/>
  <c r="D121" i="4"/>
  <c r="E121" i="4"/>
  <c r="F121" i="4"/>
  <c r="G121" i="4"/>
  <c r="C122" i="4"/>
  <c r="D122" i="4"/>
  <c r="E122" i="4"/>
  <c r="F122" i="4"/>
  <c r="G122" i="4"/>
  <c r="C123" i="4"/>
  <c r="D123" i="4"/>
  <c r="E123" i="4"/>
  <c r="F123" i="4"/>
  <c r="G123" i="4"/>
  <c r="B123" i="4"/>
  <c r="B122" i="4"/>
  <c r="B121" i="4"/>
  <c r="B120" i="4"/>
  <c r="B119" i="4"/>
  <c r="C107" i="4"/>
  <c r="D107" i="4"/>
  <c r="E107" i="4"/>
  <c r="F107" i="4"/>
  <c r="G107" i="4"/>
  <c r="C108" i="4"/>
  <c r="D108" i="4"/>
  <c r="E108" i="4"/>
  <c r="F108" i="4"/>
  <c r="G108" i="4"/>
  <c r="C109" i="4"/>
  <c r="D109" i="4"/>
  <c r="E109" i="4"/>
  <c r="F109" i="4"/>
  <c r="G109" i="4"/>
  <c r="C110" i="4"/>
  <c r="D110" i="4"/>
  <c r="E110" i="4"/>
  <c r="F110" i="4"/>
  <c r="G110" i="4"/>
  <c r="C111" i="4"/>
  <c r="D111" i="4"/>
  <c r="E111" i="4"/>
  <c r="F111" i="4"/>
  <c r="G111" i="4"/>
  <c r="C112" i="4"/>
  <c r="D112" i="4"/>
  <c r="E112" i="4"/>
  <c r="F112" i="4"/>
  <c r="G112" i="4"/>
  <c r="C114" i="4"/>
  <c r="D114" i="4"/>
  <c r="E114" i="4"/>
  <c r="F114" i="4"/>
  <c r="G114" i="4"/>
  <c r="B114" i="4"/>
  <c r="B112" i="4"/>
  <c r="B111" i="4"/>
  <c r="B110" i="4"/>
  <c r="B109" i="4"/>
  <c r="B108" i="4"/>
  <c r="B107" i="4"/>
  <c r="C95" i="4"/>
  <c r="D95" i="4"/>
  <c r="E95" i="4"/>
  <c r="F95" i="4"/>
  <c r="G95" i="4"/>
  <c r="C96" i="4"/>
  <c r="D96" i="4"/>
  <c r="E96" i="4"/>
  <c r="F96" i="4"/>
  <c r="G96" i="4"/>
  <c r="C97" i="4"/>
  <c r="D97" i="4"/>
  <c r="E97" i="4"/>
  <c r="F97" i="4"/>
  <c r="G97" i="4"/>
  <c r="C98" i="4"/>
  <c r="D98" i="4"/>
  <c r="E98" i="4"/>
  <c r="F98" i="4"/>
  <c r="G98" i="4"/>
  <c r="C99" i="4"/>
  <c r="D99" i="4"/>
  <c r="E99" i="4"/>
  <c r="F99" i="4"/>
  <c r="G99" i="4"/>
  <c r="C100" i="4"/>
  <c r="D100" i="4"/>
  <c r="E100" i="4"/>
  <c r="F100" i="4"/>
  <c r="G100" i="4"/>
  <c r="C101" i="4"/>
  <c r="D101" i="4"/>
  <c r="E101" i="4"/>
  <c r="F101" i="4"/>
  <c r="G101" i="4"/>
  <c r="C102" i="4"/>
  <c r="D102" i="4"/>
  <c r="E102" i="4"/>
  <c r="F102" i="4"/>
  <c r="G102" i="4"/>
  <c r="B102" i="4"/>
  <c r="B101" i="4"/>
  <c r="B100" i="4"/>
  <c r="B99" i="4"/>
  <c r="B98" i="4"/>
  <c r="B97" i="4"/>
  <c r="B96" i="4"/>
  <c r="B95" i="4"/>
  <c r="C85" i="4"/>
  <c r="D85" i="4"/>
  <c r="E85" i="4"/>
  <c r="F85" i="4"/>
  <c r="G85" i="4"/>
  <c r="C86" i="4"/>
  <c r="D86" i="4"/>
  <c r="E86" i="4"/>
  <c r="F86" i="4"/>
  <c r="G86" i="4"/>
  <c r="C87" i="4"/>
  <c r="D87" i="4"/>
  <c r="E87" i="4"/>
  <c r="F87" i="4"/>
  <c r="G87" i="4"/>
  <c r="C88" i="4"/>
  <c r="D88" i="4"/>
  <c r="E88" i="4"/>
  <c r="F88" i="4"/>
  <c r="G88" i="4"/>
  <c r="C89" i="4"/>
  <c r="D89" i="4"/>
  <c r="E89" i="4"/>
  <c r="F89" i="4"/>
  <c r="G89" i="4"/>
  <c r="C90" i="4"/>
  <c r="D90" i="4"/>
  <c r="E90" i="4"/>
  <c r="F90" i="4"/>
  <c r="G90" i="4"/>
  <c r="B90" i="4"/>
  <c r="B89" i="4"/>
  <c r="B88" i="4"/>
  <c r="B87" i="4"/>
  <c r="B86" i="4"/>
  <c r="B85" i="4"/>
  <c r="C68" i="4"/>
  <c r="D68" i="4"/>
  <c r="E68" i="4"/>
  <c r="F68" i="4"/>
  <c r="G68" i="4"/>
  <c r="C69" i="4"/>
  <c r="D69" i="4"/>
  <c r="E69" i="4"/>
  <c r="F69" i="4"/>
  <c r="G69" i="4"/>
  <c r="C70" i="4"/>
  <c r="D70" i="4"/>
  <c r="E70" i="4"/>
  <c r="F70" i="4"/>
  <c r="G70" i="4"/>
  <c r="C71" i="4"/>
  <c r="D71" i="4"/>
  <c r="E71" i="4"/>
  <c r="F71" i="4"/>
  <c r="G71" i="4"/>
  <c r="C72" i="4"/>
  <c r="D72" i="4"/>
  <c r="E72" i="4"/>
  <c r="F72" i="4"/>
  <c r="G72" i="4"/>
  <c r="C73" i="4"/>
  <c r="D73" i="4"/>
  <c r="E73" i="4"/>
  <c r="F73" i="4"/>
  <c r="G73" i="4"/>
  <c r="C74" i="4"/>
  <c r="D74" i="4"/>
  <c r="E74" i="4"/>
  <c r="F74" i="4"/>
  <c r="G74" i="4"/>
  <c r="C75" i="4"/>
  <c r="D75" i="4"/>
  <c r="E75" i="4"/>
  <c r="F75" i="4"/>
  <c r="G75" i="4"/>
  <c r="C76" i="4"/>
  <c r="D76" i="4"/>
  <c r="E76" i="4"/>
  <c r="F76" i="4"/>
  <c r="G76" i="4"/>
  <c r="C77" i="4"/>
  <c r="D77" i="4"/>
  <c r="E77" i="4"/>
  <c r="F77" i="4"/>
  <c r="G77" i="4"/>
  <c r="C78" i="4"/>
  <c r="D78" i="4"/>
  <c r="E78" i="4"/>
  <c r="F78" i="4"/>
  <c r="G78" i="4"/>
  <c r="C79" i="4"/>
  <c r="D79" i="4"/>
  <c r="E79" i="4"/>
  <c r="F79" i="4"/>
  <c r="G79" i="4"/>
  <c r="C80" i="4"/>
  <c r="D80" i="4"/>
  <c r="E80" i="4"/>
  <c r="F80" i="4"/>
  <c r="G80" i="4"/>
  <c r="B80" i="4"/>
  <c r="B79" i="4"/>
  <c r="B78" i="4"/>
  <c r="B5" i="4"/>
  <c r="B6" i="4"/>
  <c r="B7" i="4"/>
  <c r="B8" i="4"/>
  <c r="C4" i="4"/>
  <c r="D4" i="4"/>
  <c r="E4" i="4"/>
  <c r="F4" i="4"/>
  <c r="G4" i="4"/>
  <c r="C5" i="4"/>
  <c r="D5" i="4"/>
  <c r="E5" i="4"/>
  <c r="F5" i="4"/>
  <c r="G5" i="4"/>
  <c r="C6" i="4"/>
  <c r="D6" i="4"/>
  <c r="E6" i="4"/>
  <c r="F6" i="4"/>
  <c r="G6" i="4"/>
  <c r="C7" i="4"/>
  <c r="D7" i="4"/>
  <c r="E7" i="4"/>
  <c r="F7" i="4"/>
  <c r="G7" i="4"/>
  <c r="C8" i="4"/>
  <c r="D8" i="4"/>
  <c r="E8" i="4"/>
  <c r="F8" i="4"/>
  <c r="G8" i="4"/>
  <c r="B77" i="4"/>
  <c r="B76" i="4"/>
  <c r="B75" i="4"/>
  <c r="B74" i="4"/>
  <c r="B73" i="4"/>
  <c r="B72" i="4"/>
  <c r="B71" i="4"/>
  <c r="B70" i="4"/>
  <c r="B69" i="4"/>
  <c r="B68" i="4"/>
  <c r="C60" i="4"/>
  <c r="D60" i="4"/>
  <c r="E60" i="4"/>
  <c r="F60" i="4"/>
  <c r="G60" i="4"/>
  <c r="C61" i="4"/>
  <c r="D61" i="4"/>
  <c r="E61" i="4"/>
  <c r="F61" i="4"/>
  <c r="G61" i="4"/>
  <c r="C62" i="4"/>
  <c r="D62" i="4"/>
  <c r="E62" i="4"/>
  <c r="F62" i="4"/>
  <c r="G62" i="4"/>
  <c r="C63" i="4"/>
  <c r="D63" i="4"/>
  <c r="E63" i="4"/>
  <c r="F63" i="4"/>
  <c r="G63" i="4"/>
  <c r="B63" i="4"/>
  <c r="B62" i="4"/>
  <c r="B61" i="4"/>
  <c r="B60" i="4"/>
  <c r="C52" i="4"/>
  <c r="D52" i="4"/>
  <c r="E52" i="4"/>
  <c r="F52" i="4"/>
  <c r="G52" i="4"/>
  <c r="C53" i="4"/>
  <c r="D53" i="4"/>
  <c r="E53" i="4"/>
  <c r="F53" i="4"/>
  <c r="G53" i="4"/>
  <c r="C54" i="4"/>
  <c r="D54" i="4"/>
  <c r="E54" i="4"/>
  <c r="F54" i="4"/>
  <c r="G54" i="4"/>
  <c r="C55" i="4"/>
  <c r="D55" i="4"/>
  <c r="E55" i="4"/>
  <c r="F55" i="4"/>
  <c r="G55" i="4"/>
  <c r="B55" i="4"/>
  <c r="B54" i="4"/>
  <c r="B53" i="4"/>
  <c r="B52" i="4"/>
  <c r="C28" i="4"/>
  <c r="D28" i="4"/>
  <c r="E28" i="4"/>
  <c r="F28" i="4"/>
  <c r="G28" i="4"/>
  <c r="C29" i="4"/>
  <c r="D29" i="4"/>
  <c r="E29" i="4"/>
  <c r="F29" i="4"/>
  <c r="G29" i="4"/>
  <c r="C30" i="4"/>
  <c r="D30" i="4"/>
  <c r="E30" i="4"/>
  <c r="F30" i="4"/>
  <c r="G30" i="4"/>
  <c r="C31" i="4"/>
  <c r="D31" i="4"/>
  <c r="E31" i="4"/>
  <c r="F31" i="4"/>
  <c r="G31" i="4"/>
  <c r="C32" i="4"/>
  <c r="D32" i="4"/>
  <c r="E32" i="4"/>
  <c r="F32" i="4"/>
  <c r="G32" i="4"/>
  <c r="C33" i="4"/>
  <c r="D33" i="4"/>
  <c r="E33" i="4"/>
  <c r="F33" i="4"/>
  <c r="G33" i="4"/>
  <c r="C34" i="4"/>
  <c r="D34" i="4"/>
  <c r="E34" i="4"/>
  <c r="F34" i="4"/>
  <c r="G34" i="4"/>
  <c r="C35" i="4"/>
  <c r="D35" i="4"/>
  <c r="E35" i="4"/>
  <c r="F35" i="4"/>
  <c r="G35" i="4"/>
  <c r="C36" i="4"/>
  <c r="D36" i="4"/>
  <c r="E36" i="4"/>
  <c r="F36" i="4"/>
  <c r="G36" i="4"/>
  <c r="C37" i="4"/>
  <c r="D37" i="4"/>
  <c r="E37" i="4"/>
  <c r="F37" i="4"/>
  <c r="G37" i="4"/>
  <c r="C38" i="4"/>
  <c r="D38" i="4"/>
  <c r="E38" i="4"/>
  <c r="F38" i="4"/>
  <c r="G38" i="4"/>
  <c r="C39" i="4"/>
  <c r="D39" i="4"/>
  <c r="E39" i="4"/>
  <c r="F39" i="4"/>
  <c r="G39" i="4"/>
  <c r="C40" i="4"/>
  <c r="D40" i="4"/>
  <c r="E40" i="4"/>
  <c r="F40" i="4"/>
  <c r="G40" i="4"/>
  <c r="C41" i="4"/>
  <c r="D41" i="4"/>
  <c r="E41" i="4"/>
  <c r="F41" i="4"/>
  <c r="G41" i="4"/>
  <c r="C42" i="4"/>
  <c r="D42" i="4"/>
  <c r="E42" i="4"/>
  <c r="F42" i="4"/>
  <c r="G42" i="4"/>
  <c r="C43" i="4"/>
  <c r="D43" i="4"/>
  <c r="E43" i="4"/>
  <c r="F43" i="4"/>
  <c r="G43" i="4"/>
  <c r="C44" i="4"/>
  <c r="D44" i="4"/>
  <c r="E44" i="4"/>
  <c r="F44" i="4"/>
  <c r="G44" i="4"/>
  <c r="C45" i="4"/>
  <c r="D45" i="4"/>
  <c r="E45" i="4"/>
  <c r="F45" i="4"/>
  <c r="G45" i="4"/>
  <c r="C46" i="4"/>
  <c r="D46" i="4"/>
  <c r="E46" i="4"/>
  <c r="F46" i="4"/>
  <c r="G46" i="4"/>
  <c r="C47" i="4"/>
  <c r="D47" i="4"/>
  <c r="E47" i="4"/>
  <c r="F47" i="4"/>
  <c r="G47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C13" i="4"/>
  <c r="D13" i="4"/>
  <c r="E13" i="4"/>
  <c r="F13" i="4"/>
  <c r="G13" i="4"/>
  <c r="C14" i="4"/>
  <c r="D14" i="4"/>
  <c r="E14" i="4"/>
  <c r="F14" i="4"/>
  <c r="G14" i="4"/>
  <c r="C15" i="4"/>
  <c r="D15" i="4"/>
  <c r="E15" i="4"/>
  <c r="F15" i="4"/>
  <c r="G15" i="4"/>
  <c r="C16" i="4"/>
  <c r="D16" i="4"/>
  <c r="E16" i="4"/>
  <c r="F16" i="4"/>
  <c r="G16" i="4"/>
  <c r="C17" i="4"/>
  <c r="D17" i="4"/>
  <c r="E17" i="4"/>
  <c r="F17" i="4"/>
  <c r="G17" i="4"/>
  <c r="C18" i="4"/>
  <c r="D18" i="4"/>
  <c r="E18" i="4"/>
  <c r="F18" i="4"/>
  <c r="G18" i="4"/>
  <c r="C19" i="4"/>
  <c r="D19" i="4"/>
  <c r="E19" i="4"/>
  <c r="F19" i="4"/>
  <c r="G19" i="4"/>
  <c r="C20" i="4"/>
  <c r="D20" i="4"/>
  <c r="E20" i="4"/>
  <c r="F20" i="4"/>
  <c r="G20" i="4"/>
  <c r="C21" i="4"/>
  <c r="D21" i="4"/>
  <c r="E21" i="4"/>
  <c r="F21" i="4"/>
  <c r="G21" i="4"/>
  <c r="C22" i="4"/>
  <c r="D22" i="4"/>
  <c r="E22" i="4"/>
  <c r="F22" i="4"/>
  <c r="G22" i="4"/>
  <c r="C23" i="4"/>
  <c r="D23" i="4"/>
  <c r="E23" i="4"/>
  <c r="F23" i="4"/>
  <c r="G23" i="4"/>
  <c r="B23" i="4"/>
  <c r="B22" i="4"/>
  <c r="B21" i="4"/>
  <c r="B20" i="4"/>
  <c r="B19" i="4"/>
  <c r="B18" i="4"/>
  <c r="B17" i="4"/>
  <c r="B16" i="4"/>
  <c r="B15" i="4"/>
  <c r="B24" i="4" l="1"/>
  <c r="E9" i="4"/>
  <c r="D9" i="4"/>
  <c r="F9" i="4"/>
  <c r="G9" i="4"/>
  <c r="C9" i="4"/>
  <c r="B9" i="4"/>
  <c r="L24" i="4"/>
  <c r="L219" i="4"/>
  <c r="K219" i="4"/>
  <c r="L218" i="4"/>
  <c r="K218" i="4"/>
  <c r="J218" i="4"/>
  <c r="L217" i="4"/>
  <c r="E220" i="4"/>
  <c r="J217" i="4"/>
  <c r="L216" i="4"/>
  <c r="L211" i="4"/>
  <c r="L210" i="4"/>
  <c r="L209" i="4"/>
  <c r="L208" i="4"/>
  <c r="L207" i="4"/>
  <c r="K207" i="4"/>
  <c r="B212" i="4"/>
  <c r="B20" i="5" s="1"/>
  <c r="L202" i="4"/>
  <c r="K202" i="4"/>
  <c r="L201" i="4"/>
  <c r="L203" i="4" s="1"/>
  <c r="L19" i="5" s="1"/>
  <c r="J201" i="4"/>
  <c r="D203" i="4"/>
  <c r="D19" i="5" s="1"/>
  <c r="L195" i="4"/>
  <c r="B195" i="4"/>
  <c r="L194" i="4"/>
  <c r="L193" i="4"/>
  <c r="L192" i="4"/>
  <c r="L191" i="4"/>
  <c r="K191" i="4"/>
  <c r="L190" i="4"/>
  <c r="L189" i="4"/>
  <c r="L188" i="4"/>
  <c r="L187" i="4"/>
  <c r="L186" i="4"/>
  <c r="L180" i="4"/>
  <c r="L179" i="4"/>
  <c r="L173" i="4"/>
  <c r="L172" i="4"/>
  <c r="L171" i="4"/>
  <c r="L170" i="4"/>
  <c r="L169" i="4"/>
  <c r="L168" i="4"/>
  <c r="L163" i="4"/>
  <c r="L162" i="4"/>
  <c r="L161" i="4"/>
  <c r="L160" i="4"/>
  <c r="L159" i="4"/>
  <c r="L158" i="4"/>
  <c r="DX8" i="3"/>
  <c r="DX9" i="3"/>
  <c r="DX10" i="3"/>
  <c r="DX11" i="3"/>
  <c r="DX12" i="3"/>
  <c r="DX13" i="3"/>
  <c r="DX14" i="3"/>
  <c r="DX15" i="3"/>
  <c r="DX16" i="3"/>
  <c r="DX17" i="3"/>
  <c r="DX18" i="3"/>
  <c r="DX19" i="3"/>
  <c r="DX20" i="3"/>
  <c r="DX21" i="3"/>
  <c r="DX22" i="3"/>
  <c r="DX23" i="3"/>
  <c r="DX24" i="3"/>
  <c r="DX25" i="3"/>
  <c r="DX26" i="3"/>
  <c r="DX27" i="3"/>
  <c r="DX28" i="3"/>
  <c r="DX29" i="3"/>
  <c r="DX30" i="3"/>
  <c r="DX31" i="3"/>
  <c r="DX32" i="3"/>
  <c r="DX33" i="3"/>
  <c r="DX34" i="3"/>
  <c r="DX35" i="3"/>
  <c r="DX36" i="3"/>
  <c r="DX37" i="3"/>
  <c r="DX38" i="3"/>
  <c r="DX39" i="3"/>
  <c r="DX40" i="3"/>
  <c r="DX41" i="3"/>
  <c r="DX42" i="3"/>
  <c r="DX43" i="3"/>
  <c r="DX44" i="3"/>
  <c r="DX45" i="3"/>
  <c r="DX46" i="3"/>
  <c r="DX47" i="3"/>
  <c r="DX48" i="3"/>
  <c r="DX49" i="3"/>
  <c r="DX50" i="3"/>
  <c r="DX51" i="3"/>
  <c r="DX52" i="3"/>
  <c r="DX53" i="3"/>
  <c r="DX54" i="3"/>
  <c r="DX55" i="3"/>
  <c r="DX56" i="3"/>
  <c r="DX57" i="3"/>
  <c r="DX58" i="3"/>
  <c r="DX59" i="3"/>
  <c r="DX60" i="3"/>
  <c r="DX61" i="3"/>
  <c r="DX62" i="3"/>
  <c r="DX63" i="3"/>
  <c r="DX64" i="3"/>
  <c r="DX65" i="3"/>
  <c r="DX66" i="3"/>
  <c r="DX67" i="3"/>
  <c r="DX68" i="3"/>
  <c r="DX69" i="3"/>
  <c r="DX70" i="3"/>
  <c r="DX71" i="3"/>
  <c r="DX72" i="3"/>
  <c r="DX73" i="3"/>
  <c r="DX74" i="3"/>
  <c r="DX75" i="3"/>
  <c r="DX76" i="3"/>
  <c r="DX77" i="3"/>
  <c r="DP8" i="3"/>
  <c r="DP9" i="3"/>
  <c r="DP10" i="3"/>
  <c r="DP11" i="3"/>
  <c r="DP12" i="3"/>
  <c r="DP13" i="3"/>
  <c r="DP14" i="3"/>
  <c r="DP15" i="3"/>
  <c r="DP16" i="3"/>
  <c r="DP17" i="3"/>
  <c r="DP18" i="3"/>
  <c r="DP19" i="3"/>
  <c r="DP20" i="3"/>
  <c r="DP21" i="3"/>
  <c r="DP22" i="3"/>
  <c r="DP23" i="3"/>
  <c r="DP24" i="3"/>
  <c r="DP25" i="3"/>
  <c r="DP26" i="3"/>
  <c r="DP27" i="3"/>
  <c r="DP28" i="3"/>
  <c r="DP29" i="3"/>
  <c r="DP30" i="3"/>
  <c r="DP31" i="3"/>
  <c r="DP32" i="3"/>
  <c r="DP33" i="3"/>
  <c r="DP34" i="3"/>
  <c r="DP35" i="3"/>
  <c r="DP36" i="3"/>
  <c r="DP37" i="3"/>
  <c r="DP38" i="3"/>
  <c r="DP39" i="3"/>
  <c r="DP40" i="3"/>
  <c r="DP41" i="3"/>
  <c r="DP42" i="3"/>
  <c r="DP43" i="3"/>
  <c r="DP44" i="3"/>
  <c r="DP45" i="3"/>
  <c r="DP46" i="3"/>
  <c r="DP47" i="3"/>
  <c r="DP48" i="3"/>
  <c r="DP49" i="3"/>
  <c r="DP50" i="3"/>
  <c r="DP51" i="3"/>
  <c r="DP52" i="3"/>
  <c r="DP53" i="3"/>
  <c r="DP54" i="3"/>
  <c r="DP55" i="3"/>
  <c r="DP56" i="3"/>
  <c r="DP57" i="3"/>
  <c r="DP58" i="3"/>
  <c r="DP59" i="3"/>
  <c r="DP60" i="3"/>
  <c r="DP61" i="3"/>
  <c r="DP62" i="3"/>
  <c r="DP63" i="3"/>
  <c r="DP64" i="3"/>
  <c r="DP65" i="3"/>
  <c r="DP66" i="3"/>
  <c r="DP67" i="3"/>
  <c r="DP68" i="3"/>
  <c r="DP69" i="3"/>
  <c r="DP70" i="3"/>
  <c r="DP71" i="3"/>
  <c r="DP72" i="3"/>
  <c r="DP73" i="3"/>
  <c r="DP74" i="3"/>
  <c r="DP75" i="3"/>
  <c r="DP76" i="3"/>
  <c r="DP77" i="3"/>
  <c r="DH8" i="3"/>
  <c r="DH9" i="3"/>
  <c r="DH10" i="3"/>
  <c r="DH11" i="3"/>
  <c r="DH12" i="3"/>
  <c r="DH13" i="3"/>
  <c r="DH14" i="3"/>
  <c r="DH15" i="3"/>
  <c r="DH16" i="3"/>
  <c r="DH17" i="3"/>
  <c r="DH18" i="3"/>
  <c r="DH19" i="3"/>
  <c r="DH20" i="3"/>
  <c r="DH21" i="3"/>
  <c r="DH22" i="3"/>
  <c r="DH23" i="3"/>
  <c r="DH24" i="3"/>
  <c r="DH25" i="3"/>
  <c r="DH26" i="3"/>
  <c r="DH27" i="3"/>
  <c r="DH28" i="3"/>
  <c r="DH29" i="3"/>
  <c r="DH30" i="3"/>
  <c r="DH31" i="3"/>
  <c r="DH32" i="3"/>
  <c r="DH33" i="3"/>
  <c r="DH34" i="3"/>
  <c r="DH35" i="3"/>
  <c r="DH36" i="3"/>
  <c r="DH37" i="3"/>
  <c r="DH38" i="3"/>
  <c r="DH39" i="3"/>
  <c r="DH40" i="3"/>
  <c r="DH41" i="3"/>
  <c r="DH42" i="3"/>
  <c r="DH43" i="3"/>
  <c r="DH44" i="3"/>
  <c r="DH45" i="3"/>
  <c r="DH46" i="3"/>
  <c r="DH47" i="3"/>
  <c r="DH48" i="3"/>
  <c r="DH49" i="3"/>
  <c r="DH50" i="3"/>
  <c r="DH51" i="3"/>
  <c r="DH52" i="3"/>
  <c r="DH53" i="3"/>
  <c r="DH54" i="3"/>
  <c r="DH55" i="3"/>
  <c r="DH56" i="3"/>
  <c r="DH57" i="3"/>
  <c r="DH58" i="3"/>
  <c r="DH59" i="3"/>
  <c r="DH60" i="3"/>
  <c r="DH61" i="3"/>
  <c r="DH62" i="3"/>
  <c r="DH63" i="3"/>
  <c r="DH64" i="3"/>
  <c r="DH65" i="3"/>
  <c r="DH66" i="3"/>
  <c r="DH67" i="3"/>
  <c r="DH68" i="3"/>
  <c r="DH69" i="3"/>
  <c r="DH70" i="3"/>
  <c r="DH71" i="3"/>
  <c r="DH72" i="3"/>
  <c r="DH73" i="3"/>
  <c r="DH74" i="3"/>
  <c r="DH75" i="3"/>
  <c r="DH76" i="3"/>
  <c r="DH77" i="3"/>
  <c r="CZ8" i="3"/>
  <c r="CZ9" i="3"/>
  <c r="CZ10" i="3"/>
  <c r="CZ11" i="3"/>
  <c r="CZ12" i="3"/>
  <c r="CZ13" i="3"/>
  <c r="CZ14" i="3"/>
  <c r="CZ15" i="3"/>
  <c r="CZ16" i="3"/>
  <c r="CZ17" i="3"/>
  <c r="CZ18" i="3"/>
  <c r="CZ19" i="3"/>
  <c r="CZ20" i="3"/>
  <c r="CZ21" i="3"/>
  <c r="CZ22" i="3"/>
  <c r="CZ23" i="3"/>
  <c r="CZ24" i="3"/>
  <c r="CZ25" i="3"/>
  <c r="CZ26" i="3"/>
  <c r="CZ27" i="3"/>
  <c r="CZ28" i="3"/>
  <c r="CZ29" i="3"/>
  <c r="CZ30" i="3"/>
  <c r="CZ31" i="3"/>
  <c r="CZ32" i="3"/>
  <c r="CZ33" i="3"/>
  <c r="CZ34" i="3"/>
  <c r="CZ35" i="3"/>
  <c r="CZ36" i="3"/>
  <c r="CZ37" i="3"/>
  <c r="CZ38" i="3"/>
  <c r="CZ39" i="3"/>
  <c r="CZ40" i="3"/>
  <c r="CZ41" i="3"/>
  <c r="CZ42" i="3"/>
  <c r="CZ43" i="3"/>
  <c r="CZ44" i="3"/>
  <c r="CZ45" i="3"/>
  <c r="CZ46" i="3"/>
  <c r="CZ47" i="3"/>
  <c r="CZ48" i="3"/>
  <c r="CZ49" i="3"/>
  <c r="CZ50" i="3"/>
  <c r="CZ51" i="3"/>
  <c r="CZ52" i="3"/>
  <c r="CZ53" i="3"/>
  <c r="CZ54" i="3"/>
  <c r="CZ55" i="3"/>
  <c r="CZ56" i="3"/>
  <c r="CZ57" i="3"/>
  <c r="CZ58" i="3"/>
  <c r="CZ59" i="3"/>
  <c r="CZ60" i="3"/>
  <c r="CZ61" i="3"/>
  <c r="CZ62" i="3"/>
  <c r="CZ63" i="3"/>
  <c r="CZ64" i="3"/>
  <c r="CZ65" i="3"/>
  <c r="CZ66" i="3"/>
  <c r="CZ67" i="3"/>
  <c r="CZ68" i="3"/>
  <c r="CZ69" i="3"/>
  <c r="CZ70" i="3"/>
  <c r="CZ71" i="3"/>
  <c r="CZ72" i="3"/>
  <c r="CZ73" i="3"/>
  <c r="CZ74" i="3"/>
  <c r="CZ75" i="3"/>
  <c r="CZ76" i="3"/>
  <c r="CZ77" i="3"/>
  <c r="CR8" i="3"/>
  <c r="CR9" i="3"/>
  <c r="CR10" i="3"/>
  <c r="CR11" i="3"/>
  <c r="CR12" i="3"/>
  <c r="CR13" i="3"/>
  <c r="CR14" i="3"/>
  <c r="CR15" i="3"/>
  <c r="CR16" i="3"/>
  <c r="CR17" i="3"/>
  <c r="CR18" i="3"/>
  <c r="CR19" i="3"/>
  <c r="CR20" i="3"/>
  <c r="CR21" i="3"/>
  <c r="CR22" i="3"/>
  <c r="CR23" i="3"/>
  <c r="CR24" i="3"/>
  <c r="CR25" i="3"/>
  <c r="CR26" i="3"/>
  <c r="CR27" i="3"/>
  <c r="CR28" i="3"/>
  <c r="CR29" i="3"/>
  <c r="CR30" i="3"/>
  <c r="CR31" i="3"/>
  <c r="CR32" i="3"/>
  <c r="CR33" i="3"/>
  <c r="CR34" i="3"/>
  <c r="CR35" i="3"/>
  <c r="CR36" i="3"/>
  <c r="CR37" i="3"/>
  <c r="CR38" i="3"/>
  <c r="CR39" i="3"/>
  <c r="CR40" i="3"/>
  <c r="CR41" i="3"/>
  <c r="CR42" i="3"/>
  <c r="CR43" i="3"/>
  <c r="CR44" i="3"/>
  <c r="CR45" i="3"/>
  <c r="CR46" i="3"/>
  <c r="CR47" i="3"/>
  <c r="CR48" i="3"/>
  <c r="CR49" i="3"/>
  <c r="CR50" i="3"/>
  <c r="CR51" i="3"/>
  <c r="CR52" i="3"/>
  <c r="CR53" i="3"/>
  <c r="CR54" i="3"/>
  <c r="CR55" i="3"/>
  <c r="CR56" i="3"/>
  <c r="CR57" i="3"/>
  <c r="CR58" i="3"/>
  <c r="CR59" i="3"/>
  <c r="CR60" i="3"/>
  <c r="CR61" i="3"/>
  <c r="CR62" i="3"/>
  <c r="CR63" i="3"/>
  <c r="CR64" i="3"/>
  <c r="CR65" i="3"/>
  <c r="CR66" i="3"/>
  <c r="CR67" i="3"/>
  <c r="CR68" i="3"/>
  <c r="CR69" i="3"/>
  <c r="CR70" i="3"/>
  <c r="CR71" i="3"/>
  <c r="CR72" i="3"/>
  <c r="CR73" i="3"/>
  <c r="CR74" i="3"/>
  <c r="CR75" i="3"/>
  <c r="CR76" i="3"/>
  <c r="CR77" i="3"/>
  <c r="CJ8" i="3"/>
  <c r="CJ9" i="3"/>
  <c r="CJ10" i="3"/>
  <c r="CJ11" i="3"/>
  <c r="CJ12" i="3"/>
  <c r="CJ13" i="3"/>
  <c r="CJ14" i="3"/>
  <c r="CJ15" i="3"/>
  <c r="CJ16" i="3"/>
  <c r="CJ17" i="3"/>
  <c r="CJ18" i="3"/>
  <c r="CJ19" i="3"/>
  <c r="CJ20" i="3"/>
  <c r="CJ21" i="3"/>
  <c r="CJ22" i="3"/>
  <c r="CJ23" i="3"/>
  <c r="CJ24" i="3"/>
  <c r="CJ25" i="3"/>
  <c r="CJ26" i="3"/>
  <c r="CJ27" i="3"/>
  <c r="CJ28" i="3"/>
  <c r="CJ29" i="3"/>
  <c r="CJ30" i="3"/>
  <c r="CJ31" i="3"/>
  <c r="CJ32" i="3"/>
  <c r="CJ33" i="3"/>
  <c r="CJ34" i="3"/>
  <c r="CJ35" i="3"/>
  <c r="CJ36" i="3"/>
  <c r="CJ37" i="3"/>
  <c r="CJ38" i="3"/>
  <c r="CJ39" i="3"/>
  <c r="CJ40" i="3"/>
  <c r="CJ41" i="3"/>
  <c r="CJ42" i="3"/>
  <c r="CJ43" i="3"/>
  <c r="CJ44" i="3"/>
  <c r="CJ45" i="3"/>
  <c r="CJ46" i="3"/>
  <c r="CJ47" i="3"/>
  <c r="CJ48" i="3"/>
  <c r="CJ49" i="3"/>
  <c r="CJ50" i="3"/>
  <c r="CJ51" i="3"/>
  <c r="CJ52" i="3"/>
  <c r="CJ53" i="3"/>
  <c r="CJ54" i="3"/>
  <c r="CJ55" i="3"/>
  <c r="CJ56" i="3"/>
  <c r="CJ57" i="3"/>
  <c r="CJ58" i="3"/>
  <c r="CJ59" i="3"/>
  <c r="CJ60" i="3"/>
  <c r="CJ61" i="3"/>
  <c r="CJ62" i="3"/>
  <c r="CJ63" i="3"/>
  <c r="CJ64" i="3"/>
  <c r="CJ65" i="3"/>
  <c r="CJ66" i="3"/>
  <c r="CJ67" i="3"/>
  <c r="CJ68" i="3"/>
  <c r="CJ69" i="3"/>
  <c r="CJ70" i="3"/>
  <c r="CJ71" i="3"/>
  <c r="CJ72" i="3"/>
  <c r="CJ73" i="3"/>
  <c r="CJ74" i="3"/>
  <c r="CJ75" i="3"/>
  <c r="CJ76" i="3"/>
  <c r="CJ77" i="3"/>
  <c r="CB8" i="3"/>
  <c r="CB9" i="3"/>
  <c r="CB10" i="3"/>
  <c r="CB11" i="3"/>
  <c r="CB12" i="3"/>
  <c r="CB13" i="3"/>
  <c r="CB14" i="3"/>
  <c r="CB15" i="3"/>
  <c r="CB16" i="3"/>
  <c r="CB17" i="3"/>
  <c r="CB18" i="3"/>
  <c r="CB19" i="3"/>
  <c r="CB20" i="3"/>
  <c r="CB21" i="3"/>
  <c r="CB22" i="3"/>
  <c r="CB23" i="3"/>
  <c r="CB24" i="3"/>
  <c r="CB25" i="3"/>
  <c r="CB26" i="3"/>
  <c r="CB27" i="3"/>
  <c r="CB28" i="3"/>
  <c r="CB29" i="3"/>
  <c r="CB30" i="3"/>
  <c r="CB31" i="3"/>
  <c r="CB32" i="3"/>
  <c r="CB33" i="3"/>
  <c r="CB34" i="3"/>
  <c r="CB35" i="3"/>
  <c r="CB36" i="3"/>
  <c r="CB37" i="3"/>
  <c r="CB38" i="3"/>
  <c r="CB39" i="3"/>
  <c r="CB40" i="3"/>
  <c r="CB41" i="3"/>
  <c r="CB42" i="3"/>
  <c r="CB43" i="3"/>
  <c r="CB44" i="3"/>
  <c r="CB45" i="3"/>
  <c r="CB46" i="3"/>
  <c r="CB47" i="3"/>
  <c r="CB48" i="3"/>
  <c r="CB49" i="3"/>
  <c r="CB50" i="3"/>
  <c r="CB51" i="3"/>
  <c r="CB52" i="3"/>
  <c r="CB53" i="3"/>
  <c r="CB54" i="3"/>
  <c r="CB55" i="3"/>
  <c r="CB56" i="3"/>
  <c r="CB57" i="3"/>
  <c r="CB58" i="3"/>
  <c r="CB59" i="3"/>
  <c r="CB60" i="3"/>
  <c r="CB61" i="3"/>
  <c r="CB62" i="3"/>
  <c r="CB63" i="3"/>
  <c r="CB64" i="3"/>
  <c r="CB65" i="3"/>
  <c r="CB66" i="3"/>
  <c r="CB67" i="3"/>
  <c r="CB68" i="3"/>
  <c r="CB69" i="3"/>
  <c r="CB70" i="3"/>
  <c r="CB71" i="3"/>
  <c r="CB72" i="3"/>
  <c r="CB73" i="3"/>
  <c r="CB74" i="3"/>
  <c r="CB75" i="3"/>
  <c r="CB76" i="3"/>
  <c r="CB77" i="3"/>
  <c r="BT8" i="3"/>
  <c r="BT9" i="3"/>
  <c r="BT10" i="3"/>
  <c r="BT11" i="3"/>
  <c r="BT12" i="3"/>
  <c r="BT13" i="3"/>
  <c r="BT14" i="3"/>
  <c r="BT15" i="3"/>
  <c r="BT16" i="3"/>
  <c r="BT17" i="3"/>
  <c r="BT18" i="3"/>
  <c r="BT19" i="3"/>
  <c r="BT20" i="3"/>
  <c r="BT21" i="3"/>
  <c r="BT22" i="3"/>
  <c r="BT23" i="3"/>
  <c r="BT24" i="3"/>
  <c r="BT25" i="3"/>
  <c r="BT26" i="3"/>
  <c r="BT27" i="3"/>
  <c r="BT28" i="3"/>
  <c r="BT29" i="3"/>
  <c r="BT30" i="3"/>
  <c r="BT31" i="3"/>
  <c r="BT32" i="3"/>
  <c r="BT33" i="3"/>
  <c r="BT34" i="3"/>
  <c r="BT35" i="3"/>
  <c r="BT36" i="3"/>
  <c r="BT37" i="3"/>
  <c r="BT38" i="3"/>
  <c r="BT39" i="3"/>
  <c r="BT40" i="3"/>
  <c r="BT41" i="3"/>
  <c r="BT42" i="3"/>
  <c r="BT43" i="3"/>
  <c r="BT44" i="3"/>
  <c r="BT45" i="3"/>
  <c r="BT46" i="3"/>
  <c r="BT47" i="3"/>
  <c r="BT48" i="3"/>
  <c r="BT49" i="3"/>
  <c r="BT50" i="3"/>
  <c r="BT51" i="3"/>
  <c r="BT52" i="3"/>
  <c r="BT53" i="3"/>
  <c r="BT54" i="3"/>
  <c r="BT55" i="3"/>
  <c r="BT56" i="3"/>
  <c r="BT57" i="3"/>
  <c r="BT58" i="3"/>
  <c r="BT59" i="3"/>
  <c r="BT60" i="3"/>
  <c r="BT61" i="3"/>
  <c r="BT62" i="3"/>
  <c r="BT63" i="3"/>
  <c r="BT64" i="3"/>
  <c r="BT65" i="3"/>
  <c r="BT66" i="3"/>
  <c r="BT67" i="3"/>
  <c r="BT68" i="3"/>
  <c r="BT69" i="3"/>
  <c r="BT70" i="3"/>
  <c r="BT71" i="3"/>
  <c r="BT72" i="3"/>
  <c r="BT73" i="3"/>
  <c r="BT74" i="3"/>
  <c r="BT75" i="3"/>
  <c r="BT76" i="3"/>
  <c r="BT77" i="3"/>
  <c r="BL8" i="3"/>
  <c r="BL9" i="3"/>
  <c r="BL10" i="3"/>
  <c r="BL11" i="3"/>
  <c r="BL12" i="3"/>
  <c r="BL13" i="3"/>
  <c r="BL14" i="3"/>
  <c r="BL15" i="3"/>
  <c r="BL16" i="3"/>
  <c r="BL17" i="3"/>
  <c r="BL18" i="3"/>
  <c r="BL19" i="3"/>
  <c r="BL20" i="3"/>
  <c r="BL21" i="3"/>
  <c r="BL22" i="3"/>
  <c r="BL23" i="3"/>
  <c r="BL24" i="3"/>
  <c r="BL25" i="3"/>
  <c r="BL26" i="3"/>
  <c r="BL27" i="3"/>
  <c r="BL28" i="3"/>
  <c r="BL29" i="3"/>
  <c r="BL30" i="3"/>
  <c r="BL31" i="3"/>
  <c r="BL32" i="3"/>
  <c r="BL33" i="3"/>
  <c r="BL34" i="3"/>
  <c r="BL35" i="3"/>
  <c r="BL36" i="3"/>
  <c r="BL37" i="3"/>
  <c r="BL38" i="3"/>
  <c r="BL39" i="3"/>
  <c r="BL40" i="3"/>
  <c r="BL41" i="3"/>
  <c r="BL42" i="3"/>
  <c r="BL43" i="3"/>
  <c r="BL44" i="3"/>
  <c r="BL45" i="3"/>
  <c r="BL46" i="3"/>
  <c r="BL47" i="3"/>
  <c r="BL48" i="3"/>
  <c r="BL49" i="3"/>
  <c r="BL50" i="3"/>
  <c r="BL51" i="3"/>
  <c r="BL52" i="3"/>
  <c r="BL53" i="3"/>
  <c r="BL54" i="3"/>
  <c r="BL55" i="3"/>
  <c r="BL56" i="3"/>
  <c r="BL57" i="3"/>
  <c r="BL58" i="3"/>
  <c r="BL59" i="3"/>
  <c r="BL60" i="3"/>
  <c r="BL61" i="3"/>
  <c r="BL62" i="3"/>
  <c r="BL63" i="3"/>
  <c r="BL64" i="3"/>
  <c r="BL65" i="3"/>
  <c r="BL66" i="3"/>
  <c r="BL67" i="3"/>
  <c r="BL68" i="3"/>
  <c r="BL69" i="3"/>
  <c r="BL70" i="3"/>
  <c r="BL71" i="3"/>
  <c r="BL72" i="3"/>
  <c r="BL73" i="3"/>
  <c r="BL74" i="3"/>
  <c r="BL75" i="3"/>
  <c r="BL76" i="3"/>
  <c r="BL77" i="3"/>
  <c r="BD8" i="3"/>
  <c r="BD9" i="3"/>
  <c r="BD10" i="3"/>
  <c r="BD11" i="3"/>
  <c r="BD12" i="3"/>
  <c r="BD13" i="3"/>
  <c r="BD14" i="3"/>
  <c r="BD15" i="3"/>
  <c r="BD16" i="3"/>
  <c r="BD17" i="3"/>
  <c r="BD18" i="3"/>
  <c r="BD19" i="3"/>
  <c r="BD20" i="3"/>
  <c r="BD21" i="3"/>
  <c r="BD22" i="3"/>
  <c r="BD23" i="3"/>
  <c r="BD24" i="3"/>
  <c r="BD25" i="3"/>
  <c r="BD26" i="3"/>
  <c r="BD27" i="3"/>
  <c r="BD28" i="3"/>
  <c r="BD29" i="3"/>
  <c r="BD30" i="3"/>
  <c r="BD31" i="3"/>
  <c r="BD32" i="3"/>
  <c r="BD33" i="3"/>
  <c r="BD34" i="3"/>
  <c r="BD35" i="3"/>
  <c r="BD36" i="3"/>
  <c r="BD37" i="3"/>
  <c r="BD38" i="3"/>
  <c r="BD39" i="3"/>
  <c r="BD40" i="3"/>
  <c r="BD41" i="3"/>
  <c r="BD42" i="3"/>
  <c r="BD43" i="3"/>
  <c r="BD44" i="3"/>
  <c r="BD45" i="3"/>
  <c r="BD46" i="3"/>
  <c r="BD47" i="3"/>
  <c r="BD48" i="3"/>
  <c r="BD49" i="3"/>
  <c r="BD50" i="3"/>
  <c r="BD51" i="3"/>
  <c r="BD52" i="3"/>
  <c r="BD53" i="3"/>
  <c r="BD54" i="3"/>
  <c r="BD55" i="3"/>
  <c r="BD56" i="3"/>
  <c r="BD57" i="3"/>
  <c r="BD58" i="3"/>
  <c r="BD59" i="3"/>
  <c r="BD60" i="3"/>
  <c r="BD61" i="3"/>
  <c r="BD62" i="3"/>
  <c r="BD63" i="3"/>
  <c r="BD64" i="3"/>
  <c r="BD65" i="3"/>
  <c r="BD66" i="3"/>
  <c r="BD67" i="3"/>
  <c r="BD68" i="3"/>
  <c r="BD69" i="3"/>
  <c r="BD70" i="3"/>
  <c r="BD71" i="3"/>
  <c r="BD72" i="3"/>
  <c r="BD73" i="3"/>
  <c r="BD74" i="3"/>
  <c r="BD75" i="3"/>
  <c r="BD76" i="3"/>
  <c r="BD77" i="3"/>
  <c r="AV8" i="3"/>
  <c r="AV9" i="3"/>
  <c r="AV10" i="3"/>
  <c r="AV11" i="3"/>
  <c r="AV12" i="3"/>
  <c r="AV13" i="3"/>
  <c r="AV14" i="3"/>
  <c r="AV15" i="3"/>
  <c r="AV16" i="3"/>
  <c r="AV17" i="3"/>
  <c r="AV18" i="3"/>
  <c r="AV19" i="3"/>
  <c r="AV20" i="3"/>
  <c r="AV21" i="3"/>
  <c r="AV22" i="3"/>
  <c r="AV23" i="3"/>
  <c r="AV24" i="3"/>
  <c r="AV25" i="3"/>
  <c r="AV26" i="3"/>
  <c r="AV27" i="3"/>
  <c r="AV28" i="3"/>
  <c r="AV29" i="3"/>
  <c r="AV30" i="3"/>
  <c r="AV31" i="3"/>
  <c r="AV32" i="3"/>
  <c r="AV33" i="3"/>
  <c r="AV34" i="3"/>
  <c r="AV35" i="3"/>
  <c r="AV36" i="3"/>
  <c r="AV37" i="3"/>
  <c r="AV38" i="3"/>
  <c r="AV39" i="3"/>
  <c r="AV40" i="3"/>
  <c r="AV41" i="3"/>
  <c r="AV42" i="3"/>
  <c r="AV43" i="3"/>
  <c r="AV44" i="3"/>
  <c r="AV45" i="3"/>
  <c r="AV46" i="3"/>
  <c r="AV47" i="3"/>
  <c r="AV48" i="3"/>
  <c r="AV49" i="3"/>
  <c r="AV50" i="3"/>
  <c r="AV51" i="3"/>
  <c r="AV52" i="3"/>
  <c r="AV53" i="3"/>
  <c r="AV54" i="3"/>
  <c r="AV55" i="3"/>
  <c r="AV56" i="3"/>
  <c r="AV57" i="3"/>
  <c r="AV58" i="3"/>
  <c r="AV59" i="3"/>
  <c r="AV60" i="3"/>
  <c r="AV61" i="3"/>
  <c r="AV62" i="3"/>
  <c r="AV63" i="3"/>
  <c r="AV64" i="3"/>
  <c r="AV65" i="3"/>
  <c r="AV66" i="3"/>
  <c r="AV67" i="3"/>
  <c r="AV68" i="3"/>
  <c r="AV69" i="3"/>
  <c r="AV70" i="3"/>
  <c r="AV71" i="3"/>
  <c r="AV72" i="3"/>
  <c r="AV73" i="3"/>
  <c r="AV74" i="3"/>
  <c r="AV75" i="3"/>
  <c r="AV76" i="3"/>
  <c r="AV77" i="3"/>
  <c r="AN8" i="3"/>
  <c r="AN9" i="3"/>
  <c r="AN10" i="3"/>
  <c r="AN11" i="3"/>
  <c r="AN12" i="3"/>
  <c r="AN13" i="3"/>
  <c r="AN14" i="3"/>
  <c r="AN15" i="3"/>
  <c r="AN16" i="3"/>
  <c r="AN17" i="3"/>
  <c r="AN18" i="3"/>
  <c r="AN19" i="3"/>
  <c r="AN20" i="3"/>
  <c r="AN21" i="3"/>
  <c r="AN22" i="3"/>
  <c r="AN23" i="3"/>
  <c r="AN24" i="3"/>
  <c r="AN25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2" i="3"/>
  <c r="AN43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6" i="3"/>
  <c r="AN57" i="3"/>
  <c r="AN58" i="3"/>
  <c r="AN59" i="3"/>
  <c r="AN60" i="3"/>
  <c r="AN61" i="3"/>
  <c r="AN62" i="3"/>
  <c r="AN63" i="3"/>
  <c r="AN64" i="3"/>
  <c r="AN65" i="3"/>
  <c r="AN66" i="3"/>
  <c r="AN67" i="3"/>
  <c r="AN68" i="3"/>
  <c r="AN69" i="3"/>
  <c r="AN70" i="3"/>
  <c r="AN71" i="3"/>
  <c r="AN72" i="3"/>
  <c r="AN73" i="3"/>
  <c r="AN74" i="3"/>
  <c r="AN75" i="3"/>
  <c r="AN76" i="3"/>
  <c r="AN77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X8" i="3"/>
  <c r="X9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BL7" i="3"/>
  <c r="K78" i="3"/>
  <c r="L78" i="3"/>
  <c r="M78" i="3"/>
  <c r="N78" i="3"/>
  <c r="O78" i="3"/>
  <c r="Q78" i="3"/>
  <c r="R78" i="3"/>
  <c r="S78" i="3"/>
  <c r="T78" i="3"/>
  <c r="U78" i="3"/>
  <c r="V78" i="3"/>
  <c r="W78" i="3"/>
  <c r="Y78" i="3"/>
  <c r="Z78" i="3"/>
  <c r="AA78" i="3"/>
  <c r="AB78" i="3"/>
  <c r="AC78" i="3"/>
  <c r="AD78" i="3"/>
  <c r="AE78" i="3"/>
  <c r="AG78" i="3"/>
  <c r="AH78" i="3"/>
  <c r="AI78" i="3"/>
  <c r="AJ78" i="3"/>
  <c r="AK78" i="3"/>
  <c r="AL78" i="3"/>
  <c r="AM78" i="3"/>
  <c r="AO78" i="3"/>
  <c r="AP78" i="3"/>
  <c r="AQ78" i="3"/>
  <c r="AR78" i="3"/>
  <c r="AS78" i="3"/>
  <c r="AT78" i="3"/>
  <c r="AU78" i="3"/>
  <c r="AW78" i="3"/>
  <c r="AX78" i="3"/>
  <c r="AY78" i="3"/>
  <c r="AZ78" i="3"/>
  <c r="BA78" i="3"/>
  <c r="BB78" i="3"/>
  <c r="BC78" i="3"/>
  <c r="BE78" i="3"/>
  <c r="BF78" i="3"/>
  <c r="BG78" i="3"/>
  <c r="BH78" i="3"/>
  <c r="BI78" i="3"/>
  <c r="BJ78" i="3"/>
  <c r="BK78" i="3"/>
  <c r="BM78" i="3"/>
  <c r="BN78" i="3"/>
  <c r="BO78" i="3"/>
  <c r="BP78" i="3"/>
  <c r="BQ78" i="3"/>
  <c r="BR78" i="3"/>
  <c r="BS78" i="3"/>
  <c r="BU78" i="3"/>
  <c r="BV78" i="3"/>
  <c r="BW78" i="3"/>
  <c r="BX78" i="3"/>
  <c r="BY78" i="3"/>
  <c r="BZ78" i="3"/>
  <c r="CA78" i="3"/>
  <c r="CC78" i="3"/>
  <c r="CD78" i="3"/>
  <c r="CE78" i="3"/>
  <c r="CF78" i="3"/>
  <c r="CG78" i="3"/>
  <c r="CH78" i="3"/>
  <c r="CI78" i="3"/>
  <c r="CK78" i="3"/>
  <c r="CL78" i="3"/>
  <c r="CM78" i="3"/>
  <c r="CN78" i="3"/>
  <c r="CO78" i="3"/>
  <c r="CP78" i="3"/>
  <c r="CQ78" i="3"/>
  <c r="CS78" i="3"/>
  <c r="CT78" i="3"/>
  <c r="CU78" i="3"/>
  <c r="CV78" i="3"/>
  <c r="CW78" i="3"/>
  <c r="CX78" i="3"/>
  <c r="CY78" i="3"/>
  <c r="DA78" i="3"/>
  <c r="DB78" i="3"/>
  <c r="DC78" i="3"/>
  <c r="DD78" i="3"/>
  <c r="DE78" i="3"/>
  <c r="DF78" i="3"/>
  <c r="DG78" i="3"/>
  <c r="DI78" i="3"/>
  <c r="DJ78" i="3"/>
  <c r="DK78" i="3"/>
  <c r="DL78" i="3"/>
  <c r="DM78" i="3"/>
  <c r="DN78" i="3"/>
  <c r="DO78" i="3"/>
  <c r="DQ78" i="3"/>
  <c r="DR78" i="3"/>
  <c r="DS78" i="3"/>
  <c r="DT78" i="3"/>
  <c r="DU78" i="3"/>
  <c r="DV78" i="3"/>
  <c r="DW78" i="3"/>
  <c r="DY78" i="3"/>
  <c r="DZ78" i="3"/>
  <c r="EA78" i="3"/>
  <c r="EB78" i="3"/>
  <c r="EC78" i="3"/>
  <c r="ED78" i="3"/>
  <c r="EE78" i="3"/>
  <c r="EG78" i="3"/>
  <c r="EH78" i="3"/>
  <c r="EI78" i="3"/>
  <c r="EJ78" i="3"/>
  <c r="EK78" i="3"/>
  <c r="EL78" i="3"/>
  <c r="EM78" i="3"/>
  <c r="EO78" i="3"/>
  <c r="EP78" i="3"/>
  <c r="EQ78" i="3"/>
  <c r="ER78" i="3"/>
  <c r="ES78" i="3"/>
  <c r="ET78" i="3"/>
  <c r="EU78" i="3"/>
  <c r="EW78" i="3"/>
  <c r="EX78" i="3"/>
  <c r="EY78" i="3"/>
  <c r="EZ78" i="3"/>
  <c r="FA78" i="3"/>
  <c r="FB78" i="3"/>
  <c r="FC78" i="3"/>
  <c r="FE78" i="3"/>
  <c r="FF78" i="3"/>
  <c r="FG78" i="3"/>
  <c r="FH78" i="3"/>
  <c r="FI78" i="3"/>
  <c r="FJ78" i="3"/>
  <c r="FK78" i="3"/>
  <c r="FM78" i="3"/>
  <c r="FN78" i="3"/>
  <c r="FO78" i="3"/>
  <c r="FP78" i="3"/>
  <c r="FQ78" i="3"/>
  <c r="FR78" i="3"/>
  <c r="FS78" i="3"/>
  <c r="FU78" i="3"/>
  <c r="FV78" i="3"/>
  <c r="FW78" i="3"/>
  <c r="FX78" i="3"/>
  <c r="FY78" i="3"/>
  <c r="FZ78" i="3"/>
  <c r="GA78" i="3"/>
  <c r="GC78" i="3"/>
  <c r="GD78" i="3"/>
  <c r="GE78" i="3"/>
  <c r="GF78" i="3"/>
  <c r="GG78" i="3"/>
  <c r="GH78" i="3"/>
  <c r="GI78" i="3"/>
  <c r="GK78" i="3"/>
  <c r="GL78" i="3"/>
  <c r="GM78" i="3"/>
  <c r="GN78" i="3"/>
  <c r="GO78" i="3"/>
  <c r="GP78" i="3"/>
  <c r="GQ78" i="3"/>
  <c r="GS78" i="3"/>
  <c r="GT78" i="3"/>
  <c r="GU78" i="3"/>
  <c r="GV78" i="3"/>
  <c r="GW78" i="3"/>
  <c r="GX78" i="3"/>
  <c r="GY78" i="3"/>
  <c r="HA78" i="3"/>
  <c r="HB78" i="3"/>
  <c r="HC78" i="3"/>
  <c r="HD78" i="3"/>
  <c r="HE78" i="3"/>
  <c r="HF78" i="3"/>
  <c r="HG78" i="3"/>
  <c r="HI78" i="3"/>
  <c r="HJ78" i="3"/>
  <c r="HK78" i="3"/>
  <c r="HL78" i="3"/>
  <c r="HM78" i="3"/>
  <c r="HN78" i="3"/>
  <c r="HO78" i="3"/>
  <c r="HQ78" i="3"/>
  <c r="HR78" i="3"/>
  <c r="HS78" i="3"/>
  <c r="HT78" i="3"/>
  <c r="HU78" i="3"/>
  <c r="HV78" i="3"/>
  <c r="HW78" i="3"/>
  <c r="HY78" i="3"/>
  <c r="HZ78" i="3"/>
  <c r="IA78" i="3"/>
  <c r="IB78" i="3"/>
  <c r="IC78" i="3"/>
  <c r="ID78" i="3"/>
  <c r="IE78" i="3"/>
  <c r="IG78" i="3"/>
  <c r="IH78" i="3"/>
  <c r="II78" i="3"/>
  <c r="IJ78" i="3"/>
  <c r="IK78" i="3"/>
  <c r="IL78" i="3"/>
  <c r="IM78" i="3"/>
  <c r="IO78" i="3"/>
  <c r="IP78" i="3"/>
  <c r="IQ78" i="3"/>
  <c r="IR78" i="3"/>
  <c r="IS78" i="3"/>
  <c r="IT78" i="3"/>
  <c r="IU78" i="3"/>
  <c r="IW78" i="3"/>
  <c r="IX78" i="3"/>
  <c r="IY78" i="3"/>
  <c r="IZ78" i="3"/>
  <c r="JA78" i="3"/>
  <c r="JB78" i="3"/>
  <c r="JC78" i="3"/>
  <c r="JE78" i="3"/>
  <c r="JF78" i="3"/>
  <c r="JG78" i="3"/>
  <c r="JH78" i="3"/>
  <c r="JI78" i="3"/>
  <c r="JJ78" i="3"/>
  <c r="JK78" i="3"/>
  <c r="JM78" i="3"/>
  <c r="JN78" i="3"/>
  <c r="JO78" i="3"/>
  <c r="JP78" i="3"/>
  <c r="JQ78" i="3"/>
  <c r="JR78" i="3"/>
  <c r="JS78" i="3"/>
  <c r="JU78" i="3"/>
  <c r="JV78" i="3"/>
  <c r="JW78" i="3"/>
  <c r="JX78" i="3"/>
  <c r="JY78" i="3"/>
  <c r="JZ78" i="3"/>
  <c r="KA78" i="3"/>
  <c r="KC78" i="3"/>
  <c r="KD78" i="3"/>
  <c r="KE78" i="3"/>
  <c r="KF78" i="3"/>
  <c r="KG78" i="3"/>
  <c r="KH78" i="3"/>
  <c r="KI78" i="3"/>
  <c r="KK78" i="3"/>
  <c r="KL78" i="3"/>
  <c r="KM78" i="3"/>
  <c r="KN78" i="3"/>
  <c r="KO78" i="3"/>
  <c r="KP78" i="3"/>
  <c r="KQ78" i="3"/>
  <c r="KS78" i="3"/>
  <c r="KT78" i="3"/>
  <c r="KU78" i="3"/>
  <c r="KV78" i="3"/>
  <c r="KW78" i="3"/>
  <c r="KX78" i="3"/>
  <c r="KY78" i="3"/>
  <c r="LA78" i="3"/>
  <c r="LB78" i="3"/>
  <c r="LC78" i="3"/>
  <c r="LD78" i="3"/>
  <c r="LE78" i="3"/>
  <c r="LF78" i="3"/>
  <c r="LG78" i="3"/>
  <c r="LI78" i="3"/>
  <c r="LJ78" i="3"/>
  <c r="LK78" i="3"/>
  <c r="LL78" i="3"/>
  <c r="LM78" i="3"/>
  <c r="LN78" i="3"/>
  <c r="LO78" i="3"/>
  <c r="LQ78" i="3"/>
  <c r="LR78" i="3"/>
  <c r="LS78" i="3"/>
  <c r="LT78" i="3"/>
  <c r="LU78" i="3"/>
  <c r="LV78" i="3"/>
  <c r="LW78" i="3"/>
  <c r="LY78" i="3"/>
  <c r="LZ78" i="3"/>
  <c r="MA78" i="3"/>
  <c r="MB78" i="3"/>
  <c r="MC78" i="3"/>
  <c r="MD78" i="3"/>
  <c r="ME78" i="3"/>
  <c r="MG78" i="3"/>
  <c r="MH78" i="3"/>
  <c r="MI78" i="3"/>
  <c r="MJ78" i="3"/>
  <c r="MK78" i="3"/>
  <c r="ML78" i="3"/>
  <c r="MM78" i="3"/>
  <c r="MO78" i="3"/>
  <c r="MP78" i="3"/>
  <c r="MQ78" i="3"/>
  <c r="MR78" i="3"/>
  <c r="MS78" i="3"/>
  <c r="MT78" i="3"/>
  <c r="MU78" i="3"/>
  <c r="MW78" i="3"/>
  <c r="MX78" i="3"/>
  <c r="MY78" i="3"/>
  <c r="MZ78" i="3"/>
  <c r="NA78" i="3"/>
  <c r="NB78" i="3"/>
  <c r="NC78" i="3"/>
  <c r="NE78" i="3"/>
  <c r="NF78" i="3"/>
  <c r="NG78" i="3"/>
  <c r="NH78" i="3"/>
  <c r="NI78" i="3"/>
  <c r="NJ78" i="3"/>
  <c r="NK78" i="3"/>
  <c r="NM78" i="3"/>
  <c r="NN78" i="3"/>
  <c r="NO78" i="3"/>
  <c r="NP78" i="3"/>
  <c r="NQ78" i="3"/>
  <c r="NR78" i="3"/>
  <c r="NS78" i="3"/>
  <c r="NU78" i="3"/>
  <c r="NV78" i="3"/>
  <c r="NW78" i="3"/>
  <c r="NX78" i="3"/>
  <c r="NY78" i="3"/>
  <c r="NZ78" i="3"/>
  <c r="OA78" i="3"/>
  <c r="OC78" i="3"/>
  <c r="OD78" i="3"/>
  <c r="OE78" i="3"/>
  <c r="OF78" i="3"/>
  <c r="OG78" i="3"/>
  <c r="OH78" i="3"/>
  <c r="OI78" i="3"/>
  <c r="OK78" i="3"/>
  <c r="OL78" i="3"/>
  <c r="OM78" i="3"/>
  <c r="ON78" i="3"/>
  <c r="OO78" i="3"/>
  <c r="OP78" i="3"/>
  <c r="OQ78" i="3"/>
  <c r="OS78" i="3"/>
  <c r="OT78" i="3"/>
  <c r="OU78" i="3"/>
  <c r="OV78" i="3"/>
  <c r="OW78" i="3"/>
  <c r="OX78" i="3"/>
  <c r="OY78" i="3"/>
  <c r="PA78" i="3"/>
  <c r="PB78" i="3"/>
  <c r="PC78" i="3"/>
  <c r="PD78" i="3"/>
  <c r="PE78" i="3"/>
  <c r="PF78" i="3"/>
  <c r="PG78" i="3"/>
  <c r="PI78" i="3"/>
  <c r="PJ78" i="3"/>
  <c r="PK78" i="3"/>
  <c r="PL78" i="3"/>
  <c r="PM78" i="3"/>
  <c r="PN78" i="3"/>
  <c r="PO78" i="3"/>
  <c r="PQ78" i="3"/>
  <c r="PR78" i="3"/>
  <c r="PS78" i="3"/>
  <c r="PT78" i="3"/>
  <c r="PU78" i="3"/>
  <c r="PV78" i="3"/>
  <c r="PX78" i="3"/>
  <c r="PY78" i="3"/>
  <c r="PZ78" i="3"/>
  <c r="QA78" i="3"/>
  <c r="QB78" i="3"/>
  <c r="QC78" i="3"/>
  <c r="QD78" i="3"/>
  <c r="QF78" i="3"/>
  <c r="QG78" i="3"/>
  <c r="QH78" i="3"/>
  <c r="QI78" i="3"/>
  <c r="QJ78" i="3"/>
  <c r="QK78" i="3"/>
  <c r="QL78" i="3"/>
  <c r="QN78" i="3"/>
  <c r="QO78" i="3"/>
  <c r="QP78" i="3"/>
  <c r="QQ78" i="3"/>
  <c r="QR78" i="3"/>
  <c r="QS78" i="3"/>
  <c r="QT78" i="3"/>
  <c r="QV78" i="3"/>
  <c r="QW78" i="3"/>
  <c r="QX78" i="3"/>
  <c r="QY78" i="3"/>
  <c r="QZ78" i="3"/>
  <c r="RA78" i="3"/>
  <c r="RB78" i="3"/>
  <c r="RD78" i="3"/>
  <c r="RE78" i="3"/>
  <c r="RF78" i="3"/>
  <c r="RG78" i="3"/>
  <c r="RH78" i="3"/>
  <c r="RI78" i="3"/>
  <c r="RJ78" i="3"/>
  <c r="RL78" i="3"/>
  <c r="RM78" i="3"/>
  <c r="RN78" i="3"/>
  <c r="RO78" i="3"/>
  <c r="RP78" i="3"/>
  <c r="RQ78" i="3"/>
  <c r="RR78" i="3"/>
  <c r="RT78" i="3"/>
  <c r="RU78" i="3"/>
  <c r="RV78" i="3"/>
  <c r="RW78" i="3"/>
  <c r="RX78" i="3"/>
  <c r="RY78" i="3"/>
  <c r="RZ78" i="3"/>
  <c r="SB78" i="3"/>
  <c r="SC78" i="3"/>
  <c r="SD78" i="3"/>
  <c r="SE78" i="3"/>
  <c r="SF78" i="3"/>
  <c r="SG78" i="3"/>
  <c r="SH78" i="3"/>
  <c r="SJ78" i="3"/>
  <c r="SK78" i="3"/>
  <c r="SL78" i="3"/>
  <c r="SM78" i="3"/>
  <c r="SN78" i="3"/>
  <c r="SO78" i="3"/>
  <c r="SP78" i="3"/>
  <c r="SR78" i="3"/>
  <c r="SS78" i="3"/>
  <c r="ST78" i="3"/>
  <c r="SU78" i="3"/>
  <c r="SV78" i="3"/>
  <c r="SW78" i="3"/>
  <c r="SX78" i="3"/>
  <c r="SZ78" i="3"/>
  <c r="TA78" i="3"/>
  <c r="TB78" i="3"/>
  <c r="TC78" i="3"/>
  <c r="TD78" i="3"/>
  <c r="TE78" i="3"/>
  <c r="TF78" i="3"/>
  <c r="TH78" i="3"/>
  <c r="TI78" i="3"/>
  <c r="TJ78" i="3"/>
  <c r="TK78" i="3"/>
  <c r="TL78" i="3"/>
  <c r="TM78" i="3"/>
  <c r="TN78" i="3"/>
  <c r="TP78" i="3"/>
  <c r="TQ78" i="3"/>
  <c r="TR78" i="3"/>
  <c r="TS78" i="3"/>
  <c r="TT78" i="3"/>
  <c r="TU78" i="3"/>
  <c r="TV78" i="3"/>
  <c r="TX78" i="3"/>
  <c r="TY78" i="3"/>
  <c r="TZ78" i="3"/>
  <c r="UA78" i="3"/>
  <c r="UB78" i="3"/>
  <c r="UC78" i="3"/>
  <c r="UD78" i="3"/>
  <c r="UF78" i="3"/>
  <c r="UG78" i="3"/>
  <c r="UH78" i="3"/>
  <c r="UI78" i="3"/>
  <c r="UJ78" i="3"/>
  <c r="UK78" i="3"/>
  <c r="UL78" i="3"/>
  <c r="UN78" i="3"/>
  <c r="UO78" i="3"/>
  <c r="UP78" i="3"/>
  <c r="UQ78" i="3"/>
  <c r="UR78" i="3"/>
  <c r="US78" i="3"/>
  <c r="UT78" i="3"/>
  <c r="UV78" i="3"/>
  <c r="UW78" i="3"/>
  <c r="UX78" i="3"/>
  <c r="UY78" i="3"/>
  <c r="UZ78" i="3"/>
  <c r="VA78" i="3"/>
  <c r="VB78" i="3"/>
  <c r="VD78" i="3"/>
  <c r="VE78" i="3"/>
  <c r="VF78" i="3"/>
  <c r="VG78" i="3"/>
  <c r="VH78" i="3"/>
  <c r="VI78" i="3"/>
  <c r="VJ78" i="3"/>
  <c r="VL78" i="3"/>
  <c r="VM78" i="3"/>
  <c r="VN78" i="3"/>
  <c r="VO78" i="3"/>
  <c r="VP78" i="3"/>
  <c r="VQ78" i="3"/>
  <c r="VR78" i="3"/>
  <c r="VT78" i="3"/>
  <c r="VU78" i="3"/>
  <c r="VV78" i="3"/>
  <c r="VW78" i="3"/>
  <c r="VX78" i="3"/>
  <c r="VY78" i="3"/>
  <c r="VZ78" i="3"/>
  <c r="WB78" i="3"/>
  <c r="WC78" i="3"/>
  <c r="WD78" i="3"/>
  <c r="WE78" i="3"/>
  <c r="WF78" i="3"/>
  <c r="WG78" i="3"/>
  <c r="WH78" i="3"/>
  <c r="WJ78" i="3"/>
  <c r="WK78" i="3"/>
  <c r="WL78" i="3"/>
  <c r="WM78" i="3"/>
  <c r="WN78" i="3"/>
  <c r="WO78" i="3"/>
  <c r="WP78" i="3"/>
  <c r="WR78" i="3"/>
  <c r="WS78" i="3"/>
  <c r="WT78" i="3"/>
  <c r="WU78" i="3"/>
  <c r="WV78" i="3"/>
  <c r="WW78" i="3"/>
  <c r="WX78" i="3"/>
  <c r="WZ78" i="3"/>
  <c r="XA78" i="3"/>
  <c r="XB78" i="3"/>
  <c r="XC78" i="3"/>
  <c r="XD78" i="3"/>
  <c r="XE78" i="3"/>
  <c r="XF78" i="3"/>
  <c r="XH78" i="3"/>
  <c r="XI78" i="3"/>
  <c r="XJ78" i="3"/>
  <c r="XK78" i="3"/>
  <c r="XL78" i="3"/>
  <c r="XM78" i="3"/>
  <c r="XN78" i="3"/>
  <c r="XP78" i="3"/>
  <c r="XQ78" i="3"/>
  <c r="XR78" i="3"/>
  <c r="XS78" i="3"/>
  <c r="XT78" i="3"/>
  <c r="XU78" i="3"/>
  <c r="XV78" i="3"/>
  <c r="XX78" i="3"/>
  <c r="XY78" i="3"/>
  <c r="XZ78" i="3"/>
  <c r="YA78" i="3"/>
  <c r="YB78" i="3"/>
  <c r="YC78" i="3"/>
  <c r="YD78" i="3"/>
  <c r="YF78" i="3"/>
  <c r="YG78" i="3"/>
  <c r="B113" i="4" s="1"/>
  <c r="YH78" i="3"/>
  <c r="C113" i="4" s="1"/>
  <c r="YI78" i="3"/>
  <c r="D113" i="4" s="1"/>
  <c r="YJ78" i="3"/>
  <c r="E113" i="4" s="1"/>
  <c r="YK78" i="3"/>
  <c r="F113" i="4" s="1"/>
  <c r="YL78" i="3"/>
  <c r="G113" i="4" s="1"/>
  <c r="YN78" i="3"/>
  <c r="YO78" i="3"/>
  <c r="YP78" i="3"/>
  <c r="YQ78" i="3"/>
  <c r="YR78" i="3"/>
  <c r="YS78" i="3"/>
  <c r="YT78" i="3"/>
  <c r="YV78" i="3"/>
  <c r="YW78" i="3"/>
  <c r="YX78" i="3"/>
  <c r="YY78" i="3"/>
  <c r="YZ78" i="3"/>
  <c r="ZA78" i="3"/>
  <c r="ZB78" i="3"/>
  <c r="ZD78" i="3"/>
  <c r="ZE78" i="3"/>
  <c r="ZF78" i="3"/>
  <c r="ZG78" i="3"/>
  <c r="ZH78" i="3"/>
  <c r="ZI78" i="3"/>
  <c r="ZJ78" i="3"/>
  <c r="ZL78" i="3"/>
  <c r="ZM78" i="3"/>
  <c r="ZN78" i="3"/>
  <c r="ZO78" i="3"/>
  <c r="ZP78" i="3"/>
  <c r="ZQ78" i="3"/>
  <c r="ZR78" i="3"/>
  <c r="ZT78" i="3"/>
  <c r="ZU78" i="3"/>
  <c r="ZV78" i="3"/>
  <c r="ZW78" i="3"/>
  <c r="ZX78" i="3"/>
  <c r="ZY78" i="3"/>
  <c r="ZZ78" i="3"/>
  <c r="AAB78" i="3"/>
  <c r="AAC78" i="3"/>
  <c r="AAD78" i="3"/>
  <c r="AAE78" i="3"/>
  <c r="AAF78" i="3"/>
  <c r="AAG78" i="3"/>
  <c r="AAH78" i="3"/>
  <c r="AAJ78" i="3"/>
  <c r="AAK78" i="3"/>
  <c r="AAL78" i="3"/>
  <c r="AAM78" i="3"/>
  <c r="AAN78" i="3"/>
  <c r="AAO78" i="3"/>
  <c r="AAP78" i="3"/>
  <c r="AAR78" i="3"/>
  <c r="AAS78" i="3"/>
  <c r="AAT78" i="3"/>
  <c r="AAU78" i="3"/>
  <c r="AAV78" i="3"/>
  <c r="AAW78" i="3"/>
  <c r="AAX78" i="3"/>
  <c r="AAZ78" i="3"/>
  <c r="ABA78" i="3"/>
  <c r="ABB78" i="3"/>
  <c r="ABC78" i="3"/>
  <c r="ABD78" i="3"/>
  <c r="ABE78" i="3"/>
  <c r="ABF78" i="3"/>
  <c r="ABH78" i="3"/>
  <c r="ABI78" i="3"/>
  <c r="ABJ78" i="3"/>
  <c r="ABK78" i="3"/>
  <c r="ABL78" i="3"/>
  <c r="ABM78" i="3"/>
  <c r="ABN78" i="3"/>
  <c r="ABP78" i="3"/>
  <c r="ABQ78" i="3"/>
  <c r="ABR78" i="3"/>
  <c r="ABS78" i="3"/>
  <c r="ABT78" i="3"/>
  <c r="ABU78" i="3"/>
  <c r="ABV78" i="3"/>
  <c r="ABX78" i="3"/>
  <c r="ABY78" i="3"/>
  <c r="ABZ78" i="3"/>
  <c r="ACA78" i="3"/>
  <c r="ACB78" i="3"/>
  <c r="ACC78" i="3"/>
  <c r="ACD78" i="3"/>
  <c r="ACF78" i="3"/>
  <c r="ACG78" i="3"/>
  <c r="ACH78" i="3"/>
  <c r="ACI78" i="3"/>
  <c r="ACJ78" i="3"/>
  <c r="ACK78" i="3"/>
  <c r="ACL78" i="3"/>
  <c r="ACN78" i="3"/>
  <c r="ACO78" i="3"/>
  <c r="ACP78" i="3"/>
  <c r="ACQ78" i="3"/>
  <c r="ACR78" i="3"/>
  <c r="ACS78" i="3"/>
  <c r="ACU78" i="3"/>
  <c r="ACV78" i="3"/>
  <c r="ACW78" i="3"/>
  <c r="ACX78" i="3"/>
  <c r="ACY78" i="3"/>
  <c r="ACZ78" i="3"/>
  <c r="ADA78" i="3"/>
  <c r="ADC78" i="3"/>
  <c r="ADD78" i="3"/>
  <c r="ADE78" i="3"/>
  <c r="ADF78" i="3"/>
  <c r="ADG78" i="3"/>
  <c r="ADH78" i="3"/>
  <c r="ADI78" i="3"/>
  <c r="ADK78" i="3"/>
  <c r="ADL78" i="3"/>
  <c r="ADM78" i="3"/>
  <c r="ADN78" i="3"/>
  <c r="ADO78" i="3"/>
  <c r="ADP78" i="3"/>
  <c r="ADQ78" i="3"/>
  <c r="ADS78" i="3"/>
  <c r="ADT78" i="3"/>
  <c r="ADU78" i="3"/>
  <c r="ADV78" i="3"/>
  <c r="ADW78" i="3"/>
  <c r="ADX78" i="3"/>
  <c r="ADY78" i="3"/>
  <c r="AEA78" i="3"/>
  <c r="AEB78" i="3"/>
  <c r="AEC78" i="3"/>
  <c r="AED78" i="3"/>
  <c r="AEE78" i="3"/>
  <c r="AEF78" i="3"/>
  <c r="AEG78" i="3"/>
  <c r="AEI78" i="3"/>
  <c r="AEJ78" i="3"/>
  <c r="AEK78" i="3"/>
  <c r="AEL78" i="3"/>
  <c r="AEM78" i="3"/>
  <c r="AEN78" i="3"/>
  <c r="AEO78" i="3"/>
  <c r="AEQ78" i="3"/>
  <c r="AER78" i="3"/>
  <c r="AES78" i="3"/>
  <c r="AET78" i="3"/>
  <c r="AEU78" i="3"/>
  <c r="AEV78" i="3"/>
  <c r="AEW78" i="3"/>
  <c r="AEY78" i="3"/>
  <c r="AEZ78" i="3"/>
  <c r="AFA78" i="3"/>
  <c r="AFB78" i="3"/>
  <c r="AFC78" i="3"/>
  <c r="AFD78" i="3"/>
  <c r="AFE78" i="3"/>
  <c r="AFG78" i="3"/>
  <c r="AFH78" i="3"/>
  <c r="AFI78" i="3"/>
  <c r="AFJ78" i="3"/>
  <c r="AFK78" i="3"/>
  <c r="AFL78" i="3"/>
  <c r="AFM78" i="3"/>
  <c r="AFO78" i="3"/>
  <c r="AFP78" i="3"/>
  <c r="AFQ78" i="3"/>
  <c r="AFR78" i="3"/>
  <c r="AFS78" i="3"/>
  <c r="AFT78" i="3"/>
  <c r="AFU78" i="3"/>
  <c r="AFW78" i="3"/>
  <c r="AFX78" i="3"/>
  <c r="AFY78" i="3"/>
  <c r="AFZ78" i="3"/>
  <c r="AGA78" i="3"/>
  <c r="AGB78" i="3"/>
  <c r="AGC78" i="3"/>
  <c r="AGE78" i="3"/>
  <c r="AGF78" i="3"/>
  <c r="AGG78" i="3"/>
  <c r="AGH78" i="3"/>
  <c r="AGI78" i="3"/>
  <c r="AGJ78" i="3"/>
  <c r="AGK78" i="3"/>
  <c r="AGM78" i="3"/>
  <c r="AGN78" i="3"/>
  <c r="AGO78" i="3"/>
  <c r="AGP78" i="3"/>
  <c r="AGQ78" i="3"/>
  <c r="AGR78" i="3"/>
  <c r="AGS78" i="3"/>
  <c r="AGU78" i="3"/>
  <c r="AGV78" i="3"/>
  <c r="AGW78" i="3"/>
  <c r="AGX78" i="3"/>
  <c r="AGY78" i="3"/>
  <c r="AGZ78" i="3"/>
  <c r="AHA78" i="3"/>
  <c r="AHC78" i="3"/>
  <c r="AHD78" i="3"/>
  <c r="AHE78" i="3"/>
  <c r="AHF78" i="3"/>
  <c r="AHG78" i="3"/>
  <c r="AHH78" i="3"/>
  <c r="AHI78" i="3"/>
  <c r="AHK78" i="3"/>
  <c r="AHL78" i="3"/>
  <c r="AHM78" i="3"/>
  <c r="AHN78" i="3"/>
  <c r="AHO78" i="3"/>
  <c r="AHP78" i="3"/>
  <c r="AHQ78" i="3"/>
  <c r="AHS78" i="3"/>
  <c r="AHT78" i="3"/>
  <c r="AHU78" i="3"/>
  <c r="AHV78" i="3"/>
  <c r="AHW78" i="3"/>
  <c r="AHX78" i="3"/>
  <c r="AHY78" i="3"/>
  <c r="AHZ78" i="3"/>
  <c r="AIA78" i="3"/>
  <c r="AIB78" i="3"/>
  <c r="AIC78" i="3"/>
  <c r="AID78" i="3"/>
  <c r="AIE78" i="3"/>
  <c r="AIF78" i="3"/>
  <c r="AIG78" i="3"/>
  <c r="AIH78" i="3"/>
  <c r="AII78" i="3"/>
  <c r="AIJ78" i="3"/>
  <c r="AIK78" i="3"/>
  <c r="AIL78" i="3"/>
  <c r="AIM78" i="3"/>
  <c r="AIN78" i="3"/>
  <c r="AIO78" i="3"/>
  <c r="AIP78" i="3"/>
  <c r="AIQ78" i="3"/>
  <c r="AIR78" i="3"/>
  <c r="AIS78" i="3"/>
  <c r="AIT78" i="3"/>
  <c r="AIU78" i="3"/>
  <c r="AIV78" i="3"/>
  <c r="AIW78" i="3"/>
  <c r="AIX78" i="3"/>
  <c r="AIY78" i="3"/>
  <c r="AIZ78" i="3"/>
  <c r="AJA78" i="3"/>
  <c r="AJB78" i="3"/>
  <c r="AJC78" i="3"/>
  <c r="AJD78" i="3"/>
  <c r="AJE78" i="3"/>
  <c r="AJF78" i="3"/>
  <c r="AJG78" i="3"/>
  <c r="AJH78" i="3"/>
  <c r="AJI78" i="3"/>
  <c r="AJJ78" i="3"/>
  <c r="AJK78" i="3"/>
  <c r="AJL78" i="3"/>
  <c r="AJM78" i="3"/>
  <c r="AJN78" i="3"/>
  <c r="AJO78" i="3"/>
  <c r="AJP78" i="3"/>
  <c r="AJQ78" i="3"/>
  <c r="AJR78" i="3"/>
  <c r="AJS78" i="3"/>
  <c r="AJT78" i="3"/>
  <c r="AJU78" i="3"/>
  <c r="AJV78" i="3"/>
  <c r="AJW78" i="3"/>
  <c r="AJX78" i="3"/>
  <c r="AJY78" i="3"/>
  <c r="AJZ78" i="3"/>
  <c r="AKA78" i="3"/>
  <c r="AKB78" i="3"/>
  <c r="AKC78" i="3"/>
  <c r="AKD78" i="3"/>
  <c r="AKE78" i="3"/>
  <c r="AKF78" i="3"/>
  <c r="AKG78" i="3"/>
  <c r="AKH78" i="3"/>
  <c r="AKI78" i="3"/>
  <c r="AKJ78" i="3"/>
  <c r="AKK78" i="3"/>
  <c r="AKL78" i="3"/>
  <c r="AKM78" i="3"/>
  <c r="AKN78" i="3"/>
  <c r="AKO78" i="3"/>
  <c r="AKP78" i="3"/>
  <c r="AKQ78" i="3"/>
  <c r="AKR78" i="3"/>
  <c r="AKS78" i="3"/>
  <c r="AKT78" i="3"/>
  <c r="AKU78" i="3"/>
  <c r="AKV78" i="3"/>
  <c r="AKW78" i="3"/>
  <c r="AKX78" i="3"/>
  <c r="AKY78" i="3"/>
  <c r="AKZ78" i="3"/>
  <c r="ALA78" i="3"/>
  <c r="ALB78" i="3"/>
  <c r="ALC78" i="3"/>
  <c r="ALD78" i="3"/>
  <c r="ALE78" i="3"/>
  <c r="ALF78" i="3"/>
  <c r="ALG78" i="3"/>
  <c r="ALH78" i="3"/>
  <c r="ALI78" i="3"/>
  <c r="ALJ78" i="3"/>
  <c r="ALK78" i="3"/>
  <c r="ALL78" i="3"/>
  <c r="ALM78" i="3"/>
  <c r="ALN78" i="3"/>
  <c r="ALO78" i="3"/>
  <c r="ALP78" i="3"/>
  <c r="ALQ78" i="3"/>
  <c r="ALR78" i="3"/>
  <c r="ALS78" i="3"/>
  <c r="ALT78" i="3"/>
  <c r="ALU78" i="3"/>
  <c r="ALV78" i="3"/>
  <c r="ALW78" i="3"/>
  <c r="ALX78" i="3"/>
  <c r="ALY78" i="3"/>
  <c r="ALZ78" i="3"/>
  <c r="AMA78" i="3"/>
  <c r="AMB78" i="3"/>
  <c r="AMC78" i="3"/>
  <c r="AMD78" i="3"/>
  <c r="AME78" i="3"/>
  <c r="AMF78" i="3"/>
  <c r="AMG78" i="3"/>
  <c r="AMH78" i="3"/>
  <c r="AMI78" i="3"/>
  <c r="AMJ78" i="3"/>
  <c r="AMK78" i="3"/>
  <c r="AML78" i="3"/>
  <c r="AMM78" i="3"/>
  <c r="AMN78" i="3"/>
  <c r="AMO78" i="3"/>
  <c r="AMP78" i="3"/>
  <c r="AMQ78" i="3"/>
  <c r="AMR78" i="3"/>
  <c r="AMS78" i="3"/>
  <c r="AMT78" i="3"/>
  <c r="AMU78" i="3"/>
  <c r="AMV78" i="3"/>
  <c r="AMW78" i="3"/>
  <c r="AMX78" i="3"/>
  <c r="AMY78" i="3"/>
  <c r="AMZ78" i="3"/>
  <c r="ANA78" i="3"/>
  <c r="ANB78" i="3"/>
  <c r="ANC78" i="3"/>
  <c r="AND78" i="3"/>
  <c r="ANE78" i="3"/>
  <c r="ANF78" i="3"/>
  <c r="ANG78" i="3"/>
  <c r="ANH78" i="3"/>
  <c r="ANI78" i="3"/>
  <c r="ANJ78" i="3"/>
  <c r="ANK78" i="3"/>
  <c r="ANL78" i="3"/>
  <c r="ANM78" i="3"/>
  <c r="ANN78" i="3"/>
  <c r="ANO78" i="3"/>
  <c r="ANP78" i="3"/>
  <c r="ANQ78" i="3"/>
  <c r="ANR78" i="3"/>
  <c r="ANS78" i="3"/>
  <c r="ANT78" i="3"/>
  <c r="ANU78" i="3"/>
  <c r="ANV78" i="3"/>
  <c r="ANW78" i="3"/>
  <c r="ANX78" i="3"/>
  <c r="ANY78" i="3"/>
  <c r="ANZ78" i="3"/>
  <c r="AOA78" i="3"/>
  <c r="AOB78" i="3"/>
  <c r="AOC78" i="3"/>
  <c r="AOD78" i="3"/>
  <c r="AOE78" i="3"/>
  <c r="AOF78" i="3"/>
  <c r="AOG78" i="3"/>
  <c r="AOH78" i="3"/>
  <c r="AOI78" i="3"/>
  <c r="AOJ78" i="3"/>
  <c r="AOK78" i="3"/>
  <c r="AOL78" i="3"/>
  <c r="AOM78" i="3"/>
  <c r="AON78" i="3"/>
  <c r="AOO78" i="3"/>
  <c r="AOP78" i="3"/>
  <c r="AOQ78" i="3"/>
  <c r="AOR78" i="3"/>
  <c r="AOS78" i="3"/>
  <c r="AOT78" i="3"/>
  <c r="AOU78" i="3"/>
  <c r="AOV78" i="3"/>
  <c r="AOW78" i="3"/>
  <c r="AOX78" i="3"/>
  <c r="AOY78" i="3"/>
  <c r="AOZ78" i="3"/>
  <c r="APA78" i="3"/>
  <c r="APB78" i="3"/>
  <c r="APC78" i="3"/>
  <c r="APD78" i="3"/>
  <c r="APE78" i="3"/>
  <c r="APF78" i="3"/>
  <c r="APG78" i="3"/>
  <c r="APH78" i="3"/>
  <c r="API78" i="3"/>
  <c r="APJ78" i="3"/>
  <c r="APK78" i="3"/>
  <c r="APL78" i="3"/>
  <c r="APM78" i="3"/>
  <c r="APN78" i="3"/>
  <c r="APO78" i="3"/>
  <c r="APP78" i="3"/>
  <c r="APQ78" i="3"/>
  <c r="APR78" i="3"/>
  <c r="APS78" i="3"/>
  <c r="APT78" i="3"/>
  <c r="APU78" i="3"/>
  <c r="APV78" i="3"/>
  <c r="APW78" i="3"/>
  <c r="APX78" i="3"/>
  <c r="APY78" i="3"/>
  <c r="APZ78" i="3"/>
  <c r="AQA78" i="3"/>
  <c r="AQB78" i="3"/>
  <c r="AQC78" i="3"/>
  <c r="AQD78" i="3"/>
  <c r="AQE78" i="3"/>
  <c r="AQF78" i="3"/>
  <c r="AQG78" i="3"/>
  <c r="AQH78" i="3"/>
  <c r="AQI78" i="3"/>
  <c r="AQJ78" i="3"/>
  <c r="AQK78" i="3"/>
  <c r="AQL78" i="3"/>
  <c r="AQM78" i="3"/>
  <c r="AQN78" i="3"/>
  <c r="AQO78" i="3"/>
  <c r="AQP78" i="3"/>
  <c r="AQQ78" i="3"/>
  <c r="AQR78" i="3"/>
  <c r="AQS78" i="3"/>
  <c r="AQT78" i="3"/>
  <c r="AQU78" i="3"/>
  <c r="AQV78" i="3"/>
  <c r="AQW78" i="3"/>
  <c r="AQX78" i="3"/>
  <c r="AQY78" i="3"/>
  <c r="AQZ78" i="3"/>
  <c r="ARA78" i="3"/>
  <c r="ARB78" i="3"/>
  <c r="ARC78" i="3"/>
  <c r="ARD78" i="3"/>
  <c r="ARE78" i="3"/>
  <c r="ARF78" i="3"/>
  <c r="ARG78" i="3"/>
  <c r="ARH78" i="3"/>
  <c r="ARI78" i="3"/>
  <c r="ARJ78" i="3"/>
  <c r="ARK78" i="3"/>
  <c r="ARL78" i="3"/>
  <c r="ARM78" i="3"/>
  <c r="ARN78" i="3"/>
  <c r="ARO78" i="3"/>
  <c r="J78" i="3"/>
  <c r="AF7" i="3"/>
  <c r="X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" i="3"/>
  <c r="L220" i="4" l="1"/>
  <c r="L21" i="5" s="1"/>
  <c r="AF78" i="3"/>
  <c r="P78" i="3"/>
  <c r="E21" i="5"/>
  <c r="X78" i="3"/>
  <c r="BL78" i="3"/>
  <c r="L196" i="4"/>
  <c r="D212" i="4"/>
  <c r="D20" i="5" s="1"/>
  <c r="J216" i="4"/>
  <c r="H217" i="4"/>
  <c r="J211" i="4"/>
  <c r="K216" i="4"/>
  <c r="G212" i="4"/>
  <c r="G20" i="5" s="1"/>
  <c r="D220" i="4"/>
  <c r="G220" i="4"/>
  <c r="E203" i="4"/>
  <c r="E19" i="5" s="1"/>
  <c r="L212" i="4"/>
  <c r="L20" i="5" s="1"/>
  <c r="J209" i="4"/>
  <c r="K210" i="4"/>
  <c r="F220" i="4"/>
  <c r="J219" i="4"/>
  <c r="K217" i="4"/>
  <c r="H218" i="4"/>
  <c r="H216" i="4"/>
  <c r="H219" i="4"/>
  <c r="B220" i="4"/>
  <c r="C220" i="4"/>
  <c r="C212" i="4"/>
  <c r="C20" i="5" s="1"/>
  <c r="F212" i="4"/>
  <c r="F20" i="5" s="1"/>
  <c r="H209" i="4"/>
  <c r="E212" i="4"/>
  <c r="E20" i="5" s="1"/>
  <c r="C164" i="4"/>
  <c r="C15" i="5" s="1"/>
  <c r="H160" i="4"/>
  <c r="H211" i="4"/>
  <c r="D164" i="4"/>
  <c r="D15" i="5" s="1"/>
  <c r="H192" i="4"/>
  <c r="J208" i="4"/>
  <c r="K209" i="4"/>
  <c r="J210" i="4"/>
  <c r="K211" i="4"/>
  <c r="H210" i="4"/>
  <c r="J207" i="4"/>
  <c r="H208" i="4"/>
  <c r="K208" i="4"/>
  <c r="H207" i="4"/>
  <c r="D181" i="4"/>
  <c r="D17" i="5" s="1"/>
  <c r="J188" i="4"/>
  <c r="H193" i="4"/>
  <c r="J202" i="4"/>
  <c r="B203" i="4"/>
  <c r="B19" i="5" s="1"/>
  <c r="C203" i="4"/>
  <c r="C19" i="5" s="1"/>
  <c r="J169" i="4"/>
  <c r="K170" i="4"/>
  <c r="J185" i="4"/>
  <c r="K186" i="4"/>
  <c r="J195" i="4"/>
  <c r="K200" i="4"/>
  <c r="K163" i="4"/>
  <c r="J191" i="4"/>
  <c r="J192" i="4"/>
  <c r="J193" i="4"/>
  <c r="K194" i="4"/>
  <c r="F203" i="4"/>
  <c r="F19" i="5" s="1"/>
  <c r="H202" i="4"/>
  <c r="G203" i="4"/>
  <c r="G19" i="5" s="1"/>
  <c r="H200" i="4"/>
  <c r="K201" i="4"/>
  <c r="J200" i="4"/>
  <c r="H201" i="4"/>
  <c r="G196" i="4"/>
  <c r="G18" i="5" s="1"/>
  <c r="J170" i="4"/>
  <c r="K171" i="4"/>
  <c r="H186" i="4"/>
  <c r="K187" i="4"/>
  <c r="F196" i="4"/>
  <c r="F18" i="5" s="1"/>
  <c r="H158" i="4"/>
  <c r="J163" i="4"/>
  <c r="L181" i="4"/>
  <c r="L17" i="5" s="1"/>
  <c r="H180" i="4"/>
  <c r="K185" i="4"/>
  <c r="H194" i="4"/>
  <c r="K195" i="4"/>
  <c r="L164" i="4"/>
  <c r="L15" i="5" s="1"/>
  <c r="D196" i="4"/>
  <c r="D18" i="5" s="1"/>
  <c r="E196" i="4"/>
  <c r="E18" i="5" s="1"/>
  <c r="J190" i="4"/>
  <c r="K192" i="4"/>
  <c r="K193" i="4"/>
  <c r="E174" i="4"/>
  <c r="E16" i="5" s="1"/>
  <c r="H173" i="4"/>
  <c r="J189" i="4"/>
  <c r="K190" i="4"/>
  <c r="H189" i="4"/>
  <c r="E181" i="4"/>
  <c r="E17" i="5" s="1"/>
  <c r="J187" i="4"/>
  <c r="K188" i="4"/>
  <c r="H187" i="4"/>
  <c r="H195" i="4"/>
  <c r="J194" i="4"/>
  <c r="K189" i="4"/>
  <c r="H190" i="4"/>
  <c r="H185" i="4"/>
  <c r="H188" i="4"/>
  <c r="B196" i="4"/>
  <c r="B18" i="5" s="1"/>
  <c r="H191" i="4"/>
  <c r="C196" i="4"/>
  <c r="C18" i="5" s="1"/>
  <c r="J186" i="4"/>
  <c r="K158" i="4"/>
  <c r="H163" i="4"/>
  <c r="K180" i="4"/>
  <c r="H168" i="4"/>
  <c r="L174" i="4"/>
  <c r="L16" i="5" s="1"/>
  <c r="J171" i="4"/>
  <c r="K172" i="4"/>
  <c r="H178" i="4"/>
  <c r="G164" i="4"/>
  <c r="G15" i="5" s="1"/>
  <c r="H162" i="4"/>
  <c r="J160" i="4"/>
  <c r="J161" i="4"/>
  <c r="K162" i="4"/>
  <c r="B174" i="4"/>
  <c r="B16" i="5" s="1"/>
  <c r="K169" i="4"/>
  <c r="F181" i="4"/>
  <c r="F17" i="5" s="1"/>
  <c r="J159" i="4"/>
  <c r="K160" i="4"/>
  <c r="K161" i="4"/>
  <c r="C174" i="4"/>
  <c r="C16" i="5" s="1"/>
  <c r="D174" i="4"/>
  <c r="D16" i="5" s="1"/>
  <c r="F174" i="4"/>
  <c r="F16" i="5" s="1"/>
  <c r="G181" i="4"/>
  <c r="G17" i="5" s="1"/>
  <c r="J158" i="4"/>
  <c r="J180" i="4"/>
  <c r="H161" i="4"/>
  <c r="J173" i="4"/>
  <c r="J179" i="4"/>
  <c r="J172" i="4"/>
  <c r="K173" i="4"/>
  <c r="J178" i="4"/>
  <c r="K179" i="4"/>
  <c r="K178" i="4"/>
  <c r="H179" i="4"/>
  <c r="B181" i="4"/>
  <c r="B17" i="5" s="1"/>
  <c r="C181" i="4"/>
  <c r="C17" i="5" s="1"/>
  <c r="H171" i="4"/>
  <c r="G174" i="4"/>
  <c r="G16" i="5" s="1"/>
  <c r="J168" i="4"/>
  <c r="K168" i="4"/>
  <c r="H169" i="4"/>
  <c r="H172" i="4"/>
  <c r="H170" i="4"/>
  <c r="F164" i="4"/>
  <c r="F15" i="5" s="1"/>
  <c r="K159" i="4"/>
  <c r="E164" i="4"/>
  <c r="E15" i="5" s="1"/>
  <c r="H159" i="4"/>
  <c r="J162" i="4"/>
  <c r="B164" i="4"/>
  <c r="B15" i="5" s="1"/>
  <c r="SA20" i="3"/>
  <c r="SA19" i="3"/>
  <c r="SA18" i="3"/>
  <c r="SA17" i="3"/>
  <c r="SA16" i="3"/>
  <c r="SA15" i="3"/>
  <c r="SA14" i="3"/>
  <c r="SA13" i="3"/>
  <c r="SA12" i="3"/>
  <c r="SA11" i="3"/>
  <c r="SA10" i="3"/>
  <c r="SA9" i="3"/>
  <c r="SA8" i="3"/>
  <c r="SA7" i="3"/>
  <c r="K17" i="5" l="1"/>
  <c r="J16" i="5"/>
  <c r="H16" i="5"/>
  <c r="J18" i="5"/>
  <c r="K20" i="5"/>
  <c r="F21" i="5"/>
  <c r="J20" i="5"/>
  <c r="L18" i="5"/>
  <c r="K16" i="5"/>
  <c r="K19" i="5"/>
  <c r="C21" i="5"/>
  <c r="G21" i="5"/>
  <c r="SA78" i="3"/>
  <c r="J17" i="5"/>
  <c r="H17" i="5"/>
  <c r="K18" i="5"/>
  <c r="H19" i="5"/>
  <c r="J19" i="5"/>
  <c r="B21" i="5"/>
  <c r="D21" i="5"/>
  <c r="J21" i="5" s="1"/>
  <c r="J15" i="5"/>
  <c r="H15" i="5"/>
  <c r="H18" i="5"/>
  <c r="K15" i="5"/>
  <c r="H20" i="5"/>
  <c r="K220" i="4"/>
  <c r="J220" i="4"/>
  <c r="K212" i="4"/>
  <c r="J203" i="4"/>
  <c r="K203" i="4"/>
  <c r="J212" i="4"/>
  <c r="H220" i="4"/>
  <c r="B221" i="4" s="1"/>
  <c r="H212" i="4"/>
  <c r="I207" i="4" s="1"/>
  <c r="J196" i="4"/>
  <c r="J181" i="4"/>
  <c r="H181" i="4"/>
  <c r="G182" i="4" s="1"/>
  <c r="H203" i="4"/>
  <c r="I200" i="4" s="1"/>
  <c r="H174" i="4"/>
  <c r="D175" i="4" s="1"/>
  <c r="K181" i="4"/>
  <c r="K174" i="4"/>
  <c r="K196" i="4"/>
  <c r="H196" i="4"/>
  <c r="I190" i="4" s="1"/>
  <c r="H164" i="4"/>
  <c r="I164" i="4" s="1"/>
  <c r="J174" i="4"/>
  <c r="J164" i="4"/>
  <c r="K164" i="4"/>
  <c r="I173" i="4"/>
  <c r="RK20" i="3"/>
  <c r="RK19" i="3"/>
  <c r="RK18" i="3"/>
  <c r="RK17" i="3"/>
  <c r="RK16" i="3"/>
  <c r="RK15" i="3"/>
  <c r="RK14" i="3"/>
  <c r="RK13" i="3"/>
  <c r="RK12" i="3"/>
  <c r="RK11" i="3"/>
  <c r="RK10" i="3"/>
  <c r="RK9" i="3"/>
  <c r="RK8" i="3"/>
  <c r="RK7" i="3"/>
  <c r="RS20" i="3"/>
  <c r="RS19" i="3"/>
  <c r="RS18" i="3"/>
  <c r="RS17" i="3"/>
  <c r="RS16" i="3"/>
  <c r="RS15" i="3"/>
  <c r="RS14" i="3"/>
  <c r="RS13" i="3"/>
  <c r="RS12" i="3"/>
  <c r="RS11" i="3"/>
  <c r="RS10" i="3"/>
  <c r="RS9" i="3"/>
  <c r="RS8" i="3"/>
  <c r="RS7" i="3"/>
  <c r="I178" i="4" l="1"/>
  <c r="I179" i="4"/>
  <c r="I180" i="4"/>
  <c r="K21" i="5"/>
  <c r="RS78" i="3"/>
  <c r="RK78" i="3"/>
  <c r="E182" i="4"/>
  <c r="B182" i="4"/>
  <c r="K182" i="4"/>
  <c r="L182" i="4"/>
  <c r="H21" i="5"/>
  <c r="J221" i="4"/>
  <c r="F182" i="4"/>
  <c r="D182" i="4"/>
  <c r="H182" i="4"/>
  <c r="H165" i="4"/>
  <c r="K221" i="4"/>
  <c r="J175" i="4"/>
  <c r="I218" i="4"/>
  <c r="I216" i="4"/>
  <c r="H221" i="4"/>
  <c r="I220" i="4"/>
  <c r="L221" i="4"/>
  <c r="D221" i="4"/>
  <c r="G221" i="4"/>
  <c r="I217" i="4"/>
  <c r="F221" i="4"/>
  <c r="E221" i="4"/>
  <c r="I219" i="4"/>
  <c r="C221" i="4"/>
  <c r="I187" i="4"/>
  <c r="F165" i="4"/>
  <c r="J182" i="4"/>
  <c r="C182" i="4"/>
  <c r="B197" i="4"/>
  <c r="I195" i="4"/>
  <c r="L165" i="4"/>
  <c r="I181" i="4"/>
  <c r="K197" i="4"/>
  <c r="J197" i="4"/>
  <c r="I210" i="4"/>
  <c r="K213" i="4"/>
  <c r="J213" i="4"/>
  <c r="I208" i="4"/>
  <c r="H213" i="4"/>
  <c r="I212" i="4"/>
  <c r="L213" i="4"/>
  <c r="G213" i="4"/>
  <c r="B213" i="4"/>
  <c r="F213" i="4"/>
  <c r="I211" i="4"/>
  <c r="C213" i="4"/>
  <c r="I209" i="4"/>
  <c r="E213" i="4"/>
  <c r="D213" i="4"/>
  <c r="C175" i="4"/>
  <c r="L175" i="4"/>
  <c r="I169" i="4"/>
  <c r="I174" i="4"/>
  <c r="J165" i="4"/>
  <c r="H175" i="4"/>
  <c r="B165" i="4"/>
  <c r="I168" i="4"/>
  <c r="G175" i="4"/>
  <c r="I170" i="4"/>
  <c r="I162" i="4"/>
  <c r="E175" i="4"/>
  <c r="I188" i="4"/>
  <c r="H204" i="4"/>
  <c r="I203" i="4"/>
  <c r="L204" i="4"/>
  <c r="E204" i="4"/>
  <c r="D204" i="4"/>
  <c r="C204" i="4"/>
  <c r="F204" i="4"/>
  <c r="B204" i="4"/>
  <c r="I202" i="4"/>
  <c r="G204" i="4"/>
  <c r="J204" i="4"/>
  <c r="K204" i="4"/>
  <c r="I201" i="4"/>
  <c r="C165" i="4"/>
  <c r="I171" i="4"/>
  <c r="B175" i="4"/>
  <c r="E165" i="4"/>
  <c r="F175" i="4"/>
  <c r="K175" i="4"/>
  <c r="I160" i="4"/>
  <c r="I172" i="4"/>
  <c r="H197" i="4"/>
  <c r="I196" i="4"/>
  <c r="I189" i="4"/>
  <c r="I193" i="4"/>
  <c r="I194" i="4"/>
  <c r="I192" i="4"/>
  <c r="G197" i="4"/>
  <c r="I186" i="4"/>
  <c r="D197" i="4"/>
  <c r="F197" i="4"/>
  <c r="L197" i="4"/>
  <c r="E197" i="4"/>
  <c r="I191" i="4"/>
  <c r="I185" i="4"/>
  <c r="C197" i="4"/>
  <c r="I159" i="4"/>
  <c r="G165" i="4"/>
  <c r="K165" i="4"/>
  <c r="I161" i="4"/>
  <c r="I163" i="4"/>
  <c r="D165" i="4"/>
  <c r="I158" i="4"/>
  <c r="AHR20" i="3"/>
  <c r="AHJ20" i="3"/>
  <c r="AHB20" i="3"/>
  <c r="AGT20" i="3"/>
  <c r="AGL20" i="3"/>
  <c r="AGD20" i="3"/>
  <c r="AHR19" i="3"/>
  <c r="AHJ19" i="3"/>
  <c r="AHB19" i="3"/>
  <c r="AGT19" i="3"/>
  <c r="AGL19" i="3"/>
  <c r="AGD19" i="3"/>
  <c r="AHR18" i="3"/>
  <c r="AHJ18" i="3"/>
  <c r="AHB18" i="3"/>
  <c r="AGT18" i="3"/>
  <c r="AGL18" i="3"/>
  <c r="AGD18" i="3"/>
  <c r="AHR17" i="3"/>
  <c r="AHJ17" i="3"/>
  <c r="AHB17" i="3"/>
  <c r="AGT17" i="3"/>
  <c r="AGL17" i="3"/>
  <c r="AGD17" i="3"/>
  <c r="AHR16" i="3"/>
  <c r="AHJ16" i="3"/>
  <c r="AHB16" i="3"/>
  <c r="AGT16" i="3"/>
  <c r="AGL16" i="3"/>
  <c r="AGD16" i="3"/>
  <c r="AHR15" i="3"/>
  <c r="AHJ15" i="3"/>
  <c r="AHB15" i="3"/>
  <c r="AGT15" i="3"/>
  <c r="AGL15" i="3"/>
  <c r="AGD15" i="3"/>
  <c r="AHR14" i="3"/>
  <c r="AHJ14" i="3"/>
  <c r="AHB14" i="3"/>
  <c r="AGT14" i="3"/>
  <c r="AGL14" i="3"/>
  <c r="AGD14" i="3"/>
  <c r="AHR13" i="3"/>
  <c r="AHJ13" i="3"/>
  <c r="AHB13" i="3"/>
  <c r="AGT13" i="3"/>
  <c r="AGL13" i="3"/>
  <c r="AGD13" i="3"/>
  <c r="AHR12" i="3"/>
  <c r="AHJ12" i="3"/>
  <c r="AHB12" i="3"/>
  <c r="AGT12" i="3"/>
  <c r="AGL12" i="3"/>
  <c r="AGD12" i="3"/>
  <c r="AHR11" i="3"/>
  <c r="AHJ11" i="3"/>
  <c r="AHB11" i="3"/>
  <c r="AGT11" i="3"/>
  <c r="AGL11" i="3"/>
  <c r="AGD11" i="3"/>
  <c r="AHR10" i="3"/>
  <c r="AHJ10" i="3"/>
  <c r="AHB10" i="3"/>
  <c r="AGT10" i="3"/>
  <c r="AGL10" i="3"/>
  <c r="AGD10" i="3"/>
  <c r="AHR9" i="3"/>
  <c r="AHJ9" i="3"/>
  <c r="AHB9" i="3"/>
  <c r="AGT9" i="3"/>
  <c r="AGL9" i="3"/>
  <c r="AGD9" i="3"/>
  <c r="AHR8" i="3"/>
  <c r="AHJ8" i="3"/>
  <c r="AHB8" i="3"/>
  <c r="AGT8" i="3"/>
  <c r="AGL8" i="3"/>
  <c r="AGD8" i="3"/>
  <c r="AHR7" i="3"/>
  <c r="AHJ7" i="3"/>
  <c r="AHB7" i="3"/>
  <c r="AHB78" i="3" s="1"/>
  <c r="AGT7" i="3"/>
  <c r="AGL7" i="3"/>
  <c r="AGD7" i="3"/>
  <c r="AGD78" i="3" l="1"/>
  <c r="AHJ78" i="3"/>
  <c r="AGL78" i="3"/>
  <c r="AHR78" i="3"/>
  <c r="AGT78" i="3"/>
  <c r="OB19" i="3"/>
  <c r="L153" i="4"/>
  <c r="L152" i="4"/>
  <c r="AFV20" i="3"/>
  <c r="AFN20" i="3"/>
  <c r="AFV19" i="3"/>
  <c r="AFN19" i="3"/>
  <c r="AFV18" i="3"/>
  <c r="AFN18" i="3"/>
  <c r="AFV17" i="3"/>
  <c r="AFN17" i="3"/>
  <c r="AFV16" i="3"/>
  <c r="AFN16" i="3"/>
  <c r="AFV15" i="3"/>
  <c r="AFN15" i="3"/>
  <c r="AFV14" i="3"/>
  <c r="AFN14" i="3"/>
  <c r="AFV13" i="3"/>
  <c r="AFN13" i="3"/>
  <c r="AFV12" i="3"/>
  <c r="AFN12" i="3"/>
  <c r="AFV11" i="3"/>
  <c r="AFN11" i="3"/>
  <c r="AFV10" i="3"/>
  <c r="AFN10" i="3"/>
  <c r="AFV9" i="3"/>
  <c r="AFN9" i="3"/>
  <c r="AFV8" i="3"/>
  <c r="AFN8" i="3"/>
  <c r="AFV7" i="3"/>
  <c r="AFN7" i="3"/>
  <c r="L90" i="4"/>
  <c r="L89" i="4"/>
  <c r="L88" i="4"/>
  <c r="L87" i="4"/>
  <c r="L86" i="4"/>
  <c r="L85" i="4"/>
  <c r="L63" i="4"/>
  <c r="L62" i="4"/>
  <c r="L61" i="4"/>
  <c r="L60" i="4"/>
  <c r="L55" i="4"/>
  <c r="L54" i="4"/>
  <c r="L53" i="4"/>
  <c r="L52" i="4"/>
  <c r="L147" i="4"/>
  <c r="L146" i="4"/>
  <c r="L145" i="4"/>
  <c r="L144" i="4"/>
  <c r="L143" i="4"/>
  <c r="L142" i="4"/>
  <c r="L141" i="4"/>
  <c r="L140" i="4"/>
  <c r="L139" i="4"/>
  <c r="AFF20" i="3"/>
  <c r="AEX20" i="3"/>
  <c r="AFF19" i="3"/>
  <c r="AEX19" i="3"/>
  <c r="AFF18" i="3"/>
  <c r="AEX18" i="3"/>
  <c r="AFF17" i="3"/>
  <c r="AEX17" i="3"/>
  <c r="AFF16" i="3"/>
  <c r="AEX16" i="3"/>
  <c r="AFF15" i="3"/>
  <c r="AEX15" i="3"/>
  <c r="AFF14" i="3"/>
  <c r="AEX14" i="3"/>
  <c r="AFF13" i="3"/>
  <c r="AEX13" i="3"/>
  <c r="AFF12" i="3"/>
  <c r="AEX12" i="3"/>
  <c r="AFF11" i="3"/>
  <c r="AEX11" i="3"/>
  <c r="AFF10" i="3"/>
  <c r="AEX10" i="3"/>
  <c r="AFF9" i="3"/>
  <c r="AEX9" i="3"/>
  <c r="AFF8" i="3"/>
  <c r="AEX8" i="3"/>
  <c r="AFF7" i="3"/>
  <c r="AEX7" i="3"/>
  <c r="AEP20" i="3"/>
  <c r="AEH20" i="3"/>
  <c r="ADZ20" i="3"/>
  <c r="ADR20" i="3"/>
  <c r="ADJ20" i="3"/>
  <c r="ADB20" i="3"/>
  <c r="ACT20" i="3"/>
  <c r="AEP19" i="3"/>
  <c r="AEH19" i="3"/>
  <c r="ADZ19" i="3"/>
  <c r="ADR19" i="3"/>
  <c r="ADJ19" i="3"/>
  <c r="ADB19" i="3"/>
  <c r="ACT19" i="3"/>
  <c r="AEP18" i="3"/>
  <c r="AEH18" i="3"/>
  <c r="ADZ18" i="3"/>
  <c r="ADR18" i="3"/>
  <c r="ADJ18" i="3"/>
  <c r="ADB18" i="3"/>
  <c r="ACT18" i="3"/>
  <c r="AEP17" i="3"/>
  <c r="AEH17" i="3"/>
  <c r="ADZ17" i="3"/>
  <c r="ADR17" i="3"/>
  <c r="ADJ17" i="3"/>
  <c r="ADB17" i="3"/>
  <c r="ACT17" i="3"/>
  <c r="AEP16" i="3"/>
  <c r="AEH16" i="3"/>
  <c r="ADZ16" i="3"/>
  <c r="ADR16" i="3"/>
  <c r="ADJ16" i="3"/>
  <c r="ADB16" i="3"/>
  <c r="ACT16" i="3"/>
  <c r="AEP15" i="3"/>
  <c r="AEH15" i="3"/>
  <c r="ADZ15" i="3"/>
  <c r="ADR15" i="3"/>
  <c r="ADJ15" i="3"/>
  <c r="ADB15" i="3"/>
  <c r="ACT15" i="3"/>
  <c r="AEP14" i="3"/>
  <c r="AEH14" i="3"/>
  <c r="ADZ14" i="3"/>
  <c r="ADR14" i="3"/>
  <c r="ADJ14" i="3"/>
  <c r="ADB14" i="3"/>
  <c r="ACT14" i="3"/>
  <c r="AEP13" i="3"/>
  <c r="AEH13" i="3"/>
  <c r="ADZ13" i="3"/>
  <c r="ADR13" i="3"/>
  <c r="ADJ13" i="3"/>
  <c r="ADB13" i="3"/>
  <c r="ACT13" i="3"/>
  <c r="AEP12" i="3"/>
  <c r="AEH12" i="3"/>
  <c r="ADZ12" i="3"/>
  <c r="ADR12" i="3"/>
  <c r="ADJ12" i="3"/>
  <c r="ADB12" i="3"/>
  <c r="ACT12" i="3"/>
  <c r="AEP11" i="3"/>
  <c r="AEH11" i="3"/>
  <c r="ADZ11" i="3"/>
  <c r="ADR11" i="3"/>
  <c r="ADJ11" i="3"/>
  <c r="ADB11" i="3"/>
  <c r="ACT11" i="3"/>
  <c r="AEP10" i="3"/>
  <c r="AEH10" i="3"/>
  <c r="ADZ10" i="3"/>
  <c r="ADR10" i="3"/>
  <c r="ADJ10" i="3"/>
  <c r="ADB10" i="3"/>
  <c r="ACT10" i="3"/>
  <c r="AEP9" i="3"/>
  <c r="AEH9" i="3"/>
  <c r="ADZ9" i="3"/>
  <c r="ADR9" i="3"/>
  <c r="ADJ9" i="3"/>
  <c r="ADB9" i="3"/>
  <c r="ACT9" i="3"/>
  <c r="AEP8" i="3"/>
  <c r="AEH8" i="3"/>
  <c r="ADZ8" i="3"/>
  <c r="ADR8" i="3"/>
  <c r="ADJ8" i="3"/>
  <c r="ADB8" i="3"/>
  <c r="ACT8" i="3"/>
  <c r="AEP7" i="3"/>
  <c r="AEH7" i="3"/>
  <c r="ADZ7" i="3"/>
  <c r="ADR7" i="3"/>
  <c r="ADJ7" i="3"/>
  <c r="ADB7" i="3"/>
  <c r="ACT7" i="3"/>
  <c r="L134" i="4"/>
  <c r="L133" i="4"/>
  <c r="L132" i="4"/>
  <c r="L131" i="4"/>
  <c r="L130" i="4"/>
  <c r="L129" i="4"/>
  <c r="L128" i="4"/>
  <c r="ACM20" i="3"/>
  <c r="ACE20" i="3"/>
  <c r="ABW20" i="3"/>
  <c r="ABO20" i="3"/>
  <c r="ABG20" i="3"/>
  <c r="AAY20" i="3"/>
  <c r="AAQ20" i="3"/>
  <c r="ACM19" i="3"/>
  <c r="ACE19" i="3"/>
  <c r="ABW19" i="3"/>
  <c r="ABO19" i="3"/>
  <c r="ABG19" i="3"/>
  <c r="AAY19" i="3"/>
  <c r="AAQ19" i="3"/>
  <c r="ACM18" i="3"/>
  <c r="ACE18" i="3"/>
  <c r="ABW18" i="3"/>
  <c r="ABO18" i="3"/>
  <c r="ABG18" i="3"/>
  <c r="AAY18" i="3"/>
  <c r="AAQ18" i="3"/>
  <c r="ACM17" i="3"/>
  <c r="ACE17" i="3"/>
  <c r="ABW17" i="3"/>
  <c r="ABO17" i="3"/>
  <c r="ABG17" i="3"/>
  <c r="AAY17" i="3"/>
  <c r="AAQ17" i="3"/>
  <c r="ACM16" i="3"/>
  <c r="ACE16" i="3"/>
  <c r="ABW16" i="3"/>
  <c r="ABO16" i="3"/>
  <c r="ABG16" i="3"/>
  <c r="AAY16" i="3"/>
  <c r="AAQ16" i="3"/>
  <c r="ACM15" i="3"/>
  <c r="ACE15" i="3"/>
  <c r="ABW15" i="3"/>
  <c r="ABO15" i="3"/>
  <c r="ABG15" i="3"/>
  <c r="AAY15" i="3"/>
  <c r="AAQ15" i="3"/>
  <c r="ACM14" i="3"/>
  <c r="ACE14" i="3"/>
  <c r="ABW14" i="3"/>
  <c r="ABO14" i="3"/>
  <c r="ABG14" i="3"/>
  <c r="AAY14" i="3"/>
  <c r="AAQ14" i="3"/>
  <c r="ACM13" i="3"/>
  <c r="ACE13" i="3"/>
  <c r="ABW13" i="3"/>
  <c r="ABO13" i="3"/>
  <c r="ABG13" i="3"/>
  <c r="AAY13" i="3"/>
  <c r="AAQ13" i="3"/>
  <c r="ACM12" i="3"/>
  <c r="ACE12" i="3"/>
  <c r="ABW12" i="3"/>
  <c r="ABO12" i="3"/>
  <c r="ABG12" i="3"/>
  <c r="AAY12" i="3"/>
  <c r="AAQ12" i="3"/>
  <c r="ACM11" i="3"/>
  <c r="ACE11" i="3"/>
  <c r="ABW11" i="3"/>
  <c r="ABO11" i="3"/>
  <c r="ABG11" i="3"/>
  <c r="AAY11" i="3"/>
  <c r="AAQ11" i="3"/>
  <c r="ACM10" i="3"/>
  <c r="ACE10" i="3"/>
  <c r="ABW10" i="3"/>
  <c r="ABO10" i="3"/>
  <c r="ABG10" i="3"/>
  <c r="AAY10" i="3"/>
  <c r="AAQ10" i="3"/>
  <c r="ACM9" i="3"/>
  <c r="ACE9" i="3"/>
  <c r="ABW9" i="3"/>
  <c r="ABO9" i="3"/>
  <c r="ABG9" i="3"/>
  <c r="AAY9" i="3"/>
  <c r="AAQ9" i="3"/>
  <c r="ACM8" i="3"/>
  <c r="ACE8" i="3"/>
  <c r="ABW8" i="3"/>
  <c r="ABO8" i="3"/>
  <c r="ABG8" i="3"/>
  <c r="AAY8" i="3"/>
  <c r="AAQ8" i="3"/>
  <c r="ACM7" i="3"/>
  <c r="ACE7" i="3"/>
  <c r="ABW7" i="3"/>
  <c r="ABO7" i="3"/>
  <c r="ABG7" i="3"/>
  <c r="AAY7" i="3"/>
  <c r="AAQ7" i="3"/>
  <c r="L123" i="4"/>
  <c r="L122" i="4"/>
  <c r="L121" i="4"/>
  <c r="L120" i="4"/>
  <c r="L119" i="4"/>
  <c r="AAI20" i="3"/>
  <c r="AAA20" i="3"/>
  <c r="ZS20" i="3"/>
  <c r="ZK20" i="3"/>
  <c r="ZC20" i="3"/>
  <c r="AAI19" i="3"/>
  <c r="AAA19" i="3"/>
  <c r="ZS19" i="3"/>
  <c r="ZK19" i="3"/>
  <c r="ZC19" i="3"/>
  <c r="AAI18" i="3"/>
  <c r="AAA18" i="3"/>
  <c r="ZS18" i="3"/>
  <c r="ZK18" i="3"/>
  <c r="ZC18" i="3"/>
  <c r="AAI17" i="3"/>
  <c r="AAA17" i="3"/>
  <c r="ZS17" i="3"/>
  <c r="ZK17" i="3"/>
  <c r="ZC17" i="3"/>
  <c r="AAI16" i="3"/>
  <c r="AAA16" i="3"/>
  <c r="ZS16" i="3"/>
  <c r="ZK16" i="3"/>
  <c r="ZC16" i="3"/>
  <c r="AAI15" i="3"/>
  <c r="AAA15" i="3"/>
  <c r="ZS15" i="3"/>
  <c r="ZK15" i="3"/>
  <c r="ZC15" i="3"/>
  <c r="AAI14" i="3"/>
  <c r="AAA14" i="3"/>
  <c r="ZS14" i="3"/>
  <c r="ZK14" i="3"/>
  <c r="ZC14" i="3"/>
  <c r="AAI13" i="3"/>
  <c r="AAA13" i="3"/>
  <c r="ZS13" i="3"/>
  <c r="ZK13" i="3"/>
  <c r="ZC13" i="3"/>
  <c r="AAI12" i="3"/>
  <c r="AAA12" i="3"/>
  <c r="ZS12" i="3"/>
  <c r="ZK12" i="3"/>
  <c r="ZC12" i="3"/>
  <c r="AAI11" i="3"/>
  <c r="AAA11" i="3"/>
  <c r="ZS11" i="3"/>
  <c r="ZK11" i="3"/>
  <c r="ZC11" i="3"/>
  <c r="AAI10" i="3"/>
  <c r="AAA10" i="3"/>
  <c r="ZS10" i="3"/>
  <c r="ZK10" i="3"/>
  <c r="ZC10" i="3"/>
  <c r="AAI9" i="3"/>
  <c r="AAA9" i="3"/>
  <c r="ZS9" i="3"/>
  <c r="ZK9" i="3"/>
  <c r="ZC9" i="3"/>
  <c r="AAI8" i="3"/>
  <c r="AAA8" i="3"/>
  <c r="ZS8" i="3"/>
  <c r="ZK8" i="3"/>
  <c r="ZC8" i="3"/>
  <c r="AAI7" i="3"/>
  <c r="AAA7" i="3"/>
  <c r="ZS7" i="3"/>
  <c r="ZK7" i="3"/>
  <c r="ZC7" i="3"/>
  <c r="L114" i="4"/>
  <c r="L113" i="4"/>
  <c r="L112" i="4"/>
  <c r="L111" i="4"/>
  <c r="L110" i="4"/>
  <c r="L109" i="4"/>
  <c r="L108" i="4"/>
  <c r="L107" i="4"/>
  <c r="YU20" i="3"/>
  <c r="YM20" i="3"/>
  <c r="YE20" i="3"/>
  <c r="XW20" i="3"/>
  <c r="XO20" i="3"/>
  <c r="XG20" i="3"/>
  <c r="WY20" i="3"/>
  <c r="WQ20" i="3"/>
  <c r="YU19" i="3"/>
  <c r="YM19" i="3"/>
  <c r="YE19" i="3"/>
  <c r="XW19" i="3"/>
  <c r="XO19" i="3"/>
  <c r="XG19" i="3"/>
  <c r="WY19" i="3"/>
  <c r="WQ19" i="3"/>
  <c r="YU18" i="3"/>
  <c r="YM18" i="3"/>
  <c r="YE18" i="3"/>
  <c r="XW18" i="3"/>
  <c r="XO18" i="3"/>
  <c r="XG18" i="3"/>
  <c r="WY18" i="3"/>
  <c r="WQ18" i="3"/>
  <c r="YU17" i="3"/>
  <c r="YM17" i="3"/>
  <c r="YE17" i="3"/>
  <c r="XW17" i="3"/>
  <c r="XO17" i="3"/>
  <c r="XG17" i="3"/>
  <c r="WY17" i="3"/>
  <c r="WQ17" i="3"/>
  <c r="YU16" i="3"/>
  <c r="YM16" i="3"/>
  <c r="YE16" i="3"/>
  <c r="XW16" i="3"/>
  <c r="XO16" i="3"/>
  <c r="XG16" i="3"/>
  <c r="WY16" i="3"/>
  <c r="WQ16" i="3"/>
  <c r="YU15" i="3"/>
  <c r="YM15" i="3"/>
  <c r="YE15" i="3"/>
  <c r="XW15" i="3"/>
  <c r="XO15" i="3"/>
  <c r="XG15" i="3"/>
  <c r="WY15" i="3"/>
  <c r="WQ15" i="3"/>
  <c r="YU14" i="3"/>
  <c r="YM14" i="3"/>
  <c r="YE14" i="3"/>
  <c r="XW14" i="3"/>
  <c r="XO14" i="3"/>
  <c r="XG14" i="3"/>
  <c r="WY14" i="3"/>
  <c r="WQ14" i="3"/>
  <c r="YU13" i="3"/>
  <c r="YM13" i="3"/>
  <c r="YE13" i="3"/>
  <c r="XW13" i="3"/>
  <c r="XO13" i="3"/>
  <c r="XG13" i="3"/>
  <c r="WY13" i="3"/>
  <c r="WQ13" i="3"/>
  <c r="YU12" i="3"/>
  <c r="YM12" i="3"/>
  <c r="YE12" i="3"/>
  <c r="XW12" i="3"/>
  <c r="XO12" i="3"/>
  <c r="XG12" i="3"/>
  <c r="WY12" i="3"/>
  <c r="WQ12" i="3"/>
  <c r="YU11" i="3"/>
  <c r="YM11" i="3"/>
  <c r="YE11" i="3"/>
  <c r="XW11" i="3"/>
  <c r="XO11" i="3"/>
  <c r="XG11" i="3"/>
  <c r="WY11" i="3"/>
  <c r="WQ11" i="3"/>
  <c r="YU10" i="3"/>
  <c r="YM10" i="3"/>
  <c r="YE10" i="3"/>
  <c r="XW10" i="3"/>
  <c r="XO10" i="3"/>
  <c r="XG10" i="3"/>
  <c r="WY10" i="3"/>
  <c r="WQ10" i="3"/>
  <c r="YU9" i="3"/>
  <c r="YM9" i="3"/>
  <c r="YE9" i="3"/>
  <c r="XW9" i="3"/>
  <c r="XO9" i="3"/>
  <c r="XG9" i="3"/>
  <c r="WY9" i="3"/>
  <c r="WQ9" i="3"/>
  <c r="YU8" i="3"/>
  <c r="YM8" i="3"/>
  <c r="YE8" i="3"/>
  <c r="XW8" i="3"/>
  <c r="XO8" i="3"/>
  <c r="XG8" i="3"/>
  <c r="WY8" i="3"/>
  <c r="WQ8" i="3"/>
  <c r="YU7" i="3"/>
  <c r="YU78" i="3" s="1"/>
  <c r="YM7" i="3"/>
  <c r="YE7" i="3"/>
  <c r="YE78" i="3" s="1"/>
  <c r="XW7" i="3"/>
  <c r="XO7" i="3"/>
  <c r="XG7" i="3"/>
  <c r="WY7" i="3"/>
  <c r="WQ7" i="3"/>
  <c r="L102" i="4"/>
  <c r="L101" i="4"/>
  <c r="L100" i="4"/>
  <c r="L99" i="4"/>
  <c r="L98" i="4"/>
  <c r="L97" i="4"/>
  <c r="L96" i="4"/>
  <c r="L95" i="4"/>
  <c r="WI20" i="3"/>
  <c r="WA20" i="3"/>
  <c r="WI19" i="3"/>
  <c r="WA19" i="3"/>
  <c r="WI18" i="3"/>
  <c r="WA18" i="3"/>
  <c r="WI17" i="3"/>
  <c r="WA17" i="3"/>
  <c r="WI16" i="3"/>
  <c r="WA16" i="3"/>
  <c r="WI15" i="3"/>
  <c r="WA15" i="3"/>
  <c r="WI14" i="3"/>
  <c r="WA14" i="3"/>
  <c r="WI13" i="3"/>
  <c r="WA13" i="3"/>
  <c r="WI12" i="3"/>
  <c r="WA12" i="3"/>
  <c r="WI11" i="3"/>
  <c r="WA11" i="3"/>
  <c r="WI10" i="3"/>
  <c r="WA10" i="3"/>
  <c r="WI9" i="3"/>
  <c r="WA9" i="3"/>
  <c r="WI8" i="3"/>
  <c r="WA8" i="3"/>
  <c r="WI7" i="3"/>
  <c r="WA7" i="3"/>
  <c r="VS20" i="3"/>
  <c r="VK20" i="3"/>
  <c r="VC20" i="3"/>
  <c r="UU20" i="3"/>
  <c r="UM20" i="3"/>
  <c r="UE20" i="3"/>
  <c r="VS19" i="3"/>
  <c r="VK19" i="3"/>
  <c r="VC19" i="3"/>
  <c r="UU19" i="3"/>
  <c r="UM19" i="3"/>
  <c r="UE19" i="3"/>
  <c r="VS18" i="3"/>
  <c r="VK18" i="3"/>
  <c r="VC18" i="3"/>
  <c r="UU18" i="3"/>
  <c r="UM18" i="3"/>
  <c r="UE18" i="3"/>
  <c r="VS17" i="3"/>
  <c r="VK17" i="3"/>
  <c r="VC17" i="3"/>
  <c r="UU17" i="3"/>
  <c r="UM17" i="3"/>
  <c r="UE17" i="3"/>
  <c r="VS16" i="3"/>
  <c r="VK16" i="3"/>
  <c r="VC16" i="3"/>
  <c r="UU16" i="3"/>
  <c r="UM16" i="3"/>
  <c r="UE16" i="3"/>
  <c r="VS15" i="3"/>
  <c r="VK15" i="3"/>
  <c r="VC15" i="3"/>
  <c r="UU15" i="3"/>
  <c r="UM15" i="3"/>
  <c r="UE15" i="3"/>
  <c r="VS14" i="3"/>
  <c r="VK14" i="3"/>
  <c r="VC14" i="3"/>
  <c r="UU14" i="3"/>
  <c r="UM14" i="3"/>
  <c r="UE14" i="3"/>
  <c r="VS13" i="3"/>
  <c r="VK13" i="3"/>
  <c r="VC13" i="3"/>
  <c r="UU13" i="3"/>
  <c r="UM13" i="3"/>
  <c r="UE13" i="3"/>
  <c r="VS12" i="3"/>
  <c r="VK12" i="3"/>
  <c r="VC12" i="3"/>
  <c r="UU12" i="3"/>
  <c r="UM12" i="3"/>
  <c r="UE12" i="3"/>
  <c r="VS11" i="3"/>
  <c r="VK11" i="3"/>
  <c r="VC11" i="3"/>
  <c r="UU11" i="3"/>
  <c r="UM11" i="3"/>
  <c r="UE11" i="3"/>
  <c r="VS10" i="3"/>
  <c r="VK10" i="3"/>
  <c r="VC10" i="3"/>
  <c r="UU10" i="3"/>
  <c r="UM10" i="3"/>
  <c r="UE10" i="3"/>
  <c r="VS9" i="3"/>
  <c r="VK9" i="3"/>
  <c r="VC9" i="3"/>
  <c r="UU9" i="3"/>
  <c r="UM9" i="3"/>
  <c r="UE9" i="3"/>
  <c r="VS8" i="3"/>
  <c r="VK8" i="3"/>
  <c r="VC8" i="3"/>
  <c r="UU8" i="3"/>
  <c r="UM8" i="3"/>
  <c r="UE8" i="3"/>
  <c r="VS7" i="3"/>
  <c r="VS78" i="3" s="1"/>
  <c r="VK7" i="3"/>
  <c r="VC7" i="3"/>
  <c r="UU7" i="3"/>
  <c r="UM7" i="3"/>
  <c r="UE7" i="3"/>
  <c r="TW20" i="3"/>
  <c r="TO20" i="3"/>
  <c r="TW19" i="3"/>
  <c r="TO19" i="3"/>
  <c r="TW18" i="3"/>
  <c r="TO18" i="3"/>
  <c r="TW17" i="3"/>
  <c r="TO17" i="3"/>
  <c r="TW16" i="3"/>
  <c r="TO16" i="3"/>
  <c r="TW15" i="3"/>
  <c r="TO15" i="3"/>
  <c r="TW14" i="3"/>
  <c r="TO14" i="3"/>
  <c r="TW13" i="3"/>
  <c r="TO13" i="3"/>
  <c r="TW12" i="3"/>
  <c r="TO12" i="3"/>
  <c r="TW11" i="3"/>
  <c r="TO11" i="3"/>
  <c r="TW10" i="3"/>
  <c r="TO10" i="3"/>
  <c r="TW9" i="3"/>
  <c r="TO9" i="3"/>
  <c r="TW8" i="3"/>
  <c r="TO8" i="3"/>
  <c r="TW7" i="3"/>
  <c r="TO7" i="3"/>
  <c r="TG20" i="3"/>
  <c r="SY20" i="3"/>
  <c r="SQ20" i="3"/>
  <c r="SI20" i="3"/>
  <c r="TG19" i="3"/>
  <c r="SY19" i="3"/>
  <c r="SQ19" i="3"/>
  <c r="SI19" i="3"/>
  <c r="TG18" i="3"/>
  <c r="SY18" i="3"/>
  <c r="SQ18" i="3"/>
  <c r="SI18" i="3"/>
  <c r="TG17" i="3"/>
  <c r="SY17" i="3"/>
  <c r="SQ17" i="3"/>
  <c r="SI17" i="3"/>
  <c r="TG16" i="3"/>
  <c r="SY16" i="3"/>
  <c r="SQ16" i="3"/>
  <c r="SI16" i="3"/>
  <c r="TG15" i="3"/>
  <c r="SY15" i="3"/>
  <c r="SQ15" i="3"/>
  <c r="SI15" i="3"/>
  <c r="TG14" i="3"/>
  <c r="SY14" i="3"/>
  <c r="SQ14" i="3"/>
  <c r="SI14" i="3"/>
  <c r="TG13" i="3"/>
  <c r="SY13" i="3"/>
  <c r="SQ13" i="3"/>
  <c r="SI13" i="3"/>
  <c r="TG12" i="3"/>
  <c r="SY12" i="3"/>
  <c r="SQ12" i="3"/>
  <c r="SI12" i="3"/>
  <c r="TG11" i="3"/>
  <c r="SY11" i="3"/>
  <c r="SQ11" i="3"/>
  <c r="SI11" i="3"/>
  <c r="TG10" i="3"/>
  <c r="SY10" i="3"/>
  <c r="SQ10" i="3"/>
  <c r="SI10" i="3"/>
  <c r="TG9" i="3"/>
  <c r="SY9" i="3"/>
  <c r="SQ9" i="3"/>
  <c r="SI9" i="3"/>
  <c r="TG8" i="3"/>
  <c r="SY8" i="3"/>
  <c r="SQ8" i="3"/>
  <c r="SI8" i="3"/>
  <c r="TG7" i="3"/>
  <c r="SY7" i="3"/>
  <c r="SQ7" i="3"/>
  <c r="SI7" i="3"/>
  <c r="L80" i="4"/>
  <c r="L79" i="4"/>
  <c r="L78" i="4"/>
  <c r="L77" i="4"/>
  <c r="L76" i="4"/>
  <c r="L75" i="4"/>
  <c r="L74" i="4"/>
  <c r="L73" i="4"/>
  <c r="L72" i="4"/>
  <c r="L71" i="4"/>
  <c r="L70" i="4"/>
  <c r="L69" i="4"/>
  <c r="RC20" i="3"/>
  <c r="QU20" i="3"/>
  <c r="QM20" i="3"/>
  <c r="QE20" i="3"/>
  <c r="PW20" i="3"/>
  <c r="RC19" i="3"/>
  <c r="QU19" i="3"/>
  <c r="QM19" i="3"/>
  <c r="QE19" i="3"/>
  <c r="PW19" i="3"/>
  <c r="RC18" i="3"/>
  <c r="QU18" i="3"/>
  <c r="QM18" i="3"/>
  <c r="QE18" i="3"/>
  <c r="PW18" i="3"/>
  <c r="RC17" i="3"/>
  <c r="QU17" i="3"/>
  <c r="QM17" i="3"/>
  <c r="QE17" i="3"/>
  <c r="PW17" i="3"/>
  <c r="RC16" i="3"/>
  <c r="QU16" i="3"/>
  <c r="QM16" i="3"/>
  <c r="QE16" i="3"/>
  <c r="PW16" i="3"/>
  <c r="RC15" i="3"/>
  <c r="QU15" i="3"/>
  <c r="QM15" i="3"/>
  <c r="QE15" i="3"/>
  <c r="PW15" i="3"/>
  <c r="RC14" i="3"/>
  <c r="QU14" i="3"/>
  <c r="QM14" i="3"/>
  <c r="QE14" i="3"/>
  <c r="PW14" i="3"/>
  <c r="RC13" i="3"/>
  <c r="QU13" i="3"/>
  <c r="QM13" i="3"/>
  <c r="QE13" i="3"/>
  <c r="PW13" i="3"/>
  <c r="RC12" i="3"/>
  <c r="QU12" i="3"/>
  <c r="QM12" i="3"/>
  <c r="QE12" i="3"/>
  <c r="PW12" i="3"/>
  <c r="RC11" i="3"/>
  <c r="QU11" i="3"/>
  <c r="QM11" i="3"/>
  <c r="QE11" i="3"/>
  <c r="PW11" i="3"/>
  <c r="RC10" i="3"/>
  <c r="QU10" i="3"/>
  <c r="QM10" i="3"/>
  <c r="QE10" i="3"/>
  <c r="PW10" i="3"/>
  <c r="RC9" i="3"/>
  <c r="QU9" i="3"/>
  <c r="QM9" i="3"/>
  <c r="QE9" i="3"/>
  <c r="PW9" i="3"/>
  <c r="RC8" i="3"/>
  <c r="QU8" i="3"/>
  <c r="QM8" i="3"/>
  <c r="QE8" i="3"/>
  <c r="PW8" i="3"/>
  <c r="RC7" i="3"/>
  <c r="QU7" i="3"/>
  <c r="QM7" i="3"/>
  <c r="QE7" i="3"/>
  <c r="PW7" i="3"/>
  <c r="PP20" i="3"/>
  <c r="PH20" i="3"/>
  <c r="OZ20" i="3"/>
  <c r="OR20" i="3"/>
  <c r="OJ20" i="3"/>
  <c r="OB20" i="3"/>
  <c r="NT20" i="3"/>
  <c r="NL20" i="3"/>
  <c r="PP19" i="3"/>
  <c r="PH19" i="3"/>
  <c r="OZ19" i="3"/>
  <c r="OR19" i="3"/>
  <c r="OJ19" i="3"/>
  <c r="NT19" i="3"/>
  <c r="NL19" i="3"/>
  <c r="PP18" i="3"/>
  <c r="PH18" i="3"/>
  <c r="OZ18" i="3"/>
  <c r="OR18" i="3"/>
  <c r="OJ18" i="3"/>
  <c r="OB18" i="3"/>
  <c r="NT18" i="3"/>
  <c r="NL18" i="3"/>
  <c r="PP17" i="3"/>
  <c r="PH17" i="3"/>
  <c r="OZ17" i="3"/>
  <c r="OR17" i="3"/>
  <c r="OJ17" i="3"/>
  <c r="OB17" i="3"/>
  <c r="NT17" i="3"/>
  <c r="NL17" i="3"/>
  <c r="PP16" i="3"/>
  <c r="PH16" i="3"/>
  <c r="OZ16" i="3"/>
  <c r="OR16" i="3"/>
  <c r="OJ16" i="3"/>
  <c r="OB16" i="3"/>
  <c r="NT16" i="3"/>
  <c r="NL16" i="3"/>
  <c r="PP15" i="3"/>
  <c r="PH15" i="3"/>
  <c r="OZ15" i="3"/>
  <c r="OR15" i="3"/>
  <c r="OJ15" i="3"/>
  <c r="OB15" i="3"/>
  <c r="NT15" i="3"/>
  <c r="NL15" i="3"/>
  <c r="PP14" i="3"/>
  <c r="PH14" i="3"/>
  <c r="OZ14" i="3"/>
  <c r="OR14" i="3"/>
  <c r="OJ14" i="3"/>
  <c r="OB14" i="3"/>
  <c r="NT14" i="3"/>
  <c r="NL14" i="3"/>
  <c r="PP13" i="3"/>
  <c r="PH13" i="3"/>
  <c r="OZ13" i="3"/>
  <c r="OR13" i="3"/>
  <c r="OJ13" i="3"/>
  <c r="OB13" i="3"/>
  <c r="NT13" i="3"/>
  <c r="NL13" i="3"/>
  <c r="PP12" i="3"/>
  <c r="PH12" i="3"/>
  <c r="OZ12" i="3"/>
  <c r="OR12" i="3"/>
  <c r="OJ12" i="3"/>
  <c r="OB12" i="3"/>
  <c r="NT12" i="3"/>
  <c r="NL12" i="3"/>
  <c r="PP11" i="3"/>
  <c r="PH11" i="3"/>
  <c r="OZ11" i="3"/>
  <c r="OR11" i="3"/>
  <c r="OJ11" i="3"/>
  <c r="OB11" i="3"/>
  <c r="NT11" i="3"/>
  <c r="NL11" i="3"/>
  <c r="PP10" i="3"/>
  <c r="PH10" i="3"/>
  <c r="OZ10" i="3"/>
  <c r="OR10" i="3"/>
  <c r="OJ10" i="3"/>
  <c r="OB10" i="3"/>
  <c r="NT10" i="3"/>
  <c r="NL10" i="3"/>
  <c r="PP9" i="3"/>
  <c r="PH9" i="3"/>
  <c r="OZ9" i="3"/>
  <c r="OR9" i="3"/>
  <c r="OJ9" i="3"/>
  <c r="OB9" i="3"/>
  <c r="NT9" i="3"/>
  <c r="NL9" i="3"/>
  <c r="PP8" i="3"/>
  <c r="PH8" i="3"/>
  <c r="OZ8" i="3"/>
  <c r="OR8" i="3"/>
  <c r="OJ8" i="3"/>
  <c r="OB8" i="3"/>
  <c r="NT8" i="3"/>
  <c r="NL8" i="3"/>
  <c r="PP7" i="3"/>
  <c r="PH7" i="3"/>
  <c r="OZ7" i="3"/>
  <c r="OR7" i="3"/>
  <c r="OJ7" i="3"/>
  <c r="OB7" i="3"/>
  <c r="NT7" i="3"/>
  <c r="NL7" i="3"/>
  <c r="ND20" i="3"/>
  <c r="MV20" i="3"/>
  <c r="MN20" i="3"/>
  <c r="MF20" i="3"/>
  <c r="ND19" i="3"/>
  <c r="MV19" i="3"/>
  <c r="MN19" i="3"/>
  <c r="MF19" i="3"/>
  <c r="ND18" i="3"/>
  <c r="MV18" i="3"/>
  <c r="MN18" i="3"/>
  <c r="MF18" i="3"/>
  <c r="ND17" i="3"/>
  <c r="MV17" i="3"/>
  <c r="MN17" i="3"/>
  <c r="MF17" i="3"/>
  <c r="ND16" i="3"/>
  <c r="MV16" i="3"/>
  <c r="MN16" i="3"/>
  <c r="MF16" i="3"/>
  <c r="ND15" i="3"/>
  <c r="MV15" i="3"/>
  <c r="MN15" i="3"/>
  <c r="MF15" i="3"/>
  <c r="ND14" i="3"/>
  <c r="MV14" i="3"/>
  <c r="MN14" i="3"/>
  <c r="MF14" i="3"/>
  <c r="ND13" i="3"/>
  <c r="MV13" i="3"/>
  <c r="MN13" i="3"/>
  <c r="MF13" i="3"/>
  <c r="ND12" i="3"/>
  <c r="MV12" i="3"/>
  <c r="MN12" i="3"/>
  <c r="MF12" i="3"/>
  <c r="ND11" i="3"/>
  <c r="MV11" i="3"/>
  <c r="MN11" i="3"/>
  <c r="MF11" i="3"/>
  <c r="ND10" i="3"/>
  <c r="MV10" i="3"/>
  <c r="MN10" i="3"/>
  <c r="MF10" i="3"/>
  <c r="ND9" i="3"/>
  <c r="MV9" i="3"/>
  <c r="MN9" i="3"/>
  <c r="MF9" i="3"/>
  <c r="ND8" i="3"/>
  <c r="MV8" i="3"/>
  <c r="MN8" i="3"/>
  <c r="MF8" i="3"/>
  <c r="ND7" i="3"/>
  <c r="ND78" i="3" s="1"/>
  <c r="MV7" i="3"/>
  <c r="MV78" i="3" s="1"/>
  <c r="MN7" i="3"/>
  <c r="MF7" i="3"/>
  <c r="TW78" i="3" l="1"/>
  <c r="AFN78" i="3"/>
  <c r="YM78" i="3"/>
  <c r="NT78" i="3"/>
  <c r="SI78" i="3"/>
  <c r="WQ78" i="3"/>
  <c r="SQ78" i="3"/>
  <c r="UM78" i="3"/>
  <c r="WI78" i="3"/>
  <c r="WY78" i="3"/>
  <c r="XG78" i="3"/>
  <c r="MF78" i="3"/>
  <c r="TG78" i="3"/>
  <c r="XO78" i="3"/>
  <c r="MN78" i="3"/>
  <c r="XW78" i="3"/>
  <c r="QM78" i="3"/>
  <c r="L81" i="4"/>
  <c r="TO78" i="3"/>
  <c r="UE78" i="3"/>
  <c r="VK78" i="3"/>
  <c r="L103" i="4"/>
  <c r="L115" i="4"/>
  <c r="L10" i="5" s="1"/>
  <c r="ZC78" i="3"/>
  <c r="AAI78" i="3"/>
  <c r="AAY78" i="3"/>
  <c r="ACE78" i="3"/>
  <c r="ACT78" i="3"/>
  <c r="ADZ78" i="3"/>
  <c r="PH78" i="3"/>
  <c r="ZK78" i="3"/>
  <c r="ACM78" i="3"/>
  <c r="AEH78" i="3"/>
  <c r="PP78" i="3"/>
  <c r="PW78" i="3"/>
  <c r="NL78" i="3"/>
  <c r="OZ78" i="3"/>
  <c r="QE78" i="3"/>
  <c r="VC78" i="3"/>
  <c r="AAA78" i="3"/>
  <c r="AAQ78" i="3"/>
  <c r="ABW78" i="3"/>
  <c r="ADR78" i="3"/>
  <c r="AFF78" i="3"/>
  <c r="L56" i="4"/>
  <c r="L64" i="4"/>
  <c r="L6" i="5" s="1"/>
  <c r="L91" i="4"/>
  <c r="L8" i="5" s="1"/>
  <c r="WA78" i="3"/>
  <c r="OB78" i="3"/>
  <c r="QU78" i="3"/>
  <c r="ABG78" i="3"/>
  <c r="L135" i="4"/>
  <c r="L12" i="5" s="1"/>
  <c r="ADB78" i="3"/>
  <c r="OJ78" i="3"/>
  <c r="RC78" i="3"/>
  <c r="SY78" i="3"/>
  <c r="UU78" i="3"/>
  <c r="ZS78" i="3"/>
  <c r="L124" i="4"/>
  <c r="L11" i="5" s="1"/>
  <c r="ABO78" i="3"/>
  <c r="ADJ78" i="3"/>
  <c r="AEP78" i="3"/>
  <c r="AEX78" i="3"/>
  <c r="L148" i="4"/>
  <c r="L13" i="5" s="1"/>
  <c r="AFV78" i="3"/>
  <c r="OR78" i="3"/>
  <c r="B154" i="4"/>
  <c r="L154" i="4"/>
  <c r="H152" i="4"/>
  <c r="J153" i="4"/>
  <c r="J133" i="4"/>
  <c r="K153" i="4"/>
  <c r="H153" i="4"/>
  <c r="C154" i="4"/>
  <c r="D154" i="4"/>
  <c r="E154" i="4"/>
  <c r="F154" i="4"/>
  <c r="J152" i="4"/>
  <c r="K152" i="4"/>
  <c r="G154" i="4"/>
  <c r="K108" i="4"/>
  <c r="J141" i="4"/>
  <c r="J101" i="4"/>
  <c r="G124" i="4"/>
  <c r="G11" i="5" s="1"/>
  <c r="E64" i="4"/>
  <c r="E6" i="5" s="1"/>
  <c r="H144" i="4"/>
  <c r="F148" i="4"/>
  <c r="F13" i="5" s="1"/>
  <c r="F115" i="4"/>
  <c r="F10" i="5" s="1"/>
  <c r="K140" i="4"/>
  <c r="K145" i="4"/>
  <c r="J62" i="4"/>
  <c r="K79" i="4"/>
  <c r="E115" i="4"/>
  <c r="E10" i="5" s="1"/>
  <c r="F124" i="4"/>
  <c r="F11" i="5" s="1"/>
  <c r="J143" i="4"/>
  <c r="K144" i="4"/>
  <c r="K113" i="4"/>
  <c r="J61" i="4"/>
  <c r="J114" i="4"/>
  <c r="H112" i="4"/>
  <c r="G115" i="4"/>
  <c r="G10" i="5" s="1"/>
  <c r="K121" i="4"/>
  <c r="E148" i="4"/>
  <c r="E13" i="5" s="1"/>
  <c r="H141" i="4"/>
  <c r="J140" i="4"/>
  <c r="K133" i="4"/>
  <c r="K131" i="4"/>
  <c r="F135" i="4"/>
  <c r="F12" i="5" s="1"/>
  <c r="K70" i="4"/>
  <c r="J131" i="4"/>
  <c r="K130" i="4"/>
  <c r="K143" i="4"/>
  <c r="H63" i="4"/>
  <c r="K61" i="4"/>
  <c r="J107" i="4"/>
  <c r="J63" i="4"/>
  <c r="J108" i="4"/>
  <c r="H140" i="4"/>
  <c r="K147" i="4"/>
  <c r="H62" i="4"/>
  <c r="K63" i="4"/>
  <c r="F64" i="4"/>
  <c r="F6" i="5" s="1"/>
  <c r="J89" i="4"/>
  <c r="J99" i="4"/>
  <c r="G135" i="4"/>
  <c r="G12" i="5" s="1"/>
  <c r="K142" i="4"/>
  <c r="K62" i="4"/>
  <c r="K89" i="4"/>
  <c r="K111" i="4"/>
  <c r="J146" i="4"/>
  <c r="J144" i="4"/>
  <c r="J90" i="4"/>
  <c r="H100" i="4"/>
  <c r="K141" i="4"/>
  <c r="B64" i="4"/>
  <c r="B6" i="5" s="1"/>
  <c r="H101" i="4"/>
  <c r="J113" i="4"/>
  <c r="D115" i="4"/>
  <c r="D10" i="5" s="1"/>
  <c r="H139" i="4"/>
  <c r="K139" i="4"/>
  <c r="J147" i="4"/>
  <c r="H146" i="4"/>
  <c r="K146" i="4"/>
  <c r="J85" i="4"/>
  <c r="E91" i="4"/>
  <c r="E8" i="5" s="1"/>
  <c r="F91" i="4"/>
  <c r="F8" i="5" s="1"/>
  <c r="D91" i="4"/>
  <c r="D8" i="5" s="1"/>
  <c r="G91" i="4"/>
  <c r="G8" i="5" s="1"/>
  <c r="J87" i="4"/>
  <c r="K132" i="4"/>
  <c r="K134" i="4"/>
  <c r="J134" i="4"/>
  <c r="J102" i="4"/>
  <c r="K102" i="4"/>
  <c r="K129" i="4"/>
  <c r="D135" i="4"/>
  <c r="D12" i="5" s="1"/>
  <c r="J129" i="4"/>
  <c r="H129" i="4"/>
  <c r="E135" i="4"/>
  <c r="E12" i="5" s="1"/>
  <c r="C135" i="4"/>
  <c r="C12" i="5" s="1"/>
  <c r="J132" i="4"/>
  <c r="K74" i="4"/>
  <c r="H134" i="4"/>
  <c r="J130" i="4"/>
  <c r="J88" i="4"/>
  <c r="K96" i="4"/>
  <c r="J111" i="4"/>
  <c r="H108" i="4"/>
  <c r="K123" i="4"/>
  <c r="J77" i="4"/>
  <c r="K71" i="4"/>
  <c r="H74" i="4"/>
  <c r="K76" i="4"/>
  <c r="J123" i="4"/>
  <c r="K90" i="4"/>
  <c r="H90" i="4"/>
  <c r="D103" i="4"/>
  <c r="D9" i="5" s="1"/>
  <c r="J98" i="4"/>
  <c r="K98" i="4"/>
  <c r="K97" i="4"/>
  <c r="F103" i="4"/>
  <c r="F9" i="5" s="1"/>
  <c r="G103" i="4"/>
  <c r="G9" i="5" s="1"/>
  <c r="K95" i="4"/>
  <c r="J72" i="4"/>
  <c r="H109" i="4"/>
  <c r="K60" i="4"/>
  <c r="J120" i="4"/>
  <c r="J86" i="4"/>
  <c r="C91" i="4"/>
  <c r="C8" i="5" s="1"/>
  <c r="K85" i="4"/>
  <c r="J74" i="4"/>
  <c r="K114" i="4"/>
  <c r="K72" i="4"/>
  <c r="K101" i="4"/>
  <c r="J100" i="4"/>
  <c r="K100" i="4"/>
  <c r="E103" i="4"/>
  <c r="E9" i="5" s="1"/>
  <c r="K99" i="4"/>
  <c r="C64" i="4"/>
  <c r="C6" i="5" s="1"/>
  <c r="J60" i="4"/>
  <c r="K122" i="4"/>
  <c r="C124" i="4"/>
  <c r="C11" i="5" s="1"/>
  <c r="J122" i="4"/>
  <c r="D124" i="4"/>
  <c r="D11" i="5" s="1"/>
  <c r="J121" i="4"/>
  <c r="K120" i="4"/>
  <c r="H120" i="4"/>
  <c r="K119" i="4"/>
  <c r="J119" i="4"/>
  <c r="K80" i="4"/>
  <c r="K77" i="4"/>
  <c r="F81" i="4"/>
  <c r="F7" i="5" s="1"/>
  <c r="H77" i="4"/>
  <c r="H69" i="4"/>
  <c r="J69" i="4"/>
  <c r="K78" i="4"/>
  <c r="K88" i="4"/>
  <c r="K87" i="4"/>
  <c r="K86" i="4"/>
  <c r="H85" i="4"/>
  <c r="H113" i="4"/>
  <c r="K112" i="4"/>
  <c r="J109" i="4"/>
  <c r="C115" i="4"/>
  <c r="C10" i="5" s="1"/>
  <c r="K107" i="4"/>
  <c r="H98" i="4"/>
  <c r="C103" i="4"/>
  <c r="C9" i="5" s="1"/>
  <c r="H97" i="4"/>
  <c r="H96" i="4"/>
  <c r="J96" i="4"/>
  <c r="H87" i="4"/>
  <c r="J76" i="4"/>
  <c r="J75" i="4"/>
  <c r="K75" i="4"/>
  <c r="K73" i="4"/>
  <c r="J71" i="4"/>
  <c r="G81" i="4"/>
  <c r="G7" i="5" s="1"/>
  <c r="H70" i="4"/>
  <c r="K69" i="4"/>
  <c r="E81" i="4"/>
  <c r="E7" i="5" s="1"/>
  <c r="K68" i="4"/>
  <c r="H61" i="4"/>
  <c r="H60" i="4"/>
  <c r="D64" i="4"/>
  <c r="D6" i="5" s="1"/>
  <c r="B56" i="4"/>
  <c r="B5" i="5" s="1"/>
  <c r="G148" i="4"/>
  <c r="G13" i="5" s="1"/>
  <c r="J139" i="4"/>
  <c r="H143" i="4"/>
  <c r="J145" i="4"/>
  <c r="J142" i="4"/>
  <c r="H147" i="4"/>
  <c r="C148" i="4"/>
  <c r="C13" i="5" s="1"/>
  <c r="D148" i="4"/>
  <c r="D13" i="5" s="1"/>
  <c r="H145" i="4"/>
  <c r="H142" i="4"/>
  <c r="B148" i="4"/>
  <c r="B13" i="5" s="1"/>
  <c r="K128" i="4"/>
  <c r="H132" i="4"/>
  <c r="H130" i="4"/>
  <c r="H133" i="4"/>
  <c r="B135" i="4"/>
  <c r="B12" i="5" s="1"/>
  <c r="H131" i="4"/>
  <c r="H128" i="4"/>
  <c r="J128" i="4"/>
  <c r="H119" i="4"/>
  <c r="H123" i="4"/>
  <c r="H121" i="4"/>
  <c r="E124" i="4"/>
  <c r="E11" i="5" s="1"/>
  <c r="H122" i="4"/>
  <c r="B124" i="4"/>
  <c r="B11" i="5" s="1"/>
  <c r="K109" i="4"/>
  <c r="H107" i="4"/>
  <c r="K110" i="4"/>
  <c r="J110" i="4"/>
  <c r="H111" i="4"/>
  <c r="J112" i="4"/>
  <c r="H114" i="4"/>
  <c r="B115" i="4"/>
  <c r="B10" i="5" s="1"/>
  <c r="H110" i="4"/>
  <c r="H95" i="4"/>
  <c r="H99" i="4"/>
  <c r="J95" i="4"/>
  <c r="J97" i="4"/>
  <c r="H102" i="4"/>
  <c r="B103" i="4"/>
  <c r="B9" i="5" s="1"/>
  <c r="H88" i="4"/>
  <c r="H86" i="4"/>
  <c r="H89" i="4"/>
  <c r="B91" i="4"/>
  <c r="B8" i="5" s="1"/>
  <c r="H75" i="4"/>
  <c r="J78" i="4"/>
  <c r="J68" i="4"/>
  <c r="J80" i="4"/>
  <c r="J73" i="4"/>
  <c r="H78" i="4"/>
  <c r="G64" i="4"/>
  <c r="G6" i="5" s="1"/>
  <c r="L9" i="5"/>
  <c r="L7" i="5"/>
  <c r="J79" i="4"/>
  <c r="H73" i="4"/>
  <c r="H72" i="4"/>
  <c r="H71" i="4"/>
  <c r="B81" i="4"/>
  <c r="C81" i="4"/>
  <c r="C7" i="5" s="1"/>
  <c r="H68" i="4"/>
  <c r="J70" i="4"/>
  <c r="H80" i="4"/>
  <c r="D81" i="4"/>
  <c r="D7" i="5" s="1"/>
  <c r="H79" i="4"/>
  <c r="H76" i="4"/>
  <c r="R74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8" i="4"/>
  <c r="L7" i="4"/>
  <c r="L6" i="4"/>
  <c r="L5" i="4"/>
  <c r="L4" i="4"/>
  <c r="F14" i="5" l="1"/>
  <c r="G14" i="5"/>
  <c r="E14" i="5"/>
  <c r="L14" i="5"/>
  <c r="L9" i="4"/>
  <c r="D14" i="5"/>
  <c r="B14" i="5"/>
  <c r="L48" i="4"/>
  <c r="L4" i="5" s="1"/>
  <c r="R75" i="1"/>
  <c r="C14" i="5"/>
  <c r="B7" i="5"/>
  <c r="J11" i="5"/>
  <c r="J8" i="5"/>
  <c r="J12" i="5"/>
  <c r="K6" i="5"/>
  <c r="J6" i="5"/>
  <c r="K11" i="5"/>
  <c r="K8" i="5"/>
  <c r="K12" i="5"/>
  <c r="K13" i="5"/>
  <c r="J13" i="5"/>
  <c r="K7" i="5"/>
  <c r="J10" i="5"/>
  <c r="K10" i="5"/>
  <c r="J9" i="5"/>
  <c r="K9" i="5"/>
  <c r="K154" i="4"/>
  <c r="H154" i="4"/>
  <c r="J154" i="4"/>
  <c r="J64" i="4"/>
  <c r="K64" i="4"/>
  <c r="K148" i="4"/>
  <c r="H13" i="5"/>
  <c r="J148" i="4"/>
  <c r="J91" i="4"/>
  <c r="K135" i="4"/>
  <c r="J135" i="4"/>
  <c r="H12" i="5"/>
  <c r="H135" i="4"/>
  <c r="L136" i="4" s="1"/>
  <c r="K103" i="4"/>
  <c r="H64" i="4"/>
  <c r="B65" i="4" s="1"/>
  <c r="K91" i="4"/>
  <c r="H115" i="4"/>
  <c r="J103" i="4"/>
  <c r="H6" i="5"/>
  <c r="K124" i="4"/>
  <c r="J124" i="4"/>
  <c r="H124" i="4"/>
  <c r="H11" i="5"/>
  <c r="H91" i="4"/>
  <c r="K115" i="4"/>
  <c r="J115" i="4"/>
  <c r="H10" i="5"/>
  <c r="H9" i="5"/>
  <c r="H103" i="4"/>
  <c r="H8" i="5"/>
  <c r="K81" i="4"/>
  <c r="H148" i="4"/>
  <c r="C149" i="4" s="1"/>
  <c r="J81" i="4"/>
  <c r="H81" i="4"/>
  <c r="J54" i="4"/>
  <c r="EF8" i="3"/>
  <c r="EF9" i="3"/>
  <c r="EF10" i="3"/>
  <c r="EF11" i="3"/>
  <c r="EF12" i="3"/>
  <c r="EF13" i="3"/>
  <c r="EF14" i="3"/>
  <c r="EF15" i="3"/>
  <c r="EF16" i="3"/>
  <c r="EF17" i="3"/>
  <c r="EF18" i="3"/>
  <c r="EF19" i="3"/>
  <c r="EF20" i="3"/>
  <c r="EF7" i="3"/>
  <c r="J14" i="5" l="1"/>
  <c r="H14" i="5"/>
  <c r="K14" i="5"/>
  <c r="EF78" i="3"/>
  <c r="L222" i="4"/>
  <c r="H7" i="5"/>
  <c r="J7" i="5"/>
  <c r="L3" i="5"/>
  <c r="G155" i="4"/>
  <c r="J155" i="4"/>
  <c r="C155" i="4"/>
  <c r="F155" i="4"/>
  <c r="K155" i="4"/>
  <c r="B155" i="4"/>
  <c r="E155" i="4"/>
  <c r="D155" i="4"/>
  <c r="I152" i="4"/>
  <c r="L155" i="4"/>
  <c r="I154" i="4"/>
  <c r="H155" i="4"/>
  <c r="I153" i="4"/>
  <c r="J65" i="4"/>
  <c r="K65" i="4"/>
  <c r="I140" i="4"/>
  <c r="E149" i="4"/>
  <c r="K149" i="4"/>
  <c r="D149" i="4"/>
  <c r="I145" i="4"/>
  <c r="I148" i="4"/>
  <c r="L149" i="4"/>
  <c r="H149" i="4"/>
  <c r="I147" i="4"/>
  <c r="I141" i="4"/>
  <c r="B149" i="4"/>
  <c r="I143" i="4"/>
  <c r="J149" i="4"/>
  <c r="L5" i="5"/>
  <c r="F125" i="4"/>
  <c r="K125" i="4"/>
  <c r="J125" i="4"/>
  <c r="I89" i="4"/>
  <c r="K92" i="4"/>
  <c r="J92" i="4"/>
  <c r="J136" i="4"/>
  <c r="H136" i="4"/>
  <c r="K136" i="4"/>
  <c r="K82" i="4"/>
  <c r="J82" i="4"/>
  <c r="J116" i="4"/>
  <c r="I115" i="4"/>
  <c r="K116" i="4"/>
  <c r="F104" i="4"/>
  <c r="K104" i="4"/>
  <c r="J104" i="4"/>
  <c r="C136" i="4"/>
  <c r="I135" i="4"/>
  <c r="I134" i="4"/>
  <c r="I130" i="4"/>
  <c r="F136" i="4"/>
  <c r="I129" i="4"/>
  <c r="G136" i="4"/>
  <c r="I131" i="4"/>
  <c r="I133" i="4"/>
  <c r="D136" i="4"/>
  <c r="I128" i="4"/>
  <c r="B136" i="4"/>
  <c r="I132" i="4"/>
  <c r="E136" i="4"/>
  <c r="I62" i="4"/>
  <c r="I60" i="4"/>
  <c r="G65" i="4"/>
  <c r="D65" i="4"/>
  <c r="C65" i="4"/>
  <c r="E65" i="4"/>
  <c r="I63" i="4"/>
  <c r="I61" i="4"/>
  <c r="H65" i="4"/>
  <c r="L65" i="4"/>
  <c r="I64" i="4"/>
  <c r="F65" i="4"/>
  <c r="E116" i="4"/>
  <c r="I108" i="4"/>
  <c r="I107" i="4"/>
  <c r="C116" i="4"/>
  <c r="I110" i="4"/>
  <c r="L116" i="4"/>
  <c r="I111" i="4"/>
  <c r="F116" i="4"/>
  <c r="G116" i="4"/>
  <c r="D116" i="4"/>
  <c r="I114" i="4"/>
  <c r="I109" i="4"/>
  <c r="H116" i="4"/>
  <c r="I113" i="4"/>
  <c r="I112" i="4"/>
  <c r="B116" i="4"/>
  <c r="I124" i="4"/>
  <c r="H125" i="4"/>
  <c r="I120" i="4"/>
  <c r="L125" i="4"/>
  <c r="I119" i="4"/>
  <c r="C125" i="4"/>
  <c r="D125" i="4"/>
  <c r="G125" i="4"/>
  <c r="I121" i="4"/>
  <c r="B125" i="4"/>
  <c r="I122" i="4"/>
  <c r="E125" i="4"/>
  <c r="I123" i="4"/>
  <c r="B92" i="4"/>
  <c r="D92" i="4"/>
  <c r="I88" i="4"/>
  <c r="I85" i="4"/>
  <c r="I86" i="4"/>
  <c r="C92" i="4"/>
  <c r="I87" i="4"/>
  <c r="I90" i="4"/>
  <c r="F92" i="4"/>
  <c r="H92" i="4"/>
  <c r="L92" i="4"/>
  <c r="E92" i="4"/>
  <c r="I91" i="4"/>
  <c r="G92" i="4"/>
  <c r="I98" i="4"/>
  <c r="I101" i="4"/>
  <c r="I100" i="4"/>
  <c r="I103" i="4"/>
  <c r="G104" i="4"/>
  <c r="I97" i="4"/>
  <c r="L104" i="4"/>
  <c r="I96" i="4"/>
  <c r="H104" i="4"/>
  <c r="B104" i="4"/>
  <c r="I99" i="4"/>
  <c r="D104" i="4"/>
  <c r="C104" i="4"/>
  <c r="E104" i="4"/>
  <c r="I95" i="4"/>
  <c r="I102" i="4"/>
  <c r="I146" i="4"/>
  <c r="I142" i="4"/>
  <c r="F149" i="4"/>
  <c r="G149" i="4"/>
  <c r="I139" i="4"/>
  <c r="I144" i="4"/>
  <c r="D82" i="4"/>
  <c r="I73" i="4"/>
  <c r="I81" i="4"/>
  <c r="H82" i="4"/>
  <c r="I78" i="4"/>
  <c r="E82" i="4"/>
  <c r="G82" i="4"/>
  <c r="I75" i="4"/>
  <c r="I74" i="4"/>
  <c r="I70" i="4"/>
  <c r="F82" i="4"/>
  <c r="L82" i="4"/>
  <c r="I77" i="4"/>
  <c r="I69" i="4"/>
  <c r="I79" i="4"/>
  <c r="I76" i="4"/>
  <c r="I72" i="4"/>
  <c r="I71" i="4"/>
  <c r="B82" i="4"/>
  <c r="C82" i="4"/>
  <c r="I68" i="4"/>
  <c r="I80" i="4"/>
  <c r="L2" i="5"/>
  <c r="L22" i="5" s="1"/>
  <c r="H22" i="4"/>
  <c r="K22" i="4"/>
  <c r="J22" i="4"/>
  <c r="K4" i="1"/>
  <c r="K75" i="1" s="1"/>
  <c r="L4" i="1"/>
  <c r="L75" i="1" s="1"/>
  <c r="M4" i="1"/>
  <c r="M75" i="1" s="1"/>
  <c r="N4" i="1"/>
  <c r="N75" i="1" s="1"/>
  <c r="O4" i="1"/>
  <c r="O75" i="1" s="1"/>
  <c r="J4" i="1"/>
  <c r="J75" i="1" s="1"/>
  <c r="I4" i="1"/>
  <c r="H4" i="1"/>
  <c r="G4" i="1"/>
  <c r="F4" i="1"/>
  <c r="F75" i="1" s="1"/>
  <c r="E4" i="1"/>
  <c r="D4" i="1"/>
  <c r="C4" i="1"/>
  <c r="B4" i="1"/>
  <c r="A4" i="1"/>
  <c r="J28" i="4" l="1"/>
  <c r="J31" i="4"/>
  <c r="K55" i="4"/>
  <c r="J52" i="4"/>
  <c r="J53" i="4"/>
  <c r="J43" i="4"/>
  <c r="J47" i="4"/>
  <c r="K46" i="4"/>
  <c r="J45" i="4"/>
  <c r="K42" i="4"/>
  <c r="K40" i="4"/>
  <c r="J37" i="4"/>
  <c r="K32" i="4"/>
  <c r="K53" i="4"/>
  <c r="J36" i="4"/>
  <c r="K35" i="4"/>
  <c r="J55" i="4"/>
  <c r="K54" i="4"/>
  <c r="K52" i="4"/>
  <c r="J33" i="4"/>
  <c r="K44" i="4"/>
  <c r="J39" i="4"/>
  <c r="K36" i="4"/>
  <c r="K28" i="4"/>
  <c r="K45" i="4"/>
  <c r="K37" i="4"/>
  <c r="K33" i="4"/>
  <c r="J41" i="4"/>
  <c r="K38" i="4"/>
  <c r="K34" i="4"/>
  <c r="K30" i="4"/>
  <c r="J29" i="4"/>
  <c r="K47" i="4"/>
  <c r="J46" i="4"/>
  <c r="J44" i="4"/>
  <c r="K43" i="4"/>
  <c r="K41" i="4"/>
  <c r="J40" i="4"/>
  <c r="K39" i="4"/>
  <c r="J38" i="4"/>
  <c r="J34" i="4"/>
  <c r="J32" i="4"/>
  <c r="K31" i="4"/>
  <c r="K29" i="4"/>
  <c r="J30" i="4"/>
  <c r="J42" i="4"/>
  <c r="J35" i="4"/>
  <c r="G56" i="4"/>
  <c r="C56" i="4"/>
  <c r="F56" i="4"/>
  <c r="E56" i="4"/>
  <c r="D56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1" i="4"/>
  <c r="H30" i="4"/>
  <c r="H29" i="4"/>
  <c r="G48" i="4"/>
  <c r="G4" i="5" s="1"/>
  <c r="F48" i="4"/>
  <c r="F4" i="5" s="1"/>
  <c r="E48" i="4"/>
  <c r="E4" i="5" s="1"/>
  <c r="D48" i="4"/>
  <c r="D4" i="5" s="1"/>
  <c r="C48" i="4"/>
  <c r="C4" i="5" s="1"/>
  <c r="B48" i="4"/>
  <c r="B4" i="5" l="1"/>
  <c r="H4" i="5" s="1"/>
  <c r="B222" i="4"/>
  <c r="Y75" i="1"/>
  <c r="J4" i="5"/>
  <c r="K4" i="5"/>
  <c r="E5" i="5"/>
  <c r="D5" i="5"/>
  <c r="C5" i="5"/>
  <c r="G5" i="5"/>
  <c r="F5" i="5"/>
  <c r="K21" i="4"/>
  <c r="K23" i="4"/>
  <c r="J21" i="4"/>
  <c r="J23" i="4"/>
  <c r="J6" i="4"/>
  <c r="J13" i="4"/>
  <c r="J17" i="4"/>
  <c r="K56" i="4"/>
  <c r="J56" i="4"/>
  <c r="J7" i="4"/>
  <c r="J14" i="4"/>
  <c r="J18" i="4"/>
  <c r="K48" i="4"/>
  <c r="K20" i="4"/>
  <c r="K7" i="4"/>
  <c r="K16" i="4"/>
  <c r="K6" i="4"/>
  <c r="K19" i="4"/>
  <c r="K15" i="4"/>
  <c r="J4" i="4"/>
  <c r="J8" i="4"/>
  <c r="K5" i="4"/>
  <c r="J15" i="4"/>
  <c r="J19" i="4"/>
  <c r="K18" i="4"/>
  <c r="K14" i="4"/>
  <c r="J5" i="4"/>
  <c r="K8" i="4"/>
  <c r="K4" i="4"/>
  <c r="J16" i="4"/>
  <c r="J20" i="4"/>
  <c r="K17" i="4"/>
  <c r="K13" i="4"/>
  <c r="J48" i="4"/>
  <c r="H6" i="4"/>
  <c r="H15" i="4"/>
  <c r="D24" i="4"/>
  <c r="D222" i="4" s="1"/>
  <c r="H7" i="4"/>
  <c r="H21" i="4"/>
  <c r="H17" i="4"/>
  <c r="F24" i="4"/>
  <c r="F222" i="4" s="1"/>
  <c r="G24" i="4"/>
  <c r="G222" i="4" s="1"/>
  <c r="C24" i="4"/>
  <c r="C222" i="4" s="1"/>
  <c r="H13" i="4"/>
  <c r="H19" i="4"/>
  <c r="H8" i="4"/>
  <c r="H4" i="4"/>
  <c r="H5" i="4"/>
  <c r="H28" i="4"/>
  <c r="H32" i="4"/>
  <c r="E24" i="4"/>
  <c r="E222" i="4" s="1"/>
  <c r="H55" i="4"/>
  <c r="H16" i="4"/>
  <c r="H20" i="4"/>
  <c r="H54" i="4"/>
  <c r="H53" i="4"/>
  <c r="H14" i="4"/>
  <c r="H18" i="4"/>
  <c r="H23" i="4"/>
  <c r="H52" i="4"/>
  <c r="B3" i="5"/>
  <c r="H9" i="4" l="1"/>
  <c r="J9" i="4"/>
  <c r="K9" i="4"/>
  <c r="E2" i="5"/>
  <c r="F2" i="5"/>
  <c r="D2" i="5"/>
  <c r="G2" i="5"/>
  <c r="C2" i="5"/>
  <c r="C22" i="5" s="1"/>
  <c r="K5" i="5"/>
  <c r="J5" i="5"/>
  <c r="G3" i="5"/>
  <c r="E3" i="5"/>
  <c r="D3" i="5"/>
  <c r="F3" i="5"/>
  <c r="C3" i="5"/>
  <c r="B2" i="5"/>
  <c r="H5" i="5"/>
  <c r="AA76" i="1"/>
  <c r="Z6" i="1"/>
  <c r="Y76" i="1"/>
  <c r="Z14" i="1"/>
  <c r="Z9" i="1"/>
  <c r="Z15" i="1"/>
  <c r="Z16" i="1"/>
  <c r="Z10" i="1"/>
  <c r="Z4" i="1"/>
  <c r="Z5" i="1"/>
  <c r="Z11" i="1"/>
  <c r="Z12" i="1"/>
  <c r="Z13" i="1"/>
  <c r="Z74" i="1"/>
  <c r="Z7" i="1"/>
  <c r="Z8" i="1"/>
  <c r="K24" i="4"/>
  <c r="J24" i="4"/>
  <c r="H24" i="4"/>
  <c r="H56" i="4"/>
  <c r="H48" i="4"/>
  <c r="K49" i="4" s="1"/>
  <c r="K222" i="4" l="1"/>
  <c r="J222" i="4"/>
  <c r="F22" i="5"/>
  <c r="H2" i="5"/>
  <c r="B22" i="5"/>
  <c r="E22" i="5"/>
  <c r="G22" i="5"/>
  <c r="K57" i="4"/>
  <c r="H222" i="4"/>
  <c r="E223" i="4" s="1"/>
  <c r="D22" i="5"/>
  <c r="Z75" i="1"/>
  <c r="K2" i="5"/>
  <c r="K25" i="4"/>
  <c r="J3" i="5"/>
  <c r="H3" i="5"/>
  <c r="K3" i="5"/>
  <c r="K10" i="4"/>
  <c r="J10" i="4"/>
  <c r="J57" i="4"/>
  <c r="J25" i="4"/>
  <c r="J49" i="4"/>
  <c r="J2" i="5"/>
  <c r="I28" i="4"/>
  <c r="L49" i="4"/>
  <c r="L57" i="4"/>
  <c r="G10" i="4"/>
  <c r="L10" i="4"/>
  <c r="H25" i="4"/>
  <c r="L25" i="4"/>
  <c r="I20" i="4"/>
  <c r="I22" i="4"/>
  <c r="I21" i="4"/>
  <c r="I9" i="4"/>
  <c r="I5" i="4"/>
  <c r="I8" i="4"/>
  <c r="I7" i="4"/>
  <c r="I6" i="4"/>
  <c r="D10" i="4"/>
  <c r="B10" i="4"/>
  <c r="F10" i="4"/>
  <c r="I4" i="4"/>
  <c r="E10" i="4"/>
  <c r="C10" i="4"/>
  <c r="H10" i="4"/>
  <c r="H57" i="4"/>
  <c r="I56" i="4"/>
  <c r="G57" i="4"/>
  <c r="F57" i="4"/>
  <c r="D57" i="4"/>
  <c r="E57" i="4"/>
  <c r="C57" i="4"/>
  <c r="B57" i="4"/>
  <c r="I23" i="4"/>
  <c r="B25" i="4"/>
  <c r="I53" i="4"/>
  <c r="I55" i="4"/>
  <c r="I24" i="4"/>
  <c r="C25" i="4"/>
  <c r="I19" i="4"/>
  <c r="D25" i="4"/>
  <c r="G25" i="4"/>
  <c r="I13" i="4"/>
  <c r="I15" i="4"/>
  <c r="F25" i="4"/>
  <c r="I17" i="4"/>
  <c r="I14" i="4"/>
  <c r="I16" i="4"/>
  <c r="E25" i="4"/>
  <c r="I48" i="4"/>
  <c r="H49" i="4"/>
  <c r="B49" i="4"/>
  <c r="I35" i="4"/>
  <c r="I43" i="4"/>
  <c r="I38" i="4"/>
  <c r="I46" i="4"/>
  <c r="F49" i="4"/>
  <c r="I37" i="4"/>
  <c r="I45" i="4"/>
  <c r="I40" i="4"/>
  <c r="I30" i="4"/>
  <c r="I31" i="4"/>
  <c r="I39" i="4"/>
  <c r="I47" i="4"/>
  <c r="I34" i="4"/>
  <c r="I42" i="4"/>
  <c r="C49" i="4"/>
  <c r="I33" i="4"/>
  <c r="I41" i="4"/>
  <c r="D49" i="4"/>
  <c r="I36" i="4"/>
  <c r="I44" i="4"/>
  <c r="I29" i="4"/>
  <c r="G49" i="4"/>
  <c r="E49" i="4"/>
  <c r="I54" i="4"/>
  <c r="I52" i="4"/>
  <c r="I32" i="4"/>
  <c r="I18" i="4"/>
  <c r="J22" i="5" l="1"/>
  <c r="H22" i="5"/>
  <c r="I21" i="5" s="1"/>
  <c r="K22" i="5"/>
  <c r="I19" i="5"/>
  <c r="I17" i="5"/>
  <c r="I18" i="5"/>
  <c r="I15" i="5"/>
  <c r="G223" i="4"/>
  <c r="K223" i="4"/>
  <c r="C223" i="4"/>
  <c r="L223" i="4"/>
  <c r="H223" i="4"/>
  <c r="B223" i="4"/>
  <c r="D223" i="4"/>
  <c r="F223" i="4"/>
  <c r="J223" i="4"/>
  <c r="I14" i="5"/>
  <c r="I16" i="5" l="1"/>
  <c r="I20" i="5"/>
  <c r="I2" i="5"/>
  <c r="L23" i="5"/>
  <c r="I4" i="5"/>
  <c r="G23" i="5"/>
  <c r="I7" i="5"/>
  <c r="H23" i="5"/>
  <c r="I3" i="5"/>
  <c r="I10" i="5"/>
  <c r="I9" i="5"/>
  <c r="I5" i="5"/>
  <c r="F23" i="5"/>
  <c r="B23" i="5"/>
  <c r="I11" i="5"/>
  <c r="I13" i="5"/>
  <c r="D23" i="5"/>
  <c r="I6" i="5"/>
  <c r="I12" i="5"/>
  <c r="I8" i="5"/>
  <c r="J23" i="5"/>
  <c r="C23" i="5"/>
  <c r="K23" i="5"/>
  <c r="E23" i="5"/>
  <c r="AN7" i="3"/>
  <c r="AN78" i="3" s="1"/>
  <c r="AV7" i="3"/>
  <c r="AV78" i="3" s="1"/>
  <c r="BD7" i="3"/>
  <c r="BD78" i="3" s="1"/>
  <c r="BT7" i="3"/>
  <c r="BT78" i="3" s="1"/>
  <c r="CB7" i="3"/>
  <c r="CB78" i="3" s="1"/>
  <c r="CJ7" i="3"/>
  <c r="CJ78" i="3" s="1"/>
  <c r="CR7" i="3"/>
  <c r="CR78" i="3" s="1"/>
  <c r="CZ7" i="3"/>
  <c r="CZ78" i="3" s="1"/>
  <c r="DH7" i="3"/>
  <c r="DH78" i="3" s="1"/>
  <c r="DP7" i="3"/>
  <c r="DP78" i="3" s="1"/>
  <c r="DX7" i="3"/>
  <c r="DX78" i="3" s="1"/>
  <c r="EN7" i="3"/>
  <c r="EV7" i="3"/>
  <c r="FD7" i="3"/>
  <c r="FL7" i="3"/>
  <c r="FT7" i="3"/>
  <c r="GB7" i="3"/>
  <c r="GJ7" i="3"/>
  <c r="GR7" i="3"/>
  <c r="GZ7" i="3"/>
  <c r="HH7" i="3"/>
  <c r="HP7" i="3"/>
  <c r="HX7" i="3"/>
  <c r="IF7" i="3"/>
  <c r="IN7" i="3"/>
  <c r="IV7" i="3"/>
  <c r="JD7" i="3"/>
  <c r="JL7" i="3"/>
  <c r="JT7" i="3"/>
  <c r="KB7" i="3"/>
  <c r="KJ7" i="3"/>
  <c r="KR7" i="3"/>
  <c r="KZ7" i="3"/>
  <c r="LH7" i="3"/>
  <c r="LP7" i="3"/>
  <c r="LX7" i="3"/>
  <c r="EN8" i="3"/>
  <c r="EV8" i="3"/>
  <c r="FD8" i="3"/>
  <c r="FL8" i="3"/>
  <c r="FT8" i="3"/>
  <c r="GB8" i="3"/>
  <c r="GJ8" i="3"/>
  <c r="GR8" i="3"/>
  <c r="GZ8" i="3"/>
  <c r="HH8" i="3"/>
  <c r="HP8" i="3"/>
  <c r="HX8" i="3"/>
  <c r="IF8" i="3"/>
  <c r="IN8" i="3"/>
  <c r="IV8" i="3"/>
  <c r="JD8" i="3"/>
  <c r="JL8" i="3"/>
  <c r="JT8" i="3"/>
  <c r="KB8" i="3"/>
  <c r="KJ8" i="3"/>
  <c r="KR8" i="3"/>
  <c r="KZ8" i="3"/>
  <c r="LH8" i="3"/>
  <c r="LP8" i="3"/>
  <c r="LX8" i="3"/>
  <c r="EN9" i="3"/>
  <c r="EV9" i="3"/>
  <c r="FD9" i="3"/>
  <c r="FL9" i="3"/>
  <c r="FT9" i="3"/>
  <c r="GB9" i="3"/>
  <c r="GJ9" i="3"/>
  <c r="GR9" i="3"/>
  <c r="GZ9" i="3"/>
  <c r="HH9" i="3"/>
  <c r="HP9" i="3"/>
  <c r="HX9" i="3"/>
  <c r="IF9" i="3"/>
  <c r="IN9" i="3"/>
  <c r="IV9" i="3"/>
  <c r="JD9" i="3"/>
  <c r="JL9" i="3"/>
  <c r="JT9" i="3"/>
  <c r="KB9" i="3"/>
  <c r="KJ9" i="3"/>
  <c r="KR9" i="3"/>
  <c r="KZ9" i="3"/>
  <c r="LH9" i="3"/>
  <c r="LP9" i="3"/>
  <c r="LX9" i="3"/>
  <c r="EN10" i="3"/>
  <c r="EV10" i="3"/>
  <c r="FD10" i="3"/>
  <c r="FL10" i="3"/>
  <c r="FT10" i="3"/>
  <c r="GB10" i="3"/>
  <c r="GJ10" i="3"/>
  <c r="GR10" i="3"/>
  <c r="GZ10" i="3"/>
  <c r="HH10" i="3"/>
  <c r="HP10" i="3"/>
  <c r="HX10" i="3"/>
  <c r="IF10" i="3"/>
  <c r="IN10" i="3"/>
  <c r="IV10" i="3"/>
  <c r="JD10" i="3"/>
  <c r="JL10" i="3"/>
  <c r="JT10" i="3"/>
  <c r="KB10" i="3"/>
  <c r="KJ10" i="3"/>
  <c r="KR10" i="3"/>
  <c r="KZ10" i="3"/>
  <c r="LH10" i="3"/>
  <c r="LP10" i="3"/>
  <c r="LX10" i="3"/>
  <c r="EN11" i="3"/>
  <c r="EV11" i="3"/>
  <c r="FD11" i="3"/>
  <c r="FL11" i="3"/>
  <c r="FT11" i="3"/>
  <c r="GB11" i="3"/>
  <c r="GJ11" i="3"/>
  <c r="GR11" i="3"/>
  <c r="GZ11" i="3"/>
  <c r="HH11" i="3"/>
  <c r="HP11" i="3"/>
  <c r="HX11" i="3"/>
  <c r="IF11" i="3"/>
  <c r="IN11" i="3"/>
  <c r="IV11" i="3"/>
  <c r="JD11" i="3"/>
  <c r="JL11" i="3"/>
  <c r="JT11" i="3"/>
  <c r="KB11" i="3"/>
  <c r="KJ11" i="3"/>
  <c r="KR11" i="3"/>
  <c r="KZ11" i="3"/>
  <c r="LH11" i="3"/>
  <c r="LP11" i="3"/>
  <c r="LX11" i="3"/>
  <c r="EN12" i="3"/>
  <c r="EV12" i="3"/>
  <c r="FD12" i="3"/>
  <c r="FL12" i="3"/>
  <c r="FT12" i="3"/>
  <c r="GB12" i="3"/>
  <c r="GJ12" i="3"/>
  <c r="GR12" i="3"/>
  <c r="GZ12" i="3"/>
  <c r="HH12" i="3"/>
  <c r="HP12" i="3"/>
  <c r="HX12" i="3"/>
  <c r="IF12" i="3"/>
  <c r="IN12" i="3"/>
  <c r="IV12" i="3"/>
  <c r="JD12" i="3"/>
  <c r="JL12" i="3"/>
  <c r="JT12" i="3"/>
  <c r="KB12" i="3"/>
  <c r="KJ12" i="3"/>
  <c r="KR12" i="3"/>
  <c r="KZ12" i="3"/>
  <c r="LH12" i="3"/>
  <c r="LP12" i="3"/>
  <c r="LX12" i="3"/>
  <c r="EN13" i="3"/>
  <c r="EV13" i="3"/>
  <c r="FD13" i="3"/>
  <c r="FL13" i="3"/>
  <c r="FT13" i="3"/>
  <c r="GB13" i="3"/>
  <c r="GJ13" i="3"/>
  <c r="GR13" i="3"/>
  <c r="GZ13" i="3"/>
  <c r="HH13" i="3"/>
  <c r="HP13" i="3"/>
  <c r="HX13" i="3"/>
  <c r="IF13" i="3"/>
  <c r="IN13" i="3"/>
  <c r="IV13" i="3"/>
  <c r="JD13" i="3"/>
  <c r="JL13" i="3"/>
  <c r="JT13" i="3"/>
  <c r="KB13" i="3"/>
  <c r="KJ13" i="3"/>
  <c r="KR13" i="3"/>
  <c r="KZ13" i="3"/>
  <c r="LH13" i="3"/>
  <c r="LP13" i="3"/>
  <c r="LX13" i="3"/>
  <c r="EN14" i="3"/>
  <c r="EV14" i="3"/>
  <c r="FD14" i="3"/>
  <c r="FL14" i="3"/>
  <c r="FT14" i="3"/>
  <c r="GB14" i="3"/>
  <c r="GJ14" i="3"/>
  <c r="GR14" i="3"/>
  <c r="GZ14" i="3"/>
  <c r="HH14" i="3"/>
  <c r="HP14" i="3"/>
  <c r="HX14" i="3"/>
  <c r="IF14" i="3"/>
  <c r="IN14" i="3"/>
  <c r="IV14" i="3"/>
  <c r="JD14" i="3"/>
  <c r="JL14" i="3"/>
  <c r="JT14" i="3"/>
  <c r="KB14" i="3"/>
  <c r="KJ14" i="3"/>
  <c r="KR14" i="3"/>
  <c r="KZ14" i="3"/>
  <c r="LH14" i="3"/>
  <c r="LP14" i="3"/>
  <c r="LX14" i="3"/>
  <c r="EN15" i="3"/>
  <c r="EV15" i="3"/>
  <c r="FD15" i="3"/>
  <c r="FL15" i="3"/>
  <c r="FT15" i="3"/>
  <c r="GB15" i="3"/>
  <c r="GJ15" i="3"/>
  <c r="GR15" i="3"/>
  <c r="GZ15" i="3"/>
  <c r="HH15" i="3"/>
  <c r="HP15" i="3"/>
  <c r="HX15" i="3"/>
  <c r="IF15" i="3"/>
  <c r="IN15" i="3"/>
  <c r="IV15" i="3"/>
  <c r="JD15" i="3"/>
  <c r="JL15" i="3"/>
  <c r="JT15" i="3"/>
  <c r="KB15" i="3"/>
  <c r="KJ15" i="3"/>
  <c r="KR15" i="3"/>
  <c r="KZ15" i="3"/>
  <c r="LH15" i="3"/>
  <c r="LP15" i="3"/>
  <c r="LX15" i="3"/>
  <c r="EN16" i="3"/>
  <c r="EV16" i="3"/>
  <c r="FD16" i="3"/>
  <c r="FL16" i="3"/>
  <c r="FT16" i="3"/>
  <c r="GB16" i="3"/>
  <c r="GJ16" i="3"/>
  <c r="GR16" i="3"/>
  <c r="GZ16" i="3"/>
  <c r="HH16" i="3"/>
  <c r="HP16" i="3"/>
  <c r="HX16" i="3"/>
  <c r="IF16" i="3"/>
  <c r="IN16" i="3"/>
  <c r="IV16" i="3"/>
  <c r="JD16" i="3"/>
  <c r="JL16" i="3"/>
  <c r="JT16" i="3"/>
  <c r="KB16" i="3"/>
  <c r="KJ16" i="3"/>
  <c r="KR16" i="3"/>
  <c r="KZ16" i="3"/>
  <c r="LH16" i="3"/>
  <c r="LP16" i="3"/>
  <c r="LX16" i="3"/>
  <c r="EN17" i="3"/>
  <c r="EV17" i="3"/>
  <c r="FD17" i="3"/>
  <c r="FL17" i="3"/>
  <c r="FT17" i="3"/>
  <c r="GB17" i="3"/>
  <c r="GJ17" i="3"/>
  <c r="GR17" i="3"/>
  <c r="GZ17" i="3"/>
  <c r="HH17" i="3"/>
  <c r="HP17" i="3"/>
  <c r="HX17" i="3"/>
  <c r="IF17" i="3"/>
  <c r="IN17" i="3"/>
  <c r="IV17" i="3"/>
  <c r="JD17" i="3"/>
  <c r="JL17" i="3"/>
  <c r="JT17" i="3"/>
  <c r="KB17" i="3"/>
  <c r="KJ17" i="3"/>
  <c r="KR17" i="3"/>
  <c r="KZ17" i="3"/>
  <c r="LH17" i="3"/>
  <c r="LP17" i="3"/>
  <c r="LX17" i="3"/>
  <c r="EN18" i="3"/>
  <c r="EV18" i="3"/>
  <c r="FD18" i="3"/>
  <c r="FL18" i="3"/>
  <c r="FT18" i="3"/>
  <c r="GB18" i="3"/>
  <c r="GJ18" i="3"/>
  <c r="GR18" i="3"/>
  <c r="GZ18" i="3"/>
  <c r="HH18" i="3"/>
  <c r="HP18" i="3"/>
  <c r="HX18" i="3"/>
  <c r="IF18" i="3"/>
  <c r="IN18" i="3"/>
  <c r="IV18" i="3"/>
  <c r="JD18" i="3"/>
  <c r="JL18" i="3"/>
  <c r="JT18" i="3"/>
  <c r="KB18" i="3"/>
  <c r="KJ18" i="3"/>
  <c r="KR18" i="3"/>
  <c r="KZ18" i="3"/>
  <c r="LH18" i="3"/>
  <c r="LP18" i="3"/>
  <c r="LX18" i="3"/>
  <c r="EN19" i="3"/>
  <c r="EV19" i="3"/>
  <c r="FD19" i="3"/>
  <c r="FL19" i="3"/>
  <c r="FT19" i="3"/>
  <c r="GB19" i="3"/>
  <c r="GJ19" i="3"/>
  <c r="GR19" i="3"/>
  <c r="GZ19" i="3"/>
  <c r="HH19" i="3"/>
  <c r="HP19" i="3"/>
  <c r="HX19" i="3"/>
  <c r="IF19" i="3"/>
  <c r="IN19" i="3"/>
  <c r="IV19" i="3"/>
  <c r="JD19" i="3"/>
  <c r="JL19" i="3"/>
  <c r="JT19" i="3"/>
  <c r="KB19" i="3"/>
  <c r="KJ19" i="3"/>
  <c r="KR19" i="3"/>
  <c r="KZ19" i="3"/>
  <c r="LH19" i="3"/>
  <c r="LP19" i="3"/>
  <c r="LX19" i="3"/>
  <c r="EN20" i="3"/>
  <c r="EV20" i="3"/>
  <c r="FD20" i="3"/>
  <c r="FL20" i="3"/>
  <c r="FT20" i="3"/>
  <c r="GB20" i="3"/>
  <c r="GJ20" i="3"/>
  <c r="GR20" i="3"/>
  <c r="GZ20" i="3"/>
  <c r="HH20" i="3"/>
  <c r="HP20" i="3"/>
  <c r="HX20" i="3"/>
  <c r="IF20" i="3"/>
  <c r="IN20" i="3"/>
  <c r="IV20" i="3"/>
  <c r="JD20" i="3"/>
  <c r="JL20" i="3"/>
  <c r="JT20" i="3"/>
  <c r="KB20" i="3"/>
  <c r="KJ20" i="3"/>
  <c r="KR20" i="3"/>
  <c r="KZ20" i="3"/>
  <c r="LH20" i="3"/>
  <c r="LP20" i="3"/>
  <c r="LX20" i="3"/>
  <c r="H78" i="3"/>
  <c r="F78" i="3"/>
  <c r="P74" i="1"/>
  <c r="P4" i="1"/>
  <c r="KZ78" i="3" l="1"/>
  <c r="JT78" i="3"/>
  <c r="IN78" i="3"/>
  <c r="HH78" i="3"/>
  <c r="GB78" i="3"/>
  <c r="EV78" i="3"/>
  <c r="P75" i="1"/>
  <c r="R76" i="1" s="1"/>
  <c r="LX78" i="3"/>
  <c r="KR78" i="3"/>
  <c r="JL78" i="3"/>
  <c r="IF78" i="3"/>
  <c r="GZ78" i="3"/>
  <c r="FT78" i="3"/>
  <c r="EN78" i="3"/>
  <c r="LH78" i="3"/>
  <c r="KB78" i="3"/>
  <c r="IV78" i="3"/>
  <c r="HP78" i="3"/>
  <c r="GJ78" i="3"/>
  <c r="FD78" i="3"/>
  <c r="LP78" i="3"/>
  <c r="KJ78" i="3"/>
  <c r="JD78" i="3"/>
  <c r="HX78" i="3"/>
  <c r="GR78" i="3"/>
  <c r="FL78" i="3"/>
  <c r="I23" i="5"/>
  <c r="Q4" i="1" l="1"/>
  <c r="P76" i="1"/>
  <c r="J76" i="1"/>
  <c r="Q14" i="1"/>
  <c r="Q10" i="1"/>
  <c r="Q6" i="1"/>
  <c r="Q12" i="1"/>
  <c r="Q11" i="1"/>
  <c r="Q74" i="1"/>
  <c r="Q13" i="1"/>
  <c r="Q9" i="1"/>
  <c r="Q5" i="1"/>
  <c r="Q16" i="1"/>
  <c r="Q8" i="1"/>
  <c r="Q15" i="1"/>
  <c r="Q7" i="1"/>
  <c r="Q75" i="1" l="1"/>
  <c r="M76" i="1"/>
  <c r="N76" i="1"/>
  <c r="U76" i="1"/>
  <c r="V76" i="1"/>
  <c r="W76" i="1"/>
  <c r="X76" i="1"/>
  <c r="T76" i="1" l="1"/>
  <c r="V78" i="1"/>
  <c r="S76" i="1"/>
  <c r="S78" i="1"/>
  <c r="O76" i="1"/>
  <c r="N78" i="1"/>
  <c r="L76" i="1"/>
  <c r="J78" i="1"/>
  <c r="K76" i="1"/>
  <c r="L78" i="1"/>
  <c r="Y78" i="1" l="1"/>
  <c r="Y79" i="1" s="1"/>
  <c r="P78" i="1"/>
  <c r="L79" i="1" s="1"/>
  <c r="V79" i="1" l="1"/>
  <c r="S79" i="1"/>
  <c r="J79" i="1"/>
  <c r="P79" i="1"/>
  <c r="N79" i="1"/>
  <c r="H75" i="1"/>
</calcChain>
</file>

<file path=xl/sharedStrings.xml><?xml version="1.0" encoding="utf-8"?>
<sst xmlns="http://schemas.openxmlformats.org/spreadsheetml/2006/main" count="2246" uniqueCount="331">
  <si>
    <t>TOTAL SERVICES</t>
  </si>
  <si>
    <t>TOTAL</t>
  </si>
  <si>
    <t>AF</t>
  </si>
  <si>
    <t>AM</t>
  </si>
  <si>
    <t>YF</t>
  </si>
  <si>
    <t>YM</t>
  </si>
  <si>
    <t>CF</t>
  </si>
  <si>
    <t>CM</t>
  </si>
  <si>
    <t>T</t>
  </si>
  <si>
    <t>Total</t>
  </si>
  <si>
    <t>Women's Club act/management/regis.</t>
  </si>
  <si>
    <t>Women's Leadership training related</t>
  </si>
  <si>
    <t>Income Generation Programme related</t>
  </si>
  <si>
    <t>Elimination of GBV</t>
  </si>
  <si>
    <t>Other General</t>
  </si>
  <si>
    <t>Poverty Benefit Scheme</t>
  </si>
  <si>
    <t>Bus Fare Assistance</t>
  </si>
  <si>
    <t>Social Pension Scheme</t>
  </si>
  <si>
    <t>Care &amp; Protection</t>
  </si>
  <si>
    <t>Birth Certificate</t>
  </si>
  <si>
    <t>Child Protection/ Abuse</t>
  </si>
  <si>
    <t>Fire Victims</t>
  </si>
  <si>
    <t>Food Voucher</t>
  </si>
  <si>
    <t>Others</t>
  </si>
  <si>
    <t>Other</t>
  </si>
  <si>
    <t>Service</t>
  </si>
  <si>
    <t>Sub-Total</t>
  </si>
  <si>
    <t>Department of Women</t>
  </si>
  <si>
    <t>Women's club related</t>
  </si>
  <si>
    <t>Women' Leadership training</t>
  </si>
  <si>
    <t>Department of Social Welfare</t>
  </si>
  <si>
    <t xml:space="preserve">Service </t>
  </si>
  <si>
    <t>Social pension scheme</t>
  </si>
  <si>
    <t>Birth certificate</t>
  </si>
  <si>
    <t>Food voucher</t>
  </si>
  <si>
    <t>Disability Allowance</t>
  </si>
  <si>
    <t>Fiji Police Force</t>
  </si>
  <si>
    <t>Date</t>
  </si>
  <si>
    <t>Coordinator</t>
  </si>
  <si>
    <t>Division</t>
  </si>
  <si>
    <t>Province</t>
  </si>
  <si>
    <t>Districts</t>
  </si>
  <si>
    <t>No. of Districts</t>
  </si>
  <si>
    <t>Community(s)</t>
  </si>
  <si>
    <t>Total No. of Community(s)</t>
  </si>
  <si>
    <t>Predominant Language</t>
  </si>
  <si>
    <t>Dissemination of Information in SPHR including GE, child, child protection</t>
  </si>
  <si>
    <t>Condoms Distribution</t>
  </si>
  <si>
    <t>IEC distribution</t>
  </si>
  <si>
    <t>General Counselling</t>
  </si>
  <si>
    <t>Stress Counselling</t>
  </si>
  <si>
    <t>GBV/ IPV Counselling</t>
  </si>
  <si>
    <t>Family Planning Counselling</t>
  </si>
  <si>
    <t>Positive Parenting</t>
  </si>
  <si>
    <t>Group Counselling</t>
  </si>
  <si>
    <t>Individual Counselling</t>
  </si>
  <si>
    <t>Sexual Reproductive Health</t>
  </si>
  <si>
    <t>Cervical Screening</t>
  </si>
  <si>
    <t>Post-Natal Care</t>
  </si>
  <si>
    <t>IMCI</t>
  </si>
  <si>
    <t>GOPD/ SOPD</t>
  </si>
  <si>
    <t>Breast Examination</t>
  </si>
  <si>
    <t>Family Planning Users</t>
  </si>
  <si>
    <t>Family Planning Consultation</t>
  </si>
  <si>
    <t>Prostrate Screening</t>
  </si>
  <si>
    <t>Pregnancy Test</t>
  </si>
  <si>
    <t>Sub-Total %</t>
  </si>
  <si>
    <t>Medical Service Pacific (MSP)</t>
  </si>
  <si>
    <t>Dissemination of Information in SRHR including GE, Child Protection</t>
  </si>
  <si>
    <t>Condoms distribution</t>
  </si>
  <si>
    <t>GBV/IPV Counselling</t>
  </si>
  <si>
    <t xml:space="preserve">Positive Parenting </t>
  </si>
  <si>
    <t>Post-Natal care</t>
  </si>
  <si>
    <t>GOPD/SOPD</t>
  </si>
  <si>
    <t>Family Planning users</t>
  </si>
  <si>
    <t>Family Planning consultation</t>
  </si>
  <si>
    <t>Prostate screening</t>
  </si>
  <si>
    <t>% TOTAL SERVICES</t>
  </si>
  <si>
    <t>Women</t>
  </si>
  <si>
    <t>Men</t>
  </si>
  <si>
    <t>Stakeholders</t>
  </si>
  <si>
    <t>% Total</t>
  </si>
  <si>
    <t>Medical Services Pacific</t>
  </si>
  <si>
    <t xml:space="preserve">Total </t>
  </si>
  <si>
    <t>% TOTAL</t>
  </si>
  <si>
    <t>Chid</t>
  </si>
  <si>
    <t>Fiji Care Insurance</t>
  </si>
  <si>
    <t>Total No. of Disability</t>
  </si>
  <si>
    <t>Filipe Nayacalevu</t>
  </si>
  <si>
    <t>Central</t>
  </si>
  <si>
    <t>Naitasiri</t>
  </si>
  <si>
    <t>Sakoca</t>
  </si>
  <si>
    <t>Bank of South Pacific (BSP)</t>
  </si>
  <si>
    <t>Fiji Disability People's Federation (FDPF)</t>
  </si>
  <si>
    <t>Empower Pacific</t>
  </si>
  <si>
    <t>Consumer Council of Fiji</t>
  </si>
  <si>
    <t>Ministry of Health &amp; Medical Services</t>
  </si>
  <si>
    <t>Ministry of Itaukei Affairs</t>
  </si>
  <si>
    <t>New Accounts: Social Welfare receipients</t>
  </si>
  <si>
    <t>Loans</t>
  </si>
  <si>
    <t>Enquiries</t>
  </si>
  <si>
    <t>Advisory Services</t>
  </si>
  <si>
    <t>Distribution of Home Garden seedling</t>
  </si>
  <si>
    <t>Distribution of Home Garden seedlings</t>
  </si>
  <si>
    <t>MCH Clinic &amp; IMCI</t>
  </si>
  <si>
    <t>NCD screening</t>
  </si>
  <si>
    <t>LTDD</t>
  </si>
  <si>
    <t>Tobacco</t>
  </si>
  <si>
    <t>WASH</t>
  </si>
  <si>
    <t>3 R's (RRR)</t>
  </si>
  <si>
    <t>COVID-19 Advice</t>
  </si>
  <si>
    <t>Eye screening / Advices / Prescription for Glasses</t>
  </si>
  <si>
    <t>Dental</t>
  </si>
  <si>
    <t>GOPD</t>
  </si>
  <si>
    <t>Pharmacy</t>
  </si>
  <si>
    <t>Rhematic Heart Disease screening</t>
  </si>
  <si>
    <t>Rhematic Heart Disease (RHD) screening</t>
  </si>
  <si>
    <t>Eye screening / Advices / Prescription for glasses</t>
  </si>
  <si>
    <t xml:space="preserve">GOPD  </t>
  </si>
  <si>
    <t>Request for Assistive Device</t>
  </si>
  <si>
    <t>House visitation</t>
  </si>
  <si>
    <t>Awareness</t>
  </si>
  <si>
    <t>Counselling</t>
  </si>
  <si>
    <t>Referral</t>
  </si>
  <si>
    <t>Ministry of Agriculture (MOA)</t>
  </si>
  <si>
    <t>Information of GBV &amp; CP</t>
  </si>
  <si>
    <t>Stress management</t>
  </si>
  <si>
    <t>Family Issues / Relationship</t>
  </si>
  <si>
    <t>NCD Health Issues</t>
  </si>
  <si>
    <t>Mental Health Issues / Suicidal</t>
  </si>
  <si>
    <t>Sleeping Problems</t>
  </si>
  <si>
    <t>Human Trafficking</t>
  </si>
  <si>
    <t>Stress Management</t>
  </si>
  <si>
    <t>Foods &amp; Drinks</t>
  </si>
  <si>
    <t>Land</t>
  </si>
  <si>
    <t>Landlord &amp; Tenancy</t>
  </si>
  <si>
    <t>Licensing</t>
  </si>
  <si>
    <t>Hire Purchase</t>
  </si>
  <si>
    <t>Utilities</t>
  </si>
  <si>
    <t>Money Lending &amp; Debt management</t>
  </si>
  <si>
    <t>Money lending &amp; Debt management</t>
  </si>
  <si>
    <t>VKB Enquiry</t>
  </si>
  <si>
    <t>VKB Copies</t>
  </si>
  <si>
    <t>Vanua Issues</t>
  </si>
  <si>
    <t>VKB Certificate</t>
  </si>
  <si>
    <t>Crime Prevention Committee</t>
  </si>
  <si>
    <t>Neighbourhood Issues / Problems</t>
  </si>
  <si>
    <t>Police recruiments enquiry</t>
  </si>
  <si>
    <t>Police requirements enquiry</t>
  </si>
  <si>
    <t>Mortgage Sale</t>
  </si>
  <si>
    <t>A/ Plaus regulisation</t>
  </si>
  <si>
    <t>Lot Allocation</t>
  </si>
  <si>
    <t>Ground Rent enquiry</t>
  </si>
  <si>
    <t>Reserve Land settlement status</t>
  </si>
  <si>
    <t>Boundary Re-Definition</t>
  </si>
  <si>
    <t>Valuation Information</t>
  </si>
  <si>
    <t>Housing Authority of Fiji</t>
  </si>
  <si>
    <t>A/ Plaus regularisation</t>
  </si>
  <si>
    <t>Boundary redefinition</t>
  </si>
  <si>
    <t>Bank of the South Pacific (BSP)</t>
  </si>
  <si>
    <t>Fiji Disability Peoples Federation</t>
  </si>
  <si>
    <t>Delaivalelevu</t>
  </si>
  <si>
    <t>Footcare</t>
  </si>
  <si>
    <t>Newtown</t>
  </si>
  <si>
    <t>Others (eg, VKB Entry)</t>
  </si>
  <si>
    <t>Delaitokatoka</t>
  </si>
  <si>
    <t>Itaukei</t>
  </si>
  <si>
    <t>Nasole</t>
  </si>
  <si>
    <t>Narere</t>
  </si>
  <si>
    <t>Drugs Issues</t>
  </si>
  <si>
    <t>Makoi (Tuirara)</t>
  </si>
  <si>
    <t>Wakanisila</t>
  </si>
  <si>
    <t>Child Welfare / Behaviour issues</t>
  </si>
  <si>
    <t>Kalabu</t>
  </si>
  <si>
    <t>Nawanawa</t>
  </si>
  <si>
    <t>Tin Letter / Joint Card</t>
  </si>
  <si>
    <t>Non-Individual &amp; Individual Business Registry</t>
  </si>
  <si>
    <t>Tin Letter / Joint card</t>
  </si>
  <si>
    <t>Non-Individual &amp; Individual Business registry</t>
  </si>
  <si>
    <t>Fiji Revenue Custom Services</t>
  </si>
  <si>
    <t>Fiji Revenue Customs Services</t>
  </si>
  <si>
    <t>Nepani</t>
  </si>
  <si>
    <t>Complaints / Reports</t>
  </si>
  <si>
    <t>Nadawa</t>
  </si>
  <si>
    <t>Transfer</t>
  </si>
  <si>
    <t>Rewa</t>
  </si>
  <si>
    <t>Suva</t>
  </si>
  <si>
    <t>Muslim League Nabua</t>
  </si>
  <si>
    <t>Nausori Market</t>
  </si>
  <si>
    <t>Filipe / Lanieta Gonewai</t>
  </si>
  <si>
    <t>Western</t>
  </si>
  <si>
    <t>Ra</t>
  </si>
  <si>
    <t>Rakiraki</t>
  </si>
  <si>
    <t>Caulasi/FSC Compound</t>
  </si>
  <si>
    <t>English</t>
  </si>
  <si>
    <t>Wairuku/Dociu</t>
  </si>
  <si>
    <t>Indian</t>
  </si>
  <si>
    <t>Naroko</t>
  </si>
  <si>
    <t>Mid Road/ Rewasa/ Part of Dugatapu</t>
  </si>
  <si>
    <t>Lanieta Gonewai</t>
  </si>
  <si>
    <t>Ellington/Nagana/Nautu</t>
  </si>
  <si>
    <t>Waimarri/ Mh Compund/ Gallau</t>
  </si>
  <si>
    <t>Naqoro  Sett/ Hart/ Vatuse village</t>
  </si>
  <si>
    <t>Vatukacevaceva village</t>
  </si>
  <si>
    <t>Nalawa</t>
  </si>
  <si>
    <t>Tobu village</t>
  </si>
  <si>
    <t>Saivou</t>
  </si>
  <si>
    <t>Nayavu-i-ra / Nasau/ Veidrala/ Nauniivi</t>
  </si>
  <si>
    <t>Rakiraki Town</t>
  </si>
  <si>
    <t>Ba</t>
  </si>
  <si>
    <t>Tavua</t>
  </si>
  <si>
    <t>Lausa/Vatia/Maqere/vatutavui/tagitagi</t>
  </si>
  <si>
    <t>Davota/ Wainivoce/Rakavidi/ Vatubo</t>
  </si>
  <si>
    <t>Balata/Drumasi/ Balata2/ Part of Malele</t>
  </si>
  <si>
    <t xml:space="preserve">Tavua Market show </t>
  </si>
  <si>
    <t>Community Policing</t>
  </si>
  <si>
    <t xml:space="preserve">Cyber </t>
  </si>
  <si>
    <t>Sexual Offense Unit</t>
  </si>
  <si>
    <t>Dissemination of the role of FCCC as an independent regulator in Fiji including contact details</t>
  </si>
  <si>
    <t>Discuss on the importance of promoting competition in the Fijian markets and identifying major regulated industries</t>
  </si>
  <si>
    <t>Highlighting items under price control with maximum prices quoted.</t>
  </si>
  <si>
    <t>Highlighting prevalent unfair trade practice issues</t>
  </si>
  <si>
    <t>Advices on rights and responsibilities of consumers during trade</t>
  </si>
  <si>
    <t>Highlighting penalties providing for breaches of the FCCC Act 2010</t>
  </si>
  <si>
    <t>Eastern</t>
  </si>
  <si>
    <t>Lau</t>
  </si>
  <si>
    <t>Matuku</t>
  </si>
  <si>
    <t>Totoya</t>
  </si>
  <si>
    <t>Dravuwalu</t>
  </si>
  <si>
    <t>Ketei</t>
  </si>
  <si>
    <t>Tovu</t>
  </si>
  <si>
    <t>Makadru</t>
  </si>
  <si>
    <t>Yaroi</t>
  </si>
  <si>
    <t>Kabara</t>
  </si>
  <si>
    <t>Lomaji</t>
  </si>
  <si>
    <t>Ono</t>
  </si>
  <si>
    <t>Lovoni</t>
  </si>
  <si>
    <t>Matokana</t>
  </si>
  <si>
    <t>Nukuni</t>
  </si>
  <si>
    <t>Salesi Savu</t>
  </si>
  <si>
    <t>Northern</t>
  </si>
  <si>
    <t>Macuata</t>
  </si>
  <si>
    <t>Seaqaqa</t>
  </si>
  <si>
    <t>Soasoa</t>
  </si>
  <si>
    <t>Hindi</t>
  </si>
  <si>
    <t>Vunivau</t>
  </si>
  <si>
    <t>HIndi</t>
  </si>
  <si>
    <t>Katonivere Park</t>
  </si>
  <si>
    <t>Dreketi</t>
  </si>
  <si>
    <t>Cakaudrove</t>
  </si>
  <si>
    <t xml:space="preserve">Buca </t>
  </si>
  <si>
    <t>Narayan's Ground</t>
  </si>
  <si>
    <t>Naqere</t>
  </si>
  <si>
    <t>Belogo</t>
  </si>
  <si>
    <t>Dietician</t>
  </si>
  <si>
    <t>General / Others</t>
  </si>
  <si>
    <t>Labasa</t>
  </si>
  <si>
    <t>Savusavu</t>
  </si>
  <si>
    <t>NEC Registration</t>
  </si>
  <si>
    <t>Seasonal Worker</t>
  </si>
  <si>
    <t>Employment</t>
  </si>
  <si>
    <t>Employment Inspection and Awareness</t>
  </si>
  <si>
    <t>Seasonal Issues</t>
  </si>
  <si>
    <t>Sikituru</t>
  </si>
  <si>
    <t>Navakai settlement</t>
  </si>
  <si>
    <t>Others (English)</t>
  </si>
  <si>
    <t>Korovuto settlement</t>
  </si>
  <si>
    <t>Nadi</t>
  </si>
  <si>
    <t>Namaka Market</t>
  </si>
  <si>
    <t>Korociri Settlement</t>
  </si>
  <si>
    <t>Togomasi settlement</t>
  </si>
  <si>
    <t>Vuda</t>
  </si>
  <si>
    <t>Velovelo settlement</t>
  </si>
  <si>
    <t>Navoci village</t>
  </si>
  <si>
    <t>Vitogo</t>
  </si>
  <si>
    <t>Lautoka Market</t>
  </si>
  <si>
    <t>Vakatora Housing</t>
  </si>
  <si>
    <t>Taiperia settlement</t>
  </si>
  <si>
    <t>Cardiac Screening</t>
  </si>
  <si>
    <t>Narewa, Yavusaniya, Maqalevu, Sikituru</t>
  </si>
  <si>
    <t>I-Taukei</t>
  </si>
  <si>
    <t>Nawaka</t>
  </si>
  <si>
    <t>Tubenasolo, Nawaka, Vatutu</t>
  </si>
  <si>
    <t>Namulomulo, Tubenasolo, Navuna</t>
  </si>
  <si>
    <t>Navakai, Navoci, Namotomoto</t>
  </si>
  <si>
    <t>Prince Charles Park</t>
  </si>
  <si>
    <t>Physio</t>
  </si>
  <si>
    <t>VKB cetificate / Registration</t>
  </si>
  <si>
    <t>Others (eg, Ammendments, Enquiry)</t>
  </si>
  <si>
    <t>Jetty/ Bridge/ Irish-crossing</t>
  </si>
  <si>
    <t>Transport/ LTA</t>
  </si>
  <si>
    <t>Village by-law</t>
  </si>
  <si>
    <t>Awareness on Foreign Employement</t>
  </si>
  <si>
    <t>Pacific Labour Scheme</t>
  </si>
  <si>
    <t>Registration</t>
  </si>
  <si>
    <t>Monthly Report</t>
  </si>
  <si>
    <t>More cable / Skill training</t>
  </si>
  <si>
    <t>Internet connection / Tables</t>
  </si>
  <si>
    <t>Rural / Housing Plan</t>
  </si>
  <si>
    <t>Business License</t>
  </si>
  <si>
    <t>Water / Water Tank / Bore Hole</t>
  </si>
  <si>
    <t>IGP Related</t>
  </si>
  <si>
    <t>Family Issues / Ministry of Justice</t>
  </si>
  <si>
    <t>Access Roads</t>
  </si>
  <si>
    <t>Viliame Vocevuka</t>
  </si>
  <si>
    <t>Cunningham Stage 1</t>
  </si>
  <si>
    <t>Marata settlement (Wailoku)</t>
  </si>
  <si>
    <t>Lami village</t>
  </si>
  <si>
    <t>Vale ni Cina settlement</t>
  </si>
  <si>
    <t>Namuka I Lau villages</t>
  </si>
  <si>
    <t>Namosi</t>
  </si>
  <si>
    <t>Veivatuloa</t>
  </si>
  <si>
    <t>Wainadoi settlement</t>
  </si>
  <si>
    <t>Nabukavesi village</t>
  </si>
  <si>
    <t>Navua town</t>
  </si>
  <si>
    <t>Tobacco / License</t>
  </si>
  <si>
    <t>Complaint &amp; Advice</t>
  </si>
  <si>
    <t>Fake Accounts &amp; Trafficking</t>
  </si>
  <si>
    <t>General Enquiries</t>
  </si>
  <si>
    <t>Fiji Competition &amp; Consumer Commission</t>
  </si>
  <si>
    <t>Ministry of Labor [National Employment Centre]</t>
  </si>
  <si>
    <t>Sai Preema Foundation</t>
  </si>
  <si>
    <t xml:space="preserve">Ministry of Local Government
Ministry of Employment, Productivity and Industrial Relations (NEC Department)
</t>
  </si>
  <si>
    <t>Ministry of Employment, Productivity and Industrial Relations (NEC Department)</t>
  </si>
  <si>
    <t>Ministry of Youth &amp; Sports</t>
  </si>
  <si>
    <t>Online Safety Commision</t>
  </si>
  <si>
    <t>Fijian Competition &amp; Consumer Commision</t>
  </si>
  <si>
    <t>Ministry of Labor [NEC]</t>
  </si>
  <si>
    <t>Ministry of Local Government</t>
  </si>
  <si>
    <t>Ministry of Employment, Productivity &amp; Industrial Revolution</t>
  </si>
  <si>
    <t>Online Safety 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</si>
</sst>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;@"/>
    <numFmt numFmtId="165" formatCode="[$-409]d\-mmm\-yy;@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sz val="10"/>
      <color theme="0"/>
      <name val="Arial Narrow"/>
      <family val="2"/>
    </font>
    <font>
      <sz val="10"/>
      <color rgb="FF000000"/>
      <name val="Arial Narrow"/>
      <family val="2"/>
    </font>
    <font>
      <b/>
      <sz val="10"/>
      <color theme="0"/>
      <name val="Arial Black"/>
      <family val="2"/>
    </font>
    <font>
      <b/>
      <sz val="11"/>
      <color theme="0"/>
      <name val="Arial Black"/>
      <family val="2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b/>
      <sz val="9"/>
      <color theme="0"/>
      <name val="Arial Black"/>
      <family val="2"/>
    </font>
    <font>
      <b/>
      <sz val="10"/>
      <color rgb="FF000000"/>
      <name val="Arial Narrow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1"/>
        <bgColor theme="1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AEAAAA"/>
        <bgColor rgb="FF000000"/>
      </patternFill>
    </fill>
    <fill>
      <patternFill patternType="solid">
        <fgColor rgb="FFA6A6A6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double">
        <color theme="1"/>
      </top>
      <bottom style="medium">
        <color theme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1" fontId="1" fillId="2" borderId="0" xfId="0" applyNumberFormat="1" applyFont="1" applyFill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13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2" borderId="0" xfId="0" applyNumberFormat="1" applyFont="1" applyFill="1" applyAlignment="1">
      <alignment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2" borderId="0" xfId="0" applyNumberFormat="1" applyFont="1" applyFill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1" fontId="2" fillId="8" borderId="2" xfId="0" applyNumberFormat="1" applyFont="1" applyFill="1" applyBorder="1" applyAlignment="1">
      <alignment horizontal="center" vertical="center" wrapText="1"/>
    </xf>
    <xf numFmtId="3" fontId="2" fillId="8" borderId="2" xfId="0" applyNumberFormat="1" applyFont="1" applyFill="1" applyBorder="1" applyAlignment="1">
      <alignment horizontal="center" vertical="center" wrapText="1"/>
    </xf>
    <xf numFmtId="9" fontId="2" fillId="8" borderId="2" xfId="0" applyNumberFormat="1" applyFont="1" applyFill="1" applyBorder="1" applyAlignment="1">
      <alignment horizontal="center" vertical="center" wrapText="1"/>
    </xf>
    <xf numFmtId="9" fontId="3" fillId="17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18" borderId="4" xfId="0" applyFont="1" applyFill="1" applyBorder="1" applyAlignment="1">
      <alignment horizontal="center" vertical="center" wrapText="1"/>
    </xf>
    <xf numFmtId="0" fontId="3" fillId="18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3" fontId="1" fillId="2" borderId="0" xfId="0" applyNumberFormat="1" applyFont="1" applyFill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15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3" fillId="19" borderId="1" xfId="0" applyNumberFormat="1" applyFont="1" applyFill="1" applyBorder="1" applyAlignment="1">
      <alignment horizontal="center" vertical="center" wrapText="1"/>
    </xf>
    <xf numFmtId="9" fontId="1" fillId="2" borderId="0" xfId="0" applyNumberFormat="1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2" fillId="2" borderId="10" xfId="0" applyFont="1" applyFill="1" applyBorder="1" applyAlignment="1">
      <alignment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left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left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9" fontId="7" fillId="8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7" fillId="8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9" fontId="11" fillId="8" borderId="2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" fontId="3" fillId="6" borderId="1" xfId="0" applyNumberFormat="1" applyFont="1" applyFill="1" applyBorder="1" applyAlignment="1">
      <alignment horizontal="center" vertical="center" wrapText="1"/>
    </xf>
    <xf numFmtId="1" fontId="3" fillId="15" borderId="1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2" fillId="16" borderId="9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5" fillId="16" borderId="9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left" vertical="center" wrapText="1"/>
    </xf>
    <xf numFmtId="49" fontId="1" fillId="0" borderId="19" xfId="0" applyNumberFormat="1" applyFont="1" applyBorder="1" applyAlignment="1">
      <alignment horizontal="left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18" borderId="18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49" fontId="2" fillId="11" borderId="8" xfId="0" applyNumberFormat="1" applyFont="1" applyFill="1" applyBorder="1" applyAlignment="1">
      <alignment horizontal="center" vertical="center" wrapText="1"/>
    </xf>
    <xf numFmtId="1" fontId="2" fillId="11" borderId="8" xfId="0" applyNumberFormat="1" applyFont="1" applyFill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left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18" borderId="1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12" fillId="2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12" fillId="20" borderId="2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21" borderId="20" xfId="0" applyFont="1" applyFill="1" applyBorder="1" applyAlignment="1">
      <alignment horizontal="center" vertical="center" wrapText="1"/>
    </xf>
    <xf numFmtId="0" fontId="12" fillId="22" borderId="20" xfId="0" applyFont="1" applyFill="1" applyBorder="1" applyAlignment="1">
      <alignment horizontal="center" vertical="center" wrapText="1"/>
    </xf>
    <xf numFmtId="0" fontId="12" fillId="22" borderId="21" xfId="0" applyFont="1" applyFill="1" applyBorder="1" applyAlignment="1">
      <alignment horizontal="center" vertical="center" wrapText="1"/>
    </xf>
    <xf numFmtId="0" fontId="12" fillId="21" borderId="21" xfId="0" applyFont="1" applyFill="1" applyBorder="1" applyAlignment="1">
      <alignment horizontal="center" vertical="center" wrapText="1"/>
    </xf>
    <xf numFmtId="165" fontId="6" fillId="20" borderId="1" xfId="0" applyNumberFormat="1" applyFont="1" applyFill="1" applyBorder="1" applyAlignment="1">
      <alignment horizontal="left" vertical="center" wrapText="1"/>
    </xf>
    <xf numFmtId="49" fontId="6" fillId="20" borderId="1" xfId="0" applyNumberFormat="1" applyFont="1" applyFill="1" applyBorder="1" applyAlignment="1">
      <alignment horizontal="left" vertical="center" wrapText="1"/>
    </xf>
    <xf numFmtId="1" fontId="6" fillId="20" borderId="1" xfId="0" applyNumberFormat="1" applyFont="1" applyFill="1" applyBorder="1" applyAlignment="1">
      <alignment horizontal="center" vertical="center" wrapText="1"/>
    </xf>
    <xf numFmtId="49" fontId="6" fillId="20" borderId="1" xfId="0" applyNumberFormat="1" applyFont="1" applyFill="1" applyBorder="1" applyAlignment="1">
      <alignment vertical="center" wrapText="1"/>
    </xf>
    <xf numFmtId="0" fontId="6" fillId="20" borderId="1" xfId="0" applyFont="1" applyFill="1" applyBorder="1" applyAlignment="1">
      <alignment horizontal="center" vertical="center" wrapText="1"/>
    </xf>
    <xf numFmtId="0" fontId="12" fillId="23" borderId="21" xfId="0" applyFont="1" applyFill="1" applyBorder="1" applyAlignment="1">
      <alignment horizontal="center" vertical="center" wrapText="1"/>
    </xf>
    <xf numFmtId="0" fontId="6" fillId="20" borderId="21" xfId="0" applyFont="1" applyFill="1" applyBorder="1" applyAlignment="1">
      <alignment horizontal="center" vertical="center" wrapText="1"/>
    </xf>
    <xf numFmtId="165" fontId="6" fillId="0" borderId="21" xfId="0" applyNumberFormat="1" applyFont="1" applyFill="1" applyBorder="1" applyAlignment="1">
      <alignment horizontal="left" vertical="center" wrapText="1"/>
    </xf>
    <xf numFmtId="49" fontId="6" fillId="0" borderId="20" xfId="0" applyNumberFormat="1" applyFont="1" applyFill="1" applyBorder="1" applyAlignment="1">
      <alignment horizontal="left" vertical="center" wrapText="1"/>
    </xf>
    <xf numFmtId="1" fontId="6" fillId="0" borderId="21" xfId="0" applyNumberFormat="1" applyFont="1" applyFill="1" applyBorder="1" applyAlignment="1">
      <alignment horizontal="center" vertical="center" wrapText="1"/>
    </xf>
    <xf numFmtId="49" fontId="6" fillId="0" borderId="21" xfId="0" applyNumberFormat="1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vertical="center" wrapText="1"/>
    </xf>
    <xf numFmtId="165" fontId="6" fillId="20" borderId="21" xfId="0" applyNumberFormat="1" applyFont="1" applyFill="1" applyBorder="1" applyAlignment="1">
      <alignment horizontal="left" vertical="center" wrapText="1"/>
    </xf>
    <xf numFmtId="1" fontId="6" fillId="20" borderId="21" xfId="0" applyNumberFormat="1" applyFont="1" applyFill="1" applyBorder="1" applyAlignment="1">
      <alignment horizontal="center" vertical="center" wrapText="1"/>
    </xf>
    <xf numFmtId="49" fontId="6" fillId="20" borderId="21" xfId="0" applyNumberFormat="1" applyFont="1" applyFill="1" applyBorder="1" applyAlignment="1">
      <alignment horizontal="left" vertical="center" wrapText="1"/>
    </xf>
    <xf numFmtId="49" fontId="6" fillId="20" borderId="21" xfId="0" applyNumberFormat="1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18" borderId="1" xfId="0" applyFont="1" applyFill="1" applyBorder="1" applyAlignment="1">
      <alignment horizontal="center" vertical="center" wrapText="1"/>
    </xf>
    <xf numFmtId="165" fontId="6" fillId="0" borderId="17" xfId="0" applyNumberFormat="1" applyFont="1" applyFill="1" applyBorder="1" applyAlignment="1">
      <alignment horizontal="left" vertical="center" wrapText="1"/>
    </xf>
    <xf numFmtId="49" fontId="6" fillId="0" borderId="17" xfId="0" applyNumberFormat="1" applyFont="1" applyFill="1" applyBorder="1" applyAlignment="1">
      <alignment horizontal="left" vertical="center" wrapText="1"/>
    </xf>
    <xf numFmtId="1" fontId="6" fillId="0" borderId="17" xfId="0" applyNumberFormat="1" applyFont="1" applyFill="1" applyBorder="1" applyAlignment="1">
      <alignment horizontal="center" vertical="center" wrapText="1"/>
    </xf>
    <xf numFmtId="3" fontId="6" fillId="0" borderId="17" xfId="0" applyNumberFormat="1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2" fillId="21" borderId="17" xfId="0" applyFont="1" applyFill="1" applyBorder="1" applyAlignment="1">
      <alignment horizontal="center" vertical="center" wrapText="1"/>
    </xf>
    <xf numFmtId="0" fontId="12" fillId="22" borderId="17" xfId="0" applyFont="1" applyFill="1" applyBorder="1" applyAlignment="1">
      <alignment horizontal="center" vertical="center" wrapText="1"/>
    </xf>
    <xf numFmtId="0" fontId="12" fillId="20" borderId="1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1" fontId="1" fillId="2" borderId="0" xfId="0" applyNumberFormat="1" applyFont="1" applyFill="1" applyAlignment="1">
      <alignment wrapText="1"/>
    </xf>
    <xf numFmtId="0" fontId="1" fillId="14" borderId="16" xfId="0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" fontId="7" fillId="8" borderId="2" xfId="0" applyNumberFormat="1" applyFont="1" applyFill="1" applyBorder="1" applyAlignment="1">
      <alignment horizontal="center" vertical="center" wrapText="1"/>
    </xf>
    <xf numFmtId="9" fontId="3" fillId="6" borderId="1" xfId="0" applyNumberFormat="1" applyFont="1" applyFill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1" fontId="2" fillId="3" borderId="13" xfId="0" applyNumberFormat="1" applyFont="1" applyFill="1" applyBorder="1" applyAlignment="1">
      <alignment horizontal="center" vertical="center" wrapText="1"/>
    </xf>
    <xf numFmtId="1" fontId="2" fillId="3" borderId="14" xfId="0" applyNumberFormat="1" applyFont="1" applyFill="1" applyBorder="1" applyAlignment="1">
      <alignment horizontal="center" vertical="center" wrapText="1"/>
    </xf>
    <xf numFmtId="1" fontId="2" fillId="16" borderId="9" xfId="0" applyNumberFormat="1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2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name val="Arial Narrow"/>
        <scheme val="none"/>
      </font>
      <numFmt numFmtId="13" formatCode="0%"/>
      <alignment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3" formatCode="0%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D4145"/>
      <color rgb="FFF6F000"/>
      <color rgb="FF00FFFF"/>
      <color rgb="FF66FF66"/>
      <color rgb="FFA7601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10581</xdr:colOff>
      <xdr:row>1</xdr:row>
      <xdr:rowOff>9525</xdr:rowOff>
    </xdr:from>
    <xdr:to>
      <xdr:col>17</xdr:col>
      <xdr:colOff>657225</xdr:colOff>
      <xdr:row>1</xdr:row>
      <xdr:rowOff>354806</xdr:rowOff>
    </xdr:to>
    <xdr:sp macro="" textlink="">
      <xdr:nvSpPr>
        <xdr:cNvPr id="2" name="Rectangle: Top Corners Rounded 1">
          <a:extLst>
            <a:ext uri="{FF2B5EF4-FFF2-40B4-BE49-F238E27FC236}">
              <a16:creationId xmlns:a16="http://schemas.microsoft.com/office/drawing/2014/main" xmlns="" id="{D9051308-2B44-4169-BEBC-09785CA032F7}"/>
            </a:ext>
          </a:extLst>
        </xdr:cNvPr>
        <xdr:cNvSpPr/>
      </xdr:nvSpPr>
      <xdr:spPr>
        <a:xfrm>
          <a:off x="7821081" y="180975"/>
          <a:ext cx="5085294" cy="345281"/>
        </a:xfrm>
        <a:prstGeom prst="round2Same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solidFill>
                <a:schemeClr val="tx1"/>
              </a:solidFill>
            </a:rPr>
            <a:t>Participants</a:t>
          </a:r>
        </a:p>
      </xdr:txBody>
    </xdr:sp>
    <xdr:clientData/>
  </xdr:twoCellAnchor>
  <xdr:twoCellAnchor>
    <xdr:from>
      <xdr:col>18</xdr:col>
      <xdr:colOff>19050</xdr:colOff>
      <xdr:row>1</xdr:row>
      <xdr:rowOff>11377</xdr:rowOff>
    </xdr:from>
    <xdr:to>
      <xdr:col>25</xdr:col>
      <xdr:colOff>638175</xdr:colOff>
      <xdr:row>1</xdr:row>
      <xdr:rowOff>352425</xdr:rowOff>
    </xdr:to>
    <xdr:sp macro="" textlink="">
      <xdr:nvSpPr>
        <xdr:cNvPr id="3" name="Rectangle: Top Corners Rounded 2">
          <a:extLst>
            <a:ext uri="{FF2B5EF4-FFF2-40B4-BE49-F238E27FC236}">
              <a16:creationId xmlns:a16="http://schemas.microsoft.com/office/drawing/2014/main" xmlns="" id="{B3DB6851-873F-4411-8046-0F3E9BD42B5A}"/>
            </a:ext>
          </a:extLst>
        </xdr:cNvPr>
        <xdr:cNvSpPr/>
      </xdr:nvSpPr>
      <xdr:spPr>
        <a:xfrm>
          <a:off x="12934950" y="182827"/>
          <a:ext cx="4343400" cy="341048"/>
        </a:xfrm>
        <a:prstGeom prst="round2SameRect">
          <a:avLst/>
        </a:prstGeom>
        <a:solidFill>
          <a:srgbClr val="FFFF6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solidFill>
                <a:schemeClr val="tx1"/>
              </a:solidFill>
            </a:rPr>
            <a:t>Total</a:t>
          </a:r>
          <a:r>
            <a:rPr lang="en-US" sz="1400" b="1" baseline="0">
              <a:solidFill>
                <a:schemeClr val="tx1"/>
              </a:solidFill>
            </a:rPr>
            <a:t> Services Delivered</a:t>
          </a:r>
          <a:endParaRPr lang="en-US" sz="1400" b="1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</xdr:row>
      <xdr:rowOff>8658</xdr:rowOff>
    </xdr:from>
    <xdr:to>
      <xdr:col>15</xdr:col>
      <xdr:colOff>726281</xdr:colOff>
      <xdr:row>3</xdr:row>
      <xdr:rowOff>294408</xdr:rowOff>
    </xdr:to>
    <xdr:sp macro="" textlink="">
      <xdr:nvSpPr>
        <xdr:cNvPr id="2" name="Rectangle: Top Corners Rounded 1">
          <a:extLst>
            <a:ext uri="{FF2B5EF4-FFF2-40B4-BE49-F238E27FC236}">
              <a16:creationId xmlns:a16="http://schemas.microsoft.com/office/drawing/2014/main" xmlns="" id="{6451DFBB-EC0F-477F-B7B7-DCD6BB00766A}"/>
            </a:ext>
          </a:extLst>
        </xdr:cNvPr>
        <xdr:cNvSpPr/>
      </xdr:nvSpPr>
      <xdr:spPr>
        <a:xfrm>
          <a:off x="9732818" y="606135"/>
          <a:ext cx="4120645" cy="285750"/>
        </a:xfrm>
        <a:prstGeom prst="round2Same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/>
            <a:t>Participants</a:t>
          </a:r>
        </a:p>
      </xdr:txBody>
    </xdr:sp>
    <xdr:clientData/>
  </xdr:twoCellAnchor>
  <xdr:twoCellAnchor>
    <xdr:from>
      <xdr:col>16</xdr:col>
      <xdr:colOff>581025</xdr:colOff>
      <xdr:row>3</xdr:row>
      <xdr:rowOff>23812</xdr:rowOff>
    </xdr:from>
    <xdr:to>
      <xdr:col>17</xdr:col>
      <xdr:colOff>1080</xdr:colOff>
      <xdr:row>3</xdr:row>
      <xdr:rowOff>292028</xdr:rowOff>
    </xdr:to>
    <xdr:sp macro="" textlink="">
      <xdr:nvSpPr>
        <xdr:cNvPr id="3" name="Rectangle: Top Corners Rounded 2">
          <a:extLst>
            <a:ext uri="{FF2B5EF4-FFF2-40B4-BE49-F238E27FC236}">
              <a16:creationId xmlns:a16="http://schemas.microsoft.com/office/drawing/2014/main" xmlns="" id="{1DC0CD12-6AA4-4CD1-8926-DD4E478BB389}"/>
            </a:ext>
          </a:extLst>
        </xdr:cNvPr>
        <xdr:cNvSpPr/>
      </xdr:nvSpPr>
      <xdr:spPr>
        <a:xfrm>
          <a:off x="13573125" y="566737"/>
          <a:ext cx="13431330" cy="268216"/>
        </a:xfrm>
        <a:prstGeom prst="round2SameRect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/>
            <a:t>Legal Aid Commission Commission services &amp; services delivered</a:t>
          </a:r>
        </a:p>
      </xdr:txBody>
    </xdr:sp>
    <xdr:clientData/>
  </xdr:twoCellAnchor>
  <xdr:twoCellAnchor>
    <xdr:from>
      <xdr:col>17</xdr:col>
      <xdr:colOff>2379</xdr:colOff>
      <xdr:row>3</xdr:row>
      <xdr:rowOff>11907</xdr:rowOff>
    </xdr:from>
    <xdr:to>
      <xdr:col>57</xdr:col>
      <xdr:colOff>4760</xdr:colOff>
      <xdr:row>3</xdr:row>
      <xdr:rowOff>298305</xdr:rowOff>
    </xdr:to>
    <xdr:sp macro="" textlink="">
      <xdr:nvSpPr>
        <xdr:cNvPr id="4" name="Rectangle: Top Corners Rounded 3">
          <a:extLst>
            <a:ext uri="{FF2B5EF4-FFF2-40B4-BE49-F238E27FC236}">
              <a16:creationId xmlns:a16="http://schemas.microsoft.com/office/drawing/2014/main" xmlns="" id="{A836CA60-17FA-4585-BF61-4031338EFA05}"/>
            </a:ext>
          </a:extLst>
        </xdr:cNvPr>
        <xdr:cNvSpPr/>
      </xdr:nvSpPr>
      <xdr:spPr>
        <a:xfrm>
          <a:off x="26291379" y="607220"/>
          <a:ext cx="13337381" cy="286398"/>
        </a:xfrm>
        <a:prstGeom prst="round2SameRect">
          <a:avLst/>
        </a:prstGeom>
        <a:solidFill>
          <a:srgbClr val="92D050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 b="1">
              <a:solidFill>
                <a:schemeClr val="tx1"/>
              </a:solidFill>
              <a:latin typeface="Arial Black" panose="020B0A04020102020204" pitchFamily="34" charset="0"/>
            </a:rPr>
            <a:t>Department of Women</a:t>
          </a:r>
        </a:p>
      </xdr:txBody>
    </xdr:sp>
    <xdr:clientData/>
  </xdr:twoCellAnchor>
  <xdr:twoCellAnchor>
    <xdr:from>
      <xdr:col>57</xdr:col>
      <xdr:colOff>11905</xdr:colOff>
      <xdr:row>3</xdr:row>
      <xdr:rowOff>15346</xdr:rowOff>
    </xdr:from>
    <xdr:to>
      <xdr:col>144</xdr:col>
      <xdr:colOff>571499</xdr:colOff>
      <xdr:row>3</xdr:row>
      <xdr:rowOff>301096</xdr:rowOff>
    </xdr:to>
    <xdr:sp macro="" textlink="">
      <xdr:nvSpPr>
        <xdr:cNvPr id="5" name="Rectangle: Top Corners Rounded 4">
          <a:extLst>
            <a:ext uri="{FF2B5EF4-FFF2-40B4-BE49-F238E27FC236}">
              <a16:creationId xmlns:a16="http://schemas.microsoft.com/office/drawing/2014/main" xmlns="" id="{A7498306-B681-4434-91EA-8BDAA686FF0C}"/>
            </a:ext>
          </a:extLst>
        </xdr:cNvPr>
        <xdr:cNvSpPr/>
      </xdr:nvSpPr>
      <xdr:spPr>
        <a:xfrm>
          <a:off x="45911199" y="553228"/>
          <a:ext cx="35723653" cy="285750"/>
        </a:xfrm>
        <a:prstGeom prst="round2Same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 b="1">
              <a:solidFill>
                <a:schemeClr val="bg1"/>
              </a:solidFill>
              <a:latin typeface="Arial Black" panose="020B0A04020102020204" pitchFamily="34" charset="0"/>
            </a:rPr>
            <a:t>Department</a:t>
          </a:r>
          <a:r>
            <a:rPr lang="en-US" sz="1200" b="1" baseline="0">
              <a:solidFill>
                <a:schemeClr val="bg1"/>
              </a:solidFill>
              <a:latin typeface="Arial Black" panose="020B0A04020102020204" pitchFamily="34" charset="0"/>
            </a:rPr>
            <a:t> of Social Welfare</a:t>
          </a:r>
          <a:endParaRPr lang="en-US" sz="12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145</xdr:col>
      <xdr:colOff>0</xdr:colOff>
      <xdr:row>3</xdr:row>
      <xdr:rowOff>17509</xdr:rowOff>
    </xdr:from>
    <xdr:to>
      <xdr:col>145</xdr:col>
      <xdr:colOff>11906</xdr:colOff>
      <xdr:row>3</xdr:row>
      <xdr:rowOff>303259</xdr:rowOff>
    </xdr:to>
    <xdr:sp macro="" textlink="">
      <xdr:nvSpPr>
        <xdr:cNvPr id="8" name="Rectangle: Top Corners Rounded 7">
          <a:extLst>
            <a:ext uri="{FF2B5EF4-FFF2-40B4-BE49-F238E27FC236}">
              <a16:creationId xmlns:a16="http://schemas.microsoft.com/office/drawing/2014/main" xmlns="" id="{11D35F84-6D40-4FE3-9617-E610DBBB992D}"/>
            </a:ext>
          </a:extLst>
        </xdr:cNvPr>
        <xdr:cNvSpPr/>
      </xdr:nvSpPr>
      <xdr:spPr>
        <a:xfrm>
          <a:off x="111740156" y="565197"/>
          <a:ext cx="18680906" cy="285750"/>
        </a:xfrm>
        <a:prstGeom prst="round2SameRect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 b="1">
              <a:solidFill>
                <a:schemeClr val="bg1"/>
              </a:solidFill>
            </a:rPr>
            <a:t>Births, Deaths &amp; Marriages services &amp; services delivered</a:t>
          </a:r>
        </a:p>
      </xdr:txBody>
    </xdr:sp>
    <xdr:clientData/>
  </xdr:twoCellAnchor>
  <xdr:twoCellAnchor>
    <xdr:from>
      <xdr:col>145</xdr:col>
      <xdr:colOff>11905</xdr:colOff>
      <xdr:row>3</xdr:row>
      <xdr:rowOff>15127</xdr:rowOff>
    </xdr:from>
    <xdr:to>
      <xdr:col>305</xdr:col>
      <xdr:colOff>0</xdr:colOff>
      <xdr:row>3</xdr:row>
      <xdr:rowOff>300877</xdr:rowOff>
    </xdr:to>
    <xdr:sp macro="" textlink="">
      <xdr:nvSpPr>
        <xdr:cNvPr id="10" name="Rectangle: Top Corners Rounded 9">
          <a:extLst>
            <a:ext uri="{FF2B5EF4-FFF2-40B4-BE49-F238E27FC236}">
              <a16:creationId xmlns:a16="http://schemas.microsoft.com/office/drawing/2014/main" xmlns="" id="{82EB060C-1685-45DD-B212-1010B6594654}"/>
            </a:ext>
          </a:extLst>
        </xdr:cNvPr>
        <xdr:cNvSpPr/>
      </xdr:nvSpPr>
      <xdr:spPr>
        <a:xfrm>
          <a:off x="148001830" y="558052"/>
          <a:ext cx="60957619" cy="285750"/>
        </a:xfrm>
        <a:prstGeom prst="round2SameRect">
          <a:avLst/>
        </a:prstGeom>
        <a:solidFill>
          <a:schemeClr val="accent2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 b="1">
              <a:solidFill>
                <a:schemeClr val="bg1"/>
              </a:solidFill>
              <a:latin typeface="Arial Black" panose="020B0A04020102020204" pitchFamily="34" charset="0"/>
            </a:rPr>
            <a:t>Medical Services</a:t>
          </a:r>
          <a:r>
            <a:rPr lang="en-US" sz="1200" b="1" baseline="0">
              <a:solidFill>
                <a:schemeClr val="bg1"/>
              </a:solidFill>
              <a:latin typeface="Arial Black" panose="020B0A04020102020204" pitchFamily="34" charset="0"/>
            </a:rPr>
            <a:t> Pacific </a:t>
          </a:r>
          <a:endParaRPr lang="en-US" sz="12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305</xdr:col>
      <xdr:colOff>0</xdr:colOff>
      <xdr:row>3</xdr:row>
      <xdr:rowOff>11906</xdr:rowOff>
    </xdr:from>
    <xdr:to>
      <xdr:col>305</xdr:col>
      <xdr:colOff>11906</xdr:colOff>
      <xdr:row>3</xdr:row>
      <xdr:rowOff>297656</xdr:rowOff>
    </xdr:to>
    <xdr:sp macro="" textlink="">
      <xdr:nvSpPr>
        <xdr:cNvPr id="11" name="Rectangle: Top Corners Rounded 10">
          <a:extLst>
            <a:ext uri="{FF2B5EF4-FFF2-40B4-BE49-F238E27FC236}">
              <a16:creationId xmlns:a16="http://schemas.microsoft.com/office/drawing/2014/main" xmlns="" id="{D40AD6AA-4D5C-4B73-9C3C-6E736788466B}"/>
            </a:ext>
          </a:extLst>
        </xdr:cNvPr>
        <xdr:cNvSpPr/>
      </xdr:nvSpPr>
      <xdr:spPr>
        <a:xfrm>
          <a:off x="183772968" y="559594"/>
          <a:ext cx="15990094" cy="285750"/>
        </a:xfrm>
        <a:prstGeom prst="round2Same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</a:rPr>
            <a:t>Fiji Competition &amp; Consumer Commission services</a:t>
          </a:r>
          <a:r>
            <a:rPr lang="en-US" sz="1100" b="1" baseline="0">
              <a:solidFill>
                <a:schemeClr val="bg1"/>
              </a:solidFill>
            </a:rPr>
            <a:t> &amp; services delivered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305</xdr:col>
      <xdr:colOff>7143</xdr:colOff>
      <xdr:row>3</xdr:row>
      <xdr:rowOff>9524</xdr:rowOff>
    </xdr:from>
    <xdr:to>
      <xdr:col>336</xdr:col>
      <xdr:colOff>552450</xdr:colOff>
      <xdr:row>3</xdr:row>
      <xdr:rowOff>295274</xdr:rowOff>
    </xdr:to>
    <xdr:sp macro="" textlink="">
      <xdr:nvSpPr>
        <xdr:cNvPr id="12" name="Rectangle: Top Corners Rounded 11">
          <a:extLst>
            <a:ext uri="{FF2B5EF4-FFF2-40B4-BE49-F238E27FC236}">
              <a16:creationId xmlns:a16="http://schemas.microsoft.com/office/drawing/2014/main" xmlns="" id="{F642B9B8-9C3F-4FD3-9A37-F43CCE7465EF}"/>
            </a:ext>
          </a:extLst>
        </xdr:cNvPr>
        <xdr:cNvSpPr/>
      </xdr:nvSpPr>
      <xdr:spPr>
        <a:xfrm>
          <a:off x="126851568" y="552449"/>
          <a:ext cx="12956382" cy="285750"/>
        </a:xfrm>
        <a:prstGeom prst="round2SameRect">
          <a:avLst/>
        </a:prstGeom>
        <a:solidFill>
          <a:srgbClr val="66FF6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tx1"/>
              </a:solidFill>
              <a:latin typeface="Arial Black" panose="020B0A04020102020204" pitchFamily="34" charset="0"/>
            </a:rPr>
            <a:t>Bank of</a:t>
          </a:r>
          <a:r>
            <a:rPr lang="en-US" sz="1100" b="1" baseline="0">
              <a:solidFill>
                <a:schemeClr val="tx1"/>
              </a:solidFill>
              <a:latin typeface="Arial Black" panose="020B0A04020102020204" pitchFamily="34" charset="0"/>
            </a:rPr>
            <a:t> the South Pacific</a:t>
          </a:r>
          <a:endParaRPr lang="en-US" sz="1100" b="1">
            <a:solidFill>
              <a:schemeClr val="tx1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17</xdr:col>
      <xdr:colOff>0</xdr:colOff>
      <xdr:row>0</xdr:row>
      <xdr:rowOff>83343</xdr:rowOff>
    </xdr:from>
    <xdr:to>
      <xdr:col>17</xdr:col>
      <xdr:colOff>0</xdr:colOff>
      <xdr:row>1</xdr:row>
      <xdr:rowOff>130969</xdr:rowOff>
    </xdr:to>
    <xdr:sp macro="" textlink="">
      <xdr:nvSpPr>
        <xdr:cNvPr id="13" name="Speech Bubble: Rectangle 12">
          <a:extLst>
            <a:ext uri="{FF2B5EF4-FFF2-40B4-BE49-F238E27FC236}">
              <a16:creationId xmlns:a16="http://schemas.microsoft.com/office/drawing/2014/main" xmlns="" id="{5AEDFC3B-DEFF-43BB-9CF5-43F29BF7FFF3}"/>
            </a:ext>
          </a:extLst>
        </xdr:cNvPr>
        <xdr:cNvSpPr/>
      </xdr:nvSpPr>
      <xdr:spPr>
        <a:xfrm>
          <a:off x="12989718" y="83343"/>
          <a:ext cx="1583532" cy="238126"/>
        </a:xfrm>
        <a:prstGeom prst="wedgeRectCallout">
          <a:avLst>
            <a:gd name="adj1" fmla="val -54885"/>
            <a:gd name="adj2" fmla="val 161250"/>
          </a:avLst>
        </a:prstGeom>
        <a:solidFill>
          <a:schemeClr val="bg2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</a:rPr>
            <a:t>Legal Aid Commission</a:t>
          </a:r>
        </a:p>
      </xdr:txBody>
    </xdr:sp>
    <xdr:clientData/>
  </xdr:twoCellAnchor>
  <xdr:twoCellAnchor>
    <xdr:from>
      <xdr:col>17</xdr:col>
      <xdr:colOff>142874</xdr:colOff>
      <xdr:row>0</xdr:row>
      <xdr:rowOff>59531</xdr:rowOff>
    </xdr:from>
    <xdr:to>
      <xdr:col>23</xdr:col>
      <xdr:colOff>371475</xdr:colOff>
      <xdr:row>1</xdr:row>
      <xdr:rowOff>133350</xdr:rowOff>
    </xdr:to>
    <xdr:sp macro="" textlink="">
      <xdr:nvSpPr>
        <xdr:cNvPr id="14" name="Speech Bubble: Rectangle 13">
          <a:extLst>
            <a:ext uri="{FF2B5EF4-FFF2-40B4-BE49-F238E27FC236}">
              <a16:creationId xmlns:a16="http://schemas.microsoft.com/office/drawing/2014/main" xmlns="" id="{FFDD4926-A6FB-44F0-B004-187C0EBDE812}"/>
            </a:ext>
          </a:extLst>
        </xdr:cNvPr>
        <xdr:cNvSpPr/>
      </xdr:nvSpPr>
      <xdr:spPr>
        <a:xfrm>
          <a:off x="9715499" y="59531"/>
          <a:ext cx="2057401" cy="235744"/>
        </a:xfrm>
        <a:prstGeom prst="wedgeRectCallout">
          <a:avLst>
            <a:gd name="adj1" fmla="val -54885"/>
            <a:gd name="adj2" fmla="val 16125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tx1"/>
              </a:solidFill>
              <a:latin typeface="Arial Black" panose="020B0A04020102020204" pitchFamily="34" charset="0"/>
            </a:rPr>
            <a:t>Department of Women</a:t>
          </a:r>
        </a:p>
      </xdr:txBody>
    </xdr:sp>
    <xdr:clientData/>
  </xdr:twoCellAnchor>
  <xdr:twoCellAnchor>
    <xdr:from>
      <xdr:col>57</xdr:col>
      <xdr:colOff>130967</xdr:colOff>
      <xdr:row>0</xdr:row>
      <xdr:rowOff>83343</xdr:rowOff>
    </xdr:from>
    <xdr:to>
      <xdr:col>65</xdr:col>
      <xdr:colOff>0</xdr:colOff>
      <xdr:row>1</xdr:row>
      <xdr:rowOff>154781</xdr:rowOff>
    </xdr:to>
    <xdr:sp macro="" textlink="">
      <xdr:nvSpPr>
        <xdr:cNvPr id="15" name="Speech Bubble: Rectangle 14">
          <a:extLst>
            <a:ext uri="{FF2B5EF4-FFF2-40B4-BE49-F238E27FC236}">
              <a16:creationId xmlns:a16="http://schemas.microsoft.com/office/drawing/2014/main" xmlns="" id="{92675268-41DE-4738-BC56-9982189B8870}"/>
            </a:ext>
          </a:extLst>
        </xdr:cNvPr>
        <xdr:cNvSpPr/>
      </xdr:nvSpPr>
      <xdr:spPr>
        <a:xfrm>
          <a:off x="23543417" y="83343"/>
          <a:ext cx="2602708" cy="233363"/>
        </a:xfrm>
        <a:prstGeom prst="wedgeRectCallout">
          <a:avLst>
            <a:gd name="adj1" fmla="val -52734"/>
            <a:gd name="adj2" fmla="val 147614"/>
          </a:avLst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  <a:latin typeface="Arial Black" panose="020B0A04020102020204" pitchFamily="34" charset="0"/>
            </a:rPr>
            <a:t>Department</a:t>
          </a:r>
          <a:r>
            <a:rPr lang="en-US" sz="1100" b="1" baseline="0">
              <a:solidFill>
                <a:schemeClr val="bg1"/>
              </a:solidFill>
              <a:latin typeface="Arial Black" panose="020B0A04020102020204" pitchFamily="34" charset="0"/>
            </a:rPr>
            <a:t> of Social Welfare</a:t>
          </a:r>
          <a:endParaRPr lang="en-US" sz="11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145</xdr:col>
      <xdr:colOff>0</xdr:colOff>
      <xdr:row>0</xdr:row>
      <xdr:rowOff>71437</xdr:rowOff>
    </xdr:from>
    <xdr:to>
      <xdr:col>145</xdr:col>
      <xdr:colOff>0</xdr:colOff>
      <xdr:row>2</xdr:row>
      <xdr:rowOff>47625</xdr:rowOff>
    </xdr:to>
    <xdr:sp macro="" textlink="">
      <xdr:nvSpPr>
        <xdr:cNvPr id="16" name="Speech Bubble: Rectangle 15">
          <a:extLst>
            <a:ext uri="{FF2B5EF4-FFF2-40B4-BE49-F238E27FC236}">
              <a16:creationId xmlns:a16="http://schemas.microsoft.com/office/drawing/2014/main" xmlns="" id="{1D34A5D4-90A7-40FE-99E1-1989D1805C07}"/>
            </a:ext>
          </a:extLst>
        </xdr:cNvPr>
        <xdr:cNvSpPr/>
      </xdr:nvSpPr>
      <xdr:spPr>
        <a:xfrm>
          <a:off x="77619224" y="71437"/>
          <a:ext cx="2988469" cy="300038"/>
        </a:xfrm>
        <a:prstGeom prst="wedgeRectCallout">
          <a:avLst>
            <a:gd name="adj1" fmla="val -51299"/>
            <a:gd name="adj2" fmla="val 91250"/>
          </a:avLst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</a:rPr>
            <a:t>Human Rights Anti-Discrimination</a:t>
          </a:r>
          <a:r>
            <a:rPr lang="en-US" sz="1100" b="1" baseline="0">
              <a:solidFill>
                <a:schemeClr val="bg1"/>
              </a:solidFill>
            </a:rPr>
            <a:t> Commission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145</xdr:col>
      <xdr:colOff>0</xdr:colOff>
      <xdr:row>0</xdr:row>
      <xdr:rowOff>59531</xdr:rowOff>
    </xdr:from>
    <xdr:to>
      <xdr:col>145</xdr:col>
      <xdr:colOff>0</xdr:colOff>
      <xdr:row>2</xdr:row>
      <xdr:rowOff>0</xdr:rowOff>
    </xdr:to>
    <xdr:sp macro="" textlink="">
      <xdr:nvSpPr>
        <xdr:cNvPr id="18" name="Speech Bubble: Rectangle 17">
          <a:extLst>
            <a:ext uri="{FF2B5EF4-FFF2-40B4-BE49-F238E27FC236}">
              <a16:creationId xmlns:a16="http://schemas.microsoft.com/office/drawing/2014/main" xmlns="" id="{EE70929C-B511-4674-8C95-7D2428E6EF92}"/>
            </a:ext>
          </a:extLst>
        </xdr:cNvPr>
        <xdr:cNvSpPr/>
      </xdr:nvSpPr>
      <xdr:spPr>
        <a:xfrm>
          <a:off x="82522218" y="59531"/>
          <a:ext cx="2071688" cy="273844"/>
        </a:xfrm>
        <a:prstGeom prst="wedgeRectCallout">
          <a:avLst>
            <a:gd name="adj1" fmla="val -52011"/>
            <a:gd name="adj2" fmla="val 129250"/>
          </a:avLst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</a:rPr>
            <a:t>Local Government Officials</a:t>
          </a:r>
        </a:p>
      </xdr:txBody>
    </xdr:sp>
    <xdr:clientData/>
  </xdr:twoCellAnchor>
  <xdr:twoCellAnchor>
    <xdr:from>
      <xdr:col>145</xdr:col>
      <xdr:colOff>0</xdr:colOff>
      <xdr:row>0</xdr:row>
      <xdr:rowOff>71438</xdr:rowOff>
    </xdr:from>
    <xdr:to>
      <xdr:col>145</xdr:col>
      <xdr:colOff>0</xdr:colOff>
      <xdr:row>1</xdr:row>
      <xdr:rowOff>130968</xdr:rowOff>
    </xdr:to>
    <xdr:sp macro="" textlink="">
      <xdr:nvSpPr>
        <xdr:cNvPr id="19" name="Speech Bubble: Rectangle 18">
          <a:extLst>
            <a:ext uri="{FF2B5EF4-FFF2-40B4-BE49-F238E27FC236}">
              <a16:creationId xmlns:a16="http://schemas.microsoft.com/office/drawing/2014/main" xmlns="" id="{64F4AF7C-7752-47E3-89EE-E324D2D5D5A2}"/>
            </a:ext>
          </a:extLst>
        </xdr:cNvPr>
        <xdr:cNvSpPr/>
      </xdr:nvSpPr>
      <xdr:spPr>
        <a:xfrm>
          <a:off x="111847312" y="71438"/>
          <a:ext cx="1916906" cy="226218"/>
        </a:xfrm>
        <a:prstGeom prst="wedgeRectCallout">
          <a:avLst>
            <a:gd name="adj1" fmla="val -53643"/>
            <a:gd name="adj2" fmla="val 151726"/>
          </a:avLst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</a:rPr>
            <a:t>Births,</a:t>
          </a:r>
          <a:r>
            <a:rPr lang="en-US" sz="1100" b="1" baseline="0">
              <a:solidFill>
                <a:schemeClr val="bg1"/>
              </a:solidFill>
            </a:rPr>
            <a:t> Deaths &amp; Marriages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145</xdr:col>
      <xdr:colOff>153193</xdr:colOff>
      <xdr:row>0</xdr:row>
      <xdr:rowOff>10583</xdr:rowOff>
    </xdr:from>
    <xdr:to>
      <xdr:col>152</xdr:col>
      <xdr:colOff>101600</xdr:colOff>
      <xdr:row>1</xdr:row>
      <xdr:rowOff>110067</xdr:rowOff>
    </xdr:to>
    <xdr:sp macro="" textlink="">
      <xdr:nvSpPr>
        <xdr:cNvPr id="20" name="Speech Bubble: Rectangle 19">
          <a:extLst>
            <a:ext uri="{FF2B5EF4-FFF2-40B4-BE49-F238E27FC236}">
              <a16:creationId xmlns:a16="http://schemas.microsoft.com/office/drawing/2014/main" xmlns="" id="{0659240C-FB0C-4E22-9619-EEC65521B35A}"/>
            </a:ext>
          </a:extLst>
        </xdr:cNvPr>
        <xdr:cNvSpPr/>
      </xdr:nvSpPr>
      <xdr:spPr>
        <a:xfrm>
          <a:off x="55101860" y="10583"/>
          <a:ext cx="2217473" cy="277284"/>
        </a:xfrm>
        <a:prstGeom prst="wedgeRectCallout">
          <a:avLst>
            <a:gd name="adj1" fmla="val -54885"/>
            <a:gd name="adj2" fmla="val 161250"/>
          </a:avLst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  <a:latin typeface="Arial Black" panose="020B0A04020102020204" pitchFamily="34" charset="0"/>
            </a:rPr>
            <a:t>Medical</a:t>
          </a:r>
          <a:r>
            <a:rPr lang="en-US" sz="1100" b="1" baseline="0">
              <a:solidFill>
                <a:schemeClr val="bg1"/>
              </a:solidFill>
              <a:latin typeface="Arial Black" panose="020B0A04020102020204" pitchFamily="34" charset="0"/>
            </a:rPr>
            <a:t> Services Pacific</a:t>
          </a:r>
          <a:endParaRPr lang="en-US" sz="11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305</xdr:col>
      <xdr:colOff>0</xdr:colOff>
      <xdr:row>0</xdr:row>
      <xdr:rowOff>95251</xdr:rowOff>
    </xdr:from>
    <xdr:to>
      <xdr:col>305</xdr:col>
      <xdr:colOff>0</xdr:colOff>
      <xdr:row>2</xdr:row>
      <xdr:rowOff>11907</xdr:rowOff>
    </xdr:to>
    <xdr:sp macro="" textlink="">
      <xdr:nvSpPr>
        <xdr:cNvPr id="21" name="Speech Bubble: Rectangle 20">
          <a:extLst>
            <a:ext uri="{FF2B5EF4-FFF2-40B4-BE49-F238E27FC236}">
              <a16:creationId xmlns:a16="http://schemas.microsoft.com/office/drawing/2014/main" xmlns="" id="{840DDC16-78B6-4755-93D8-E0C8C037BA26}"/>
            </a:ext>
          </a:extLst>
        </xdr:cNvPr>
        <xdr:cNvSpPr/>
      </xdr:nvSpPr>
      <xdr:spPr>
        <a:xfrm>
          <a:off x="183915844" y="95251"/>
          <a:ext cx="2869406" cy="250031"/>
        </a:xfrm>
        <a:prstGeom prst="wedgeRectCallout">
          <a:avLst>
            <a:gd name="adj1" fmla="val -53640"/>
            <a:gd name="adj2" fmla="val 129250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</a:rPr>
            <a:t>Fiji</a:t>
          </a:r>
          <a:r>
            <a:rPr lang="en-US" sz="1100" b="1" baseline="0">
              <a:solidFill>
                <a:schemeClr val="bg1"/>
              </a:solidFill>
            </a:rPr>
            <a:t> Competition &amp; Consumer Commission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305</xdr:col>
      <xdr:colOff>119062</xdr:colOff>
      <xdr:row>0</xdr:row>
      <xdr:rowOff>83344</xdr:rowOff>
    </xdr:from>
    <xdr:to>
      <xdr:col>312</xdr:col>
      <xdr:colOff>38099</xdr:colOff>
      <xdr:row>2</xdr:row>
      <xdr:rowOff>14288</xdr:rowOff>
    </xdr:to>
    <xdr:sp macro="" textlink="">
      <xdr:nvSpPr>
        <xdr:cNvPr id="22" name="Speech Bubble: Rectangle 21">
          <a:extLst>
            <a:ext uri="{FF2B5EF4-FFF2-40B4-BE49-F238E27FC236}">
              <a16:creationId xmlns:a16="http://schemas.microsoft.com/office/drawing/2014/main" xmlns="" id="{1C562F89-9AF5-4F20-A3F0-A0876B79EE7B}"/>
            </a:ext>
          </a:extLst>
        </xdr:cNvPr>
        <xdr:cNvSpPr/>
      </xdr:nvSpPr>
      <xdr:spPr>
        <a:xfrm>
          <a:off x="109418437" y="83344"/>
          <a:ext cx="2243137" cy="254794"/>
        </a:xfrm>
        <a:prstGeom prst="wedgeRectCallout">
          <a:avLst>
            <a:gd name="adj1" fmla="val -53640"/>
            <a:gd name="adj2" fmla="val 129250"/>
          </a:avLst>
        </a:prstGeom>
        <a:solidFill>
          <a:srgbClr val="66FF6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 Black" panose="020B0A04020102020204" pitchFamily="34" charset="0"/>
            </a:rPr>
            <a:t>Bank</a:t>
          </a:r>
          <a:r>
            <a:rPr lang="en-US" sz="11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of the South Pacific</a:t>
          </a:r>
          <a:endParaRPr lang="en-US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337</xdr:col>
      <xdr:colOff>0</xdr:colOff>
      <xdr:row>3</xdr:row>
      <xdr:rowOff>11906</xdr:rowOff>
    </xdr:from>
    <xdr:to>
      <xdr:col>337</xdr:col>
      <xdr:colOff>11906</xdr:colOff>
      <xdr:row>3</xdr:row>
      <xdr:rowOff>297656</xdr:rowOff>
    </xdr:to>
    <xdr:sp macro="" textlink="">
      <xdr:nvSpPr>
        <xdr:cNvPr id="23" name="Rectangle: Top Corners Rounded 10">
          <a:extLst>
            <a:ext uri="{FF2B5EF4-FFF2-40B4-BE49-F238E27FC236}">
              <a16:creationId xmlns:a16="http://schemas.microsoft.com/office/drawing/2014/main" xmlns="" id="{D40AD6AA-4D5C-4B73-9C3C-6E736788466B}"/>
            </a:ext>
          </a:extLst>
        </xdr:cNvPr>
        <xdr:cNvSpPr/>
      </xdr:nvSpPr>
      <xdr:spPr>
        <a:xfrm>
          <a:off x="109299375" y="554831"/>
          <a:ext cx="11906" cy="285750"/>
        </a:xfrm>
        <a:prstGeom prst="round2Same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</a:rPr>
            <a:t>Fiji Competition &amp; Consumer Commission services</a:t>
          </a:r>
          <a:r>
            <a:rPr lang="en-US" sz="1100" b="1" baseline="0">
              <a:solidFill>
                <a:schemeClr val="bg1"/>
              </a:solidFill>
            </a:rPr>
            <a:t> &amp; services delivered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337</xdr:col>
      <xdr:colOff>7143</xdr:colOff>
      <xdr:row>3</xdr:row>
      <xdr:rowOff>9524</xdr:rowOff>
    </xdr:from>
    <xdr:to>
      <xdr:col>368</xdr:col>
      <xdr:colOff>552450</xdr:colOff>
      <xdr:row>3</xdr:row>
      <xdr:rowOff>295274</xdr:rowOff>
    </xdr:to>
    <xdr:sp macro="" textlink="">
      <xdr:nvSpPr>
        <xdr:cNvPr id="24" name="Rectangle: Top Corners Rounded 11">
          <a:extLst>
            <a:ext uri="{FF2B5EF4-FFF2-40B4-BE49-F238E27FC236}">
              <a16:creationId xmlns:a16="http://schemas.microsoft.com/office/drawing/2014/main" xmlns="" id="{F642B9B8-9C3F-4FD3-9A37-F43CCE7465EF}"/>
            </a:ext>
          </a:extLst>
        </xdr:cNvPr>
        <xdr:cNvSpPr/>
      </xdr:nvSpPr>
      <xdr:spPr>
        <a:xfrm>
          <a:off x="120927018" y="552449"/>
          <a:ext cx="11584782" cy="285750"/>
        </a:xfrm>
        <a:prstGeom prst="round2Same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tx1"/>
              </a:solidFill>
              <a:latin typeface="Arial Black" panose="020B0A04020102020204" pitchFamily="34" charset="0"/>
            </a:rPr>
            <a:t>Ministry of Agriculture</a:t>
          </a:r>
        </a:p>
      </xdr:txBody>
    </xdr:sp>
    <xdr:clientData/>
  </xdr:twoCellAnchor>
  <xdr:twoCellAnchor>
    <xdr:from>
      <xdr:col>337</xdr:col>
      <xdr:colOff>119063</xdr:colOff>
      <xdr:row>0</xdr:row>
      <xdr:rowOff>83344</xdr:rowOff>
    </xdr:from>
    <xdr:to>
      <xdr:col>343</xdr:col>
      <xdr:colOff>95251</xdr:colOff>
      <xdr:row>2</xdr:row>
      <xdr:rowOff>14288</xdr:rowOff>
    </xdr:to>
    <xdr:sp macro="" textlink="">
      <xdr:nvSpPr>
        <xdr:cNvPr id="25" name="Speech Bubble: Rectangle 21">
          <a:extLst>
            <a:ext uri="{FF2B5EF4-FFF2-40B4-BE49-F238E27FC236}">
              <a16:creationId xmlns:a16="http://schemas.microsoft.com/office/drawing/2014/main" xmlns="" id="{1C562F89-9AF5-4F20-A3F0-A0876B79EE7B}"/>
            </a:ext>
          </a:extLst>
        </xdr:cNvPr>
        <xdr:cNvSpPr/>
      </xdr:nvSpPr>
      <xdr:spPr>
        <a:xfrm>
          <a:off x="121038938" y="83344"/>
          <a:ext cx="1919288" cy="254794"/>
        </a:xfrm>
        <a:prstGeom prst="wedgeRectCallout">
          <a:avLst>
            <a:gd name="adj1" fmla="val -53640"/>
            <a:gd name="adj2" fmla="val 129250"/>
          </a:avLst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 Black" panose="020B0A04020102020204" pitchFamily="34" charset="0"/>
            </a:rPr>
            <a:t>Ministry of Agriculture</a:t>
          </a:r>
        </a:p>
      </xdr:txBody>
    </xdr:sp>
    <xdr:clientData/>
  </xdr:twoCellAnchor>
  <xdr:twoCellAnchor>
    <xdr:from>
      <xdr:col>369</xdr:col>
      <xdr:colOff>130967</xdr:colOff>
      <xdr:row>0</xdr:row>
      <xdr:rowOff>83343</xdr:rowOff>
    </xdr:from>
    <xdr:to>
      <xdr:col>377</xdr:col>
      <xdr:colOff>0</xdr:colOff>
      <xdr:row>1</xdr:row>
      <xdr:rowOff>154781</xdr:rowOff>
    </xdr:to>
    <xdr:sp macro="" textlink="">
      <xdr:nvSpPr>
        <xdr:cNvPr id="26" name="Speech Bubble: Rectangle 14">
          <a:extLst>
            <a:ext uri="{FF2B5EF4-FFF2-40B4-BE49-F238E27FC236}">
              <a16:creationId xmlns:a16="http://schemas.microsoft.com/office/drawing/2014/main" xmlns="" id="{92675268-41DE-4738-BC56-9982189B8870}"/>
            </a:ext>
          </a:extLst>
        </xdr:cNvPr>
        <xdr:cNvSpPr/>
      </xdr:nvSpPr>
      <xdr:spPr>
        <a:xfrm>
          <a:off x="23543417" y="83343"/>
          <a:ext cx="2602708" cy="233363"/>
        </a:xfrm>
        <a:prstGeom prst="wedgeRectCallout">
          <a:avLst>
            <a:gd name="adj1" fmla="val -52734"/>
            <a:gd name="adj2" fmla="val 147614"/>
          </a:avLst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tx1"/>
              </a:solidFill>
              <a:latin typeface="Arial Black" panose="020B0A04020102020204" pitchFamily="34" charset="0"/>
            </a:rPr>
            <a:t>Ministry of Health</a:t>
          </a:r>
        </a:p>
      </xdr:txBody>
    </xdr:sp>
    <xdr:clientData/>
  </xdr:twoCellAnchor>
  <xdr:twoCellAnchor>
    <xdr:from>
      <xdr:col>369</xdr:col>
      <xdr:colOff>7142</xdr:colOff>
      <xdr:row>3</xdr:row>
      <xdr:rowOff>9524</xdr:rowOff>
    </xdr:from>
    <xdr:to>
      <xdr:col>495</xdr:col>
      <xdr:colOff>550333</xdr:colOff>
      <xdr:row>3</xdr:row>
      <xdr:rowOff>295274</xdr:rowOff>
    </xdr:to>
    <xdr:sp macro="" textlink="">
      <xdr:nvSpPr>
        <xdr:cNvPr id="27" name="Rectangle: Top Corners Rounded 11">
          <a:extLst>
            <a:ext uri="{FF2B5EF4-FFF2-40B4-BE49-F238E27FC236}">
              <a16:creationId xmlns:a16="http://schemas.microsoft.com/office/drawing/2014/main" xmlns="" id="{F642B9B8-9C3F-4FD3-9A37-F43CCE7465EF}"/>
            </a:ext>
          </a:extLst>
        </xdr:cNvPr>
        <xdr:cNvSpPr/>
      </xdr:nvSpPr>
      <xdr:spPr>
        <a:xfrm>
          <a:off x="133166642" y="549274"/>
          <a:ext cx="43236358" cy="285750"/>
        </a:xfrm>
        <a:prstGeom prst="round2Same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tx1"/>
              </a:solidFill>
              <a:latin typeface="Arial Black" panose="020B0A04020102020204" pitchFamily="34" charset="0"/>
            </a:rPr>
            <a:t>Ministry of Health</a:t>
          </a:r>
        </a:p>
      </xdr:txBody>
    </xdr:sp>
    <xdr:clientData/>
  </xdr:twoCellAnchor>
  <xdr:twoCellAnchor>
    <xdr:from>
      <xdr:col>496</xdr:col>
      <xdr:colOff>0</xdr:colOff>
      <xdr:row>3</xdr:row>
      <xdr:rowOff>11906</xdr:rowOff>
    </xdr:from>
    <xdr:to>
      <xdr:col>496</xdr:col>
      <xdr:colOff>11906</xdr:colOff>
      <xdr:row>3</xdr:row>
      <xdr:rowOff>297656</xdr:rowOff>
    </xdr:to>
    <xdr:sp macro="" textlink="">
      <xdr:nvSpPr>
        <xdr:cNvPr id="29" name="Rectangle: Top Corners Rounded 10">
          <a:extLst>
            <a:ext uri="{FF2B5EF4-FFF2-40B4-BE49-F238E27FC236}">
              <a16:creationId xmlns:a16="http://schemas.microsoft.com/office/drawing/2014/main" xmlns="" id="{D40AD6AA-4D5C-4B73-9C3C-6E736788466B}"/>
            </a:ext>
          </a:extLst>
        </xdr:cNvPr>
        <xdr:cNvSpPr/>
      </xdr:nvSpPr>
      <xdr:spPr>
        <a:xfrm>
          <a:off x="120919875" y="554831"/>
          <a:ext cx="11906" cy="285750"/>
        </a:xfrm>
        <a:prstGeom prst="round2Same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</a:rPr>
            <a:t>Fiji Competition &amp; Consumer Commission services</a:t>
          </a:r>
          <a:r>
            <a:rPr lang="en-US" sz="1100" b="1" baseline="0">
              <a:solidFill>
                <a:schemeClr val="bg1"/>
              </a:solidFill>
            </a:rPr>
            <a:t> &amp; services delivered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496</xdr:col>
      <xdr:colOff>7142</xdr:colOff>
      <xdr:row>3</xdr:row>
      <xdr:rowOff>9524</xdr:rowOff>
    </xdr:from>
    <xdr:to>
      <xdr:col>543</xdr:col>
      <xdr:colOff>561974</xdr:colOff>
      <xdr:row>3</xdr:row>
      <xdr:rowOff>295274</xdr:rowOff>
    </xdr:to>
    <xdr:sp macro="" textlink="">
      <xdr:nvSpPr>
        <xdr:cNvPr id="30" name="Rectangle: Top Corners Rounded 11">
          <a:extLst>
            <a:ext uri="{FF2B5EF4-FFF2-40B4-BE49-F238E27FC236}">
              <a16:creationId xmlns:a16="http://schemas.microsoft.com/office/drawing/2014/main" xmlns="" id="{F642B9B8-9C3F-4FD3-9A37-F43CCE7465EF}"/>
            </a:ext>
          </a:extLst>
        </xdr:cNvPr>
        <xdr:cNvSpPr/>
      </xdr:nvSpPr>
      <xdr:spPr>
        <a:xfrm>
          <a:off x="166923242" y="552449"/>
          <a:ext cx="17404557" cy="285750"/>
        </a:xfrm>
        <a:prstGeom prst="round2SameRect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tx1"/>
              </a:solidFill>
              <a:latin typeface="Arial Black" panose="020B0A04020102020204" pitchFamily="34" charset="0"/>
            </a:rPr>
            <a:t>Fiji Disability People's Federation (FDPF)</a:t>
          </a:r>
        </a:p>
      </xdr:txBody>
    </xdr:sp>
    <xdr:clientData/>
  </xdr:twoCellAnchor>
  <xdr:twoCellAnchor>
    <xdr:from>
      <xdr:col>496</xdr:col>
      <xdr:colOff>119063</xdr:colOff>
      <xdr:row>0</xdr:row>
      <xdr:rowOff>83344</xdr:rowOff>
    </xdr:from>
    <xdr:to>
      <xdr:col>504</xdr:col>
      <xdr:colOff>76200</xdr:colOff>
      <xdr:row>2</xdr:row>
      <xdr:rowOff>14288</xdr:rowOff>
    </xdr:to>
    <xdr:sp macro="" textlink="">
      <xdr:nvSpPr>
        <xdr:cNvPr id="31" name="Speech Bubble: Rectangle 21">
          <a:extLst>
            <a:ext uri="{FF2B5EF4-FFF2-40B4-BE49-F238E27FC236}">
              <a16:creationId xmlns:a16="http://schemas.microsoft.com/office/drawing/2014/main" xmlns="" id="{1C562F89-9AF5-4F20-A3F0-A0876B79EE7B}"/>
            </a:ext>
          </a:extLst>
        </xdr:cNvPr>
        <xdr:cNvSpPr/>
      </xdr:nvSpPr>
      <xdr:spPr>
        <a:xfrm>
          <a:off x="167035163" y="83344"/>
          <a:ext cx="2862262" cy="254794"/>
        </a:xfrm>
        <a:prstGeom prst="wedgeRectCallout">
          <a:avLst>
            <a:gd name="adj1" fmla="val -53640"/>
            <a:gd name="adj2" fmla="val 129250"/>
          </a:avLst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 Black" panose="020B0A04020102020204" pitchFamily="34" charset="0"/>
            </a:rPr>
            <a:t>Fiji</a:t>
          </a:r>
          <a:r>
            <a:rPr lang="en-US" sz="11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Disability People's Federation</a:t>
          </a:r>
          <a:endParaRPr lang="en-US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544</xdr:col>
      <xdr:colOff>0</xdr:colOff>
      <xdr:row>3</xdr:row>
      <xdr:rowOff>11906</xdr:rowOff>
    </xdr:from>
    <xdr:to>
      <xdr:col>544</xdr:col>
      <xdr:colOff>11906</xdr:colOff>
      <xdr:row>3</xdr:row>
      <xdr:rowOff>297656</xdr:rowOff>
    </xdr:to>
    <xdr:sp macro="" textlink="">
      <xdr:nvSpPr>
        <xdr:cNvPr id="32" name="Rectangle: Top Corners Rounded 10">
          <a:extLst>
            <a:ext uri="{FF2B5EF4-FFF2-40B4-BE49-F238E27FC236}">
              <a16:creationId xmlns:a16="http://schemas.microsoft.com/office/drawing/2014/main" xmlns="" id="{D40AD6AA-4D5C-4B73-9C3C-6E736788466B}"/>
            </a:ext>
          </a:extLst>
        </xdr:cNvPr>
        <xdr:cNvSpPr/>
      </xdr:nvSpPr>
      <xdr:spPr>
        <a:xfrm>
          <a:off x="166916100" y="554831"/>
          <a:ext cx="11906" cy="285750"/>
        </a:xfrm>
        <a:prstGeom prst="round2Same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</a:rPr>
            <a:t>Fiji Competition &amp; Consumer Commission services</a:t>
          </a:r>
          <a:r>
            <a:rPr lang="en-US" sz="1100" b="1" baseline="0">
              <a:solidFill>
                <a:schemeClr val="bg1"/>
              </a:solidFill>
            </a:rPr>
            <a:t> &amp; services delivered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544</xdr:col>
      <xdr:colOff>7142</xdr:colOff>
      <xdr:row>3</xdr:row>
      <xdr:rowOff>9524</xdr:rowOff>
    </xdr:from>
    <xdr:to>
      <xdr:col>607</xdr:col>
      <xdr:colOff>561975</xdr:colOff>
      <xdr:row>3</xdr:row>
      <xdr:rowOff>295274</xdr:rowOff>
    </xdr:to>
    <xdr:sp macro="" textlink="">
      <xdr:nvSpPr>
        <xdr:cNvPr id="33" name="Rectangle: Top Corners Rounded 11">
          <a:extLst>
            <a:ext uri="{FF2B5EF4-FFF2-40B4-BE49-F238E27FC236}">
              <a16:creationId xmlns:a16="http://schemas.microsoft.com/office/drawing/2014/main" xmlns="" id="{F642B9B8-9C3F-4FD3-9A37-F43CCE7465EF}"/>
            </a:ext>
          </a:extLst>
        </xdr:cNvPr>
        <xdr:cNvSpPr/>
      </xdr:nvSpPr>
      <xdr:spPr>
        <a:xfrm>
          <a:off x="184353992" y="552449"/>
          <a:ext cx="23214808" cy="285750"/>
        </a:xfrm>
        <a:prstGeom prst="round2Same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tx1"/>
              </a:solidFill>
              <a:latin typeface="Arial Black" panose="020B0A04020102020204" pitchFamily="34" charset="0"/>
            </a:rPr>
            <a:t>Empower Pacific</a:t>
          </a:r>
        </a:p>
      </xdr:txBody>
    </xdr:sp>
    <xdr:clientData/>
  </xdr:twoCellAnchor>
  <xdr:twoCellAnchor>
    <xdr:from>
      <xdr:col>544</xdr:col>
      <xdr:colOff>119063</xdr:colOff>
      <xdr:row>0</xdr:row>
      <xdr:rowOff>83344</xdr:rowOff>
    </xdr:from>
    <xdr:to>
      <xdr:col>549</xdr:col>
      <xdr:colOff>276225</xdr:colOff>
      <xdr:row>2</xdr:row>
      <xdr:rowOff>14288</xdr:rowOff>
    </xdr:to>
    <xdr:sp macro="" textlink="">
      <xdr:nvSpPr>
        <xdr:cNvPr id="34" name="Speech Bubble: Rectangle 21">
          <a:extLst>
            <a:ext uri="{FF2B5EF4-FFF2-40B4-BE49-F238E27FC236}">
              <a16:creationId xmlns:a16="http://schemas.microsoft.com/office/drawing/2014/main" xmlns="" id="{1C562F89-9AF5-4F20-A3F0-A0876B79EE7B}"/>
            </a:ext>
          </a:extLst>
        </xdr:cNvPr>
        <xdr:cNvSpPr/>
      </xdr:nvSpPr>
      <xdr:spPr>
        <a:xfrm>
          <a:off x="184465913" y="83344"/>
          <a:ext cx="1776412" cy="254794"/>
        </a:xfrm>
        <a:prstGeom prst="wedgeRectCallout">
          <a:avLst>
            <a:gd name="adj1" fmla="val -53640"/>
            <a:gd name="adj2" fmla="val 129250"/>
          </a:avLst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 Black" panose="020B0A04020102020204" pitchFamily="34" charset="0"/>
            </a:rPr>
            <a:t>Empower Pacific</a:t>
          </a:r>
        </a:p>
      </xdr:txBody>
    </xdr:sp>
    <xdr:clientData/>
  </xdr:twoCellAnchor>
  <xdr:twoCellAnchor>
    <xdr:from>
      <xdr:col>608</xdr:col>
      <xdr:colOff>0</xdr:colOff>
      <xdr:row>3</xdr:row>
      <xdr:rowOff>11906</xdr:rowOff>
    </xdr:from>
    <xdr:to>
      <xdr:col>608</xdr:col>
      <xdr:colOff>11906</xdr:colOff>
      <xdr:row>3</xdr:row>
      <xdr:rowOff>297656</xdr:rowOff>
    </xdr:to>
    <xdr:sp macro="" textlink="">
      <xdr:nvSpPr>
        <xdr:cNvPr id="35" name="Rectangle: Top Corners Rounded 10">
          <a:extLst>
            <a:ext uri="{FF2B5EF4-FFF2-40B4-BE49-F238E27FC236}">
              <a16:creationId xmlns:a16="http://schemas.microsoft.com/office/drawing/2014/main" xmlns="" id="{D40AD6AA-4D5C-4B73-9C3C-6E736788466B}"/>
            </a:ext>
          </a:extLst>
        </xdr:cNvPr>
        <xdr:cNvSpPr/>
      </xdr:nvSpPr>
      <xdr:spPr>
        <a:xfrm>
          <a:off x="184346850" y="554831"/>
          <a:ext cx="11906" cy="285750"/>
        </a:xfrm>
        <a:prstGeom prst="round2Same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</a:rPr>
            <a:t>Fiji Competition &amp; Consumer Commission services</a:t>
          </a:r>
          <a:r>
            <a:rPr lang="en-US" sz="1100" b="1" baseline="0">
              <a:solidFill>
                <a:schemeClr val="bg1"/>
              </a:solidFill>
            </a:rPr>
            <a:t> &amp; services delivered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608</xdr:col>
      <xdr:colOff>7142</xdr:colOff>
      <xdr:row>3</xdr:row>
      <xdr:rowOff>9524</xdr:rowOff>
    </xdr:from>
    <xdr:to>
      <xdr:col>671</xdr:col>
      <xdr:colOff>561975</xdr:colOff>
      <xdr:row>3</xdr:row>
      <xdr:rowOff>295274</xdr:rowOff>
    </xdr:to>
    <xdr:sp macro="" textlink="">
      <xdr:nvSpPr>
        <xdr:cNvPr id="36" name="Rectangle: Top Corners Rounded 11">
          <a:extLst>
            <a:ext uri="{FF2B5EF4-FFF2-40B4-BE49-F238E27FC236}">
              <a16:creationId xmlns:a16="http://schemas.microsoft.com/office/drawing/2014/main" xmlns="" id="{F642B9B8-9C3F-4FD3-9A37-F43CCE7465EF}"/>
            </a:ext>
          </a:extLst>
        </xdr:cNvPr>
        <xdr:cNvSpPr/>
      </xdr:nvSpPr>
      <xdr:spPr>
        <a:xfrm>
          <a:off x="184353992" y="552449"/>
          <a:ext cx="23214808" cy="285750"/>
        </a:xfrm>
        <a:prstGeom prst="round2SameRect">
          <a:avLst/>
        </a:prstGeom>
        <a:solidFill>
          <a:schemeClr val="tx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  <a:latin typeface="Arial Black" panose="020B0A04020102020204" pitchFamily="34" charset="0"/>
            </a:rPr>
            <a:t>Consumer</a:t>
          </a:r>
          <a:r>
            <a:rPr lang="en-US" sz="1100" b="1" baseline="0">
              <a:solidFill>
                <a:schemeClr val="bg1"/>
              </a:solidFill>
              <a:latin typeface="Arial Black" panose="020B0A04020102020204" pitchFamily="34" charset="0"/>
            </a:rPr>
            <a:t> Council of Fiji</a:t>
          </a:r>
          <a:endParaRPr lang="en-US" sz="11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608</xdr:col>
      <xdr:colOff>100012</xdr:colOff>
      <xdr:row>0</xdr:row>
      <xdr:rowOff>73819</xdr:rowOff>
    </xdr:from>
    <xdr:to>
      <xdr:col>616</xdr:col>
      <xdr:colOff>295274</xdr:colOff>
      <xdr:row>2</xdr:row>
      <xdr:rowOff>4763</xdr:rowOff>
    </xdr:to>
    <xdr:sp macro="" textlink="">
      <xdr:nvSpPr>
        <xdr:cNvPr id="37" name="Speech Bubble: Rectangle 21">
          <a:extLst>
            <a:ext uri="{FF2B5EF4-FFF2-40B4-BE49-F238E27FC236}">
              <a16:creationId xmlns:a16="http://schemas.microsoft.com/office/drawing/2014/main" xmlns="" id="{1C562F89-9AF5-4F20-A3F0-A0876B79EE7B}"/>
            </a:ext>
          </a:extLst>
        </xdr:cNvPr>
        <xdr:cNvSpPr/>
      </xdr:nvSpPr>
      <xdr:spPr>
        <a:xfrm>
          <a:off x="207687862" y="73819"/>
          <a:ext cx="3100387" cy="254794"/>
        </a:xfrm>
        <a:prstGeom prst="wedgeRectCallout">
          <a:avLst>
            <a:gd name="adj1" fmla="val -53640"/>
            <a:gd name="adj2" fmla="val 129250"/>
          </a:avLst>
        </a:prstGeom>
        <a:solidFill>
          <a:schemeClr val="tx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  <a:latin typeface="Arial Black" panose="020B0A04020102020204" pitchFamily="34" charset="0"/>
            </a:rPr>
            <a:t>Consumer Council</a:t>
          </a:r>
          <a:r>
            <a:rPr lang="en-US" sz="1100" b="1" baseline="0">
              <a:solidFill>
                <a:schemeClr val="bg1"/>
              </a:solidFill>
              <a:latin typeface="Arial Black" panose="020B0A04020102020204" pitchFamily="34" charset="0"/>
            </a:rPr>
            <a:t> of Fiji</a:t>
          </a:r>
          <a:endParaRPr lang="en-US" sz="11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672</xdr:col>
      <xdr:colOff>0</xdr:colOff>
      <xdr:row>3</xdr:row>
      <xdr:rowOff>11906</xdr:rowOff>
    </xdr:from>
    <xdr:to>
      <xdr:col>672</xdr:col>
      <xdr:colOff>11906</xdr:colOff>
      <xdr:row>3</xdr:row>
      <xdr:rowOff>297656</xdr:rowOff>
    </xdr:to>
    <xdr:sp macro="" textlink="">
      <xdr:nvSpPr>
        <xdr:cNvPr id="38" name="Rectangle: Top Corners Rounded 10">
          <a:extLst>
            <a:ext uri="{FF2B5EF4-FFF2-40B4-BE49-F238E27FC236}">
              <a16:creationId xmlns:a16="http://schemas.microsoft.com/office/drawing/2014/main" xmlns="" id="{D40AD6AA-4D5C-4B73-9C3C-6E736788466B}"/>
            </a:ext>
          </a:extLst>
        </xdr:cNvPr>
        <xdr:cNvSpPr/>
      </xdr:nvSpPr>
      <xdr:spPr>
        <a:xfrm>
          <a:off x="207587850" y="554831"/>
          <a:ext cx="11906" cy="285750"/>
        </a:xfrm>
        <a:prstGeom prst="round2Same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</a:rPr>
            <a:t>Fiji Competition &amp; Consumer Commission services</a:t>
          </a:r>
          <a:r>
            <a:rPr lang="en-US" sz="1100" b="1" baseline="0">
              <a:solidFill>
                <a:schemeClr val="bg1"/>
              </a:solidFill>
            </a:rPr>
            <a:t> &amp; services delivered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672</xdr:col>
      <xdr:colOff>100012</xdr:colOff>
      <xdr:row>0</xdr:row>
      <xdr:rowOff>73819</xdr:rowOff>
    </xdr:from>
    <xdr:to>
      <xdr:col>680</xdr:col>
      <xdr:colOff>295274</xdr:colOff>
      <xdr:row>2</xdr:row>
      <xdr:rowOff>4763</xdr:rowOff>
    </xdr:to>
    <xdr:sp macro="" textlink="">
      <xdr:nvSpPr>
        <xdr:cNvPr id="39" name="Speech Bubble: Rectangle 21">
          <a:extLst>
            <a:ext uri="{FF2B5EF4-FFF2-40B4-BE49-F238E27FC236}">
              <a16:creationId xmlns:a16="http://schemas.microsoft.com/office/drawing/2014/main" xmlns="" id="{1C562F89-9AF5-4F20-A3F0-A0876B79EE7B}"/>
            </a:ext>
          </a:extLst>
        </xdr:cNvPr>
        <xdr:cNvSpPr/>
      </xdr:nvSpPr>
      <xdr:spPr>
        <a:xfrm>
          <a:off x="207687862" y="73819"/>
          <a:ext cx="3100387" cy="254794"/>
        </a:xfrm>
        <a:prstGeom prst="wedgeRectCallout">
          <a:avLst>
            <a:gd name="adj1" fmla="val -53640"/>
            <a:gd name="adj2" fmla="val 129250"/>
          </a:avLst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  <a:latin typeface="Arial Black" panose="020B0A04020102020204" pitchFamily="34" charset="0"/>
            </a:rPr>
            <a:t>Ministry</a:t>
          </a:r>
          <a:r>
            <a:rPr lang="en-US" sz="1100" b="1" baseline="0">
              <a:solidFill>
                <a:schemeClr val="bg1"/>
              </a:solidFill>
              <a:latin typeface="Arial Black" panose="020B0A04020102020204" pitchFamily="34" charset="0"/>
            </a:rPr>
            <a:t> of Itaukei Affairs</a:t>
          </a:r>
          <a:endParaRPr lang="en-US" sz="11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672</xdr:col>
      <xdr:colOff>28575</xdr:colOff>
      <xdr:row>2</xdr:row>
      <xdr:rowOff>219074</xdr:rowOff>
    </xdr:from>
    <xdr:to>
      <xdr:col>711</xdr:col>
      <xdr:colOff>561975</xdr:colOff>
      <xdr:row>3</xdr:row>
      <xdr:rowOff>285749</xdr:rowOff>
    </xdr:to>
    <xdr:sp macro="" textlink="">
      <xdr:nvSpPr>
        <xdr:cNvPr id="40" name="Rectangle: Top Corners Rounded 11">
          <a:extLst>
            <a:ext uri="{FF2B5EF4-FFF2-40B4-BE49-F238E27FC236}">
              <a16:creationId xmlns:a16="http://schemas.microsoft.com/office/drawing/2014/main" xmlns="" id="{F642B9B8-9C3F-4FD3-9A37-F43CCE7465EF}"/>
            </a:ext>
          </a:extLst>
        </xdr:cNvPr>
        <xdr:cNvSpPr/>
      </xdr:nvSpPr>
      <xdr:spPr>
        <a:xfrm>
          <a:off x="230857425" y="542924"/>
          <a:ext cx="14478000" cy="285750"/>
        </a:xfrm>
        <a:prstGeom prst="round2SameRect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  <a:latin typeface="Arial Black" panose="020B0A04020102020204" pitchFamily="34" charset="0"/>
            </a:rPr>
            <a:t>Ministry of Itaukei Affairs</a:t>
          </a:r>
        </a:p>
      </xdr:txBody>
    </xdr:sp>
    <xdr:clientData/>
  </xdr:twoCellAnchor>
  <xdr:twoCellAnchor>
    <xdr:from>
      <xdr:col>712</xdr:col>
      <xdr:colOff>0</xdr:colOff>
      <xdr:row>3</xdr:row>
      <xdr:rowOff>11906</xdr:rowOff>
    </xdr:from>
    <xdr:to>
      <xdr:col>712</xdr:col>
      <xdr:colOff>11906</xdr:colOff>
      <xdr:row>3</xdr:row>
      <xdr:rowOff>297656</xdr:rowOff>
    </xdr:to>
    <xdr:sp macro="" textlink="">
      <xdr:nvSpPr>
        <xdr:cNvPr id="41" name="Rectangle: Top Corners Rounded 10">
          <a:extLst>
            <a:ext uri="{FF2B5EF4-FFF2-40B4-BE49-F238E27FC236}">
              <a16:creationId xmlns:a16="http://schemas.microsoft.com/office/drawing/2014/main" xmlns="" id="{D40AD6AA-4D5C-4B73-9C3C-6E736788466B}"/>
            </a:ext>
          </a:extLst>
        </xdr:cNvPr>
        <xdr:cNvSpPr/>
      </xdr:nvSpPr>
      <xdr:spPr>
        <a:xfrm>
          <a:off x="207587850" y="554831"/>
          <a:ext cx="11906" cy="285750"/>
        </a:xfrm>
        <a:prstGeom prst="round2Same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</a:rPr>
            <a:t>Fiji Competition &amp; Consumer Commission services</a:t>
          </a:r>
          <a:r>
            <a:rPr lang="en-US" sz="1100" b="1" baseline="0">
              <a:solidFill>
                <a:schemeClr val="bg1"/>
              </a:solidFill>
            </a:rPr>
            <a:t> &amp; services delivered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712</xdr:col>
      <xdr:colOff>204787</xdr:colOff>
      <xdr:row>0</xdr:row>
      <xdr:rowOff>54769</xdr:rowOff>
    </xdr:from>
    <xdr:to>
      <xdr:col>721</xdr:col>
      <xdr:colOff>76199</xdr:colOff>
      <xdr:row>1</xdr:row>
      <xdr:rowOff>147638</xdr:rowOff>
    </xdr:to>
    <xdr:sp macro="" textlink="">
      <xdr:nvSpPr>
        <xdr:cNvPr id="42" name="Speech Bubble: Rectangle 21">
          <a:extLst>
            <a:ext uri="{FF2B5EF4-FFF2-40B4-BE49-F238E27FC236}">
              <a16:creationId xmlns:a16="http://schemas.microsoft.com/office/drawing/2014/main" xmlns="" id="{1C562F89-9AF5-4F20-A3F0-A0876B79EE7B}"/>
            </a:ext>
          </a:extLst>
        </xdr:cNvPr>
        <xdr:cNvSpPr/>
      </xdr:nvSpPr>
      <xdr:spPr>
        <a:xfrm>
          <a:off x="245559262" y="54769"/>
          <a:ext cx="3100387" cy="254794"/>
        </a:xfrm>
        <a:prstGeom prst="wedgeRectCallout">
          <a:avLst>
            <a:gd name="adj1" fmla="val -53640"/>
            <a:gd name="adj2" fmla="val 129250"/>
          </a:avLst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  <a:latin typeface="Arial Black" panose="020B0A04020102020204" pitchFamily="34" charset="0"/>
            </a:rPr>
            <a:t>Fiji</a:t>
          </a:r>
          <a:r>
            <a:rPr lang="en-US" sz="1100" b="1" baseline="0">
              <a:solidFill>
                <a:schemeClr val="bg1"/>
              </a:solidFill>
              <a:latin typeface="Arial Black" panose="020B0A04020102020204" pitchFamily="34" charset="0"/>
            </a:rPr>
            <a:t> Police Force</a:t>
          </a:r>
          <a:endParaRPr lang="en-US" sz="11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712</xdr:col>
      <xdr:colOff>19049</xdr:colOff>
      <xdr:row>2</xdr:row>
      <xdr:rowOff>219074</xdr:rowOff>
    </xdr:from>
    <xdr:to>
      <xdr:col>766</xdr:col>
      <xdr:colOff>371474</xdr:colOff>
      <xdr:row>3</xdr:row>
      <xdr:rowOff>285749</xdr:rowOff>
    </xdr:to>
    <xdr:sp macro="" textlink="">
      <xdr:nvSpPr>
        <xdr:cNvPr id="43" name="Rectangle: Top Corners Rounded 11">
          <a:extLst>
            <a:ext uri="{FF2B5EF4-FFF2-40B4-BE49-F238E27FC236}">
              <a16:creationId xmlns:a16="http://schemas.microsoft.com/office/drawing/2014/main" xmlns="" id="{F642B9B8-9C3F-4FD3-9A37-F43CCE7465EF}"/>
            </a:ext>
          </a:extLst>
        </xdr:cNvPr>
        <xdr:cNvSpPr/>
      </xdr:nvSpPr>
      <xdr:spPr>
        <a:xfrm>
          <a:off x="245373524" y="542924"/>
          <a:ext cx="19726275" cy="285750"/>
        </a:xfrm>
        <a:prstGeom prst="round2SameRect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  <a:latin typeface="Arial Black" panose="020B0A04020102020204" pitchFamily="34" charset="0"/>
            </a:rPr>
            <a:t>Fiji</a:t>
          </a:r>
          <a:r>
            <a:rPr lang="en-US" sz="1100" b="1" baseline="0">
              <a:solidFill>
                <a:schemeClr val="bg1"/>
              </a:solidFill>
              <a:latin typeface="Arial Black" panose="020B0A04020102020204" pitchFamily="34" charset="0"/>
            </a:rPr>
            <a:t> Police Force</a:t>
          </a:r>
          <a:endParaRPr lang="en-US" sz="11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767</xdr:col>
      <xdr:colOff>0</xdr:colOff>
      <xdr:row>3</xdr:row>
      <xdr:rowOff>11906</xdr:rowOff>
    </xdr:from>
    <xdr:to>
      <xdr:col>767</xdr:col>
      <xdr:colOff>11906</xdr:colOff>
      <xdr:row>3</xdr:row>
      <xdr:rowOff>297656</xdr:rowOff>
    </xdr:to>
    <xdr:sp macro="" textlink="">
      <xdr:nvSpPr>
        <xdr:cNvPr id="44" name="Rectangle: Top Corners Rounded 10">
          <a:extLst>
            <a:ext uri="{FF2B5EF4-FFF2-40B4-BE49-F238E27FC236}">
              <a16:creationId xmlns:a16="http://schemas.microsoft.com/office/drawing/2014/main" xmlns="" id="{D40AD6AA-4D5C-4B73-9C3C-6E736788466B}"/>
            </a:ext>
          </a:extLst>
        </xdr:cNvPr>
        <xdr:cNvSpPr/>
      </xdr:nvSpPr>
      <xdr:spPr>
        <a:xfrm>
          <a:off x="245354475" y="554831"/>
          <a:ext cx="11906" cy="285750"/>
        </a:xfrm>
        <a:prstGeom prst="round2Same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</a:rPr>
            <a:t>Fiji Competition &amp; Consumer Commission services</a:t>
          </a:r>
          <a:r>
            <a:rPr lang="en-US" sz="1100" b="1" baseline="0">
              <a:solidFill>
                <a:schemeClr val="bg1"/>
              </a:solidFill>
            </a:rPr>
            <a:t> &amp; services delivered</a:t>
          </a:r>
          <a:endParaRPr 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767</xdr:col>
      <xdr:colOff>100012</xdr:colOff>
      <xdr:row>0</xdr:row>
      <xdr:rowOff>73819</xdr:rowOff>
    </xdr:from>
    <xdr:to>
      <xdr:col>775</xdr:col>
      <xdr:colOff>295274</xdr:colOff>
      <xdr:row>2</xdr:row>
      <xdr:rowOff>4763</xdr:rowOff>
    </xdr:to>
    <xdr:sp macro="" textlink="">
      <xdr:nvSpPr>
        <xdr:cNvPr id="45" name="Speech Bubble: Rectangle 21">
          <a:extLst>
            <a:ext uri="{FF2B5EF4-FFF2-40B4-BE49-F238E27FC236}">
              <a16:creationId xmlns:a16="http://schemas.microsoft.com/office/drawing/2014/main" xmlns="" id="{1C562F89-9AF5-4F20-A3F0-A0876B79EE7B}"/>
            </a:ext>
          </a:extLst>
        </xdr:cNvPr>
        <xdr:cNvSpPr/>
      </xdr:nvSpPr>
      <xdr:spPr>
        <a:xfrm>
          <a:off x="245454487" y="73819"/>
          <a:ext cx="3100387" cy="254794"/>
        </a:xfrm>
        <a:prstGeom prst="wedgeRectCallout">
          <a:avLst>
            <a:gd name="adj1" fmla="val -53640"/>
            <a:gd name="adj2" fmla="val 129250"/>
          </a:avLst>
        </a:prstGeom>
        <a:solidFill>
          <a:schemeClr val="bg2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  <a:latin typeface="Arial Black" panose="020B0A04020102020204" pitchFamily="34" charset="0"/>
            </a:rPr>
            <a:t>Housing Authority</a:t>
          </a:r>
          <a:r>
            <a:rPr lang="en-US" sz="1100" b="1" baseline="0">
              <a:solidFill>
                <a:schemeClr val="bg1"/>
              </a:solidFill>
              <a:latin typeface="Arial Black" panose="020B0A04020102020204" pitchFamily="34" charset="0"/>
            </a:rPr>
            <a:t> of Fiji</a:t>
          </a:r>
          <a:endParaRPr lang="en-US" sz="11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767</xdr:col>
      <xdr:colOff>19049</xdr:colOff>
      <xdr:row>2</xdr:row>
      <xdr:rowOff>219074</xdr:rowOff>
    </xdr:from>
    <xdr:to>
      <xdr:col>839</xdr:col>
      <xdr:colOff>21166</xdr:colOff>
      <xdr:row>3</xdr:row>
      <xdr:rowOff>285749</xdr:rowOff>
    </xdr:to>
    <xdr:sp macro="" textlink="">
      <xdr:nvSpPr>
        <xdr:cNvPr id="46" name="Rectangle: Top Corners Rounded 11">
          <a:extLst>
            <a:ext uri="{FF2B5EF4-FFF2-40B4-BE49-F238E27FC236}">
              <a16:creationId xmlns:a16="http://schemas.microsoft.com/office/drawing/2014/main" xmlns="" id="{F642B9B8-9C3F-4FD3-9A37-F43CCE7465EF}"/>
            </a:ext>
          </a:extLst>
        </xdr:cNvPr>
        <xdr:cNvSpPr/>
      </xdr:nvSpPr>
      <xdr:spPr>
        <a:xfrm>
          <a:off x="266740216" y="536574"/>
          <a:ext cx="26386367" cy="288925"/>
        </a:xfrm>
        <a:prstGeom prst="round2SameRect">
          <a:avLst/>
        </a:prstGeom>
        <a:solidFill>
          <a:schemeClr val="bg2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  <a:latin typeface="Arial Black" panose="020B0A04020102020204" pitchFamily="34" charset="0"/>
            </a:rPr>
            <a:t>Housing Authority of Fiji</a:t>
          </a:r>
        </a:p>
      </xdr:txBody>
    </xdr:sp>
    <xdr:clientData/>
  </xdr:twoCellAnchor>
  <xdr:twoCellAnchor>
    <xdr:from>
      <xdr:col>839</xdr:col>
      <xdr:colOff>9525</xdr:colOff>
      <xdr:row>2</xdr:row>
      <xdr:rowOff>219074</xdr:rowOff>
    </xdr:from>
    <xdr:to>
      <xdr:col>855</xdr:col>
      <xdr:colOff>9525</xdr:colOff>
      <xdr:row>3</xdr:row>
      <xdr:rowOff>285749</xdr:rowOff>
    </xdr:to>
    <xdr:sp macro="" textlink="">
      <xdr:nvSpPr>
        <xdr:cNvPr id="47" name="Rectangle: Top Corners Rounded 11">
          <a:extLst>
            <a:ext uri="{FF2B5EF4-FFF2-40B4-BE49-F238E27FC236}">
              <a16:creationId xmlns:a16="http://schemas.microsoft.com/office/drawing/2014/main" xmlns="" id="{F642B9B8-9C3F-4FD3-9A37-F43CCE7465EF}"/>
            </a:ext>
          </a:extLst>
        </xdr:cNvPr>
        <xdr:cNvSpPr/>
      </xdr:nvSpPr>
      <xdr:spPr>
        <a:xfrm>
          <a:off x="290102925" y="542924"/>
          <a:ext cx="5810250" cy="285750"/>
        </a:xfrm>
        <a:prstGeom prst="round2SameRect">
          <a:avLst/>
        </a:prstGeom>
        <a:solidFill>
          <a:schemeClr val="accent4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  <a:latin typeface="Arial Black" panose="020B0A04020102020204" pitchFamily="34" charset="0"/>
            </a:rPr>
            <a:t>Fiji Revenue</a:t>
          </a:r>
          <a:r>
            <a:rPr lang="en-US" sz="1100" b="1" baseline="0">
              <a:solidFill>
                <a:schemeClr val="bg1"/>
              </a:solidFill>
              <a:latin typeface="Arial Black" panose="020B0A04020102020204" pitchFamily="34" charset="0"/>
            </a:rPr>
            <a:t> Custom Services</a:t>
          </a:r>
          <a:endParaRPr lang="en-US" sz="11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839</xdr:col>
      <xdr:colOff>204787</xdr:colOff>
      <xdr:row>0</xdr:row>
      <xdr:rowOff>64294</xdr:rowOff>
    </xdr:from>
    <xdr:to>
      <xdr:col>848</xdr:col>
      <xdr:colOff>76199</xdr:colOff>
      <xdr:row>1</xdr:row>
      <xdr:rowOff>157163</xdr:rowOff>
    </xdr:to>
    <xdr:sp macro="" textlink="">
      <xdr:nvSpPr>
        <xdr:cNvPr id="49" name="Speech Bubble: Rectangle 21">
          <a:extLst>
            <a:ext uri="{FF2B5EF4-FFF2-40B4-BE49-F238E27FC236}">
              <a16:creationId xmlns:a16="http://schemas.microsoft.com/office/drawing/2014/main" xmlns="" id="{1C562F89-9AF5-4F20-A3F0-A0876B79EE7B}"/>
            </a:ext>
          </a:extLst>
        </xdr:cNvPr>
        <xdr:cNvSpPr/>
      </xdr:nvSpPr>
      <xdr:spPr>
        <a:xfrm>
          <a:off x="290298187" y="64294"/>
          <a:ext cx="3100387" cy="254794"/>
        </a:xfrm>
        <a:prstGeom prst="wedgeRectCallout">
          <a:avLst>
            <a:gd name="adj1" fmla="val -53640"/>
            <a:gd name="adj2" fmla="val 129250"/>
          </a:avLst>
        </a:prstGeom>
        <a:solidFill>
          <a:schemeClr val="accent4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  <a:latin typeface="Arial Black" panose="020B0A04020102020204" pitchFamily="34" charset="0"/>
            </a:rPr>
            <a:t>Fiji Revenue Custom</a:t>
          </a:r>
          <a:r>
            <a:rPr lang="en-US" sz="1100" b="1" baseline="0">
              <a:solidFill>
                <a:schemeClr val="bg1"/>
              </a:solidFill>
              <a:latin typeface="Arial Black" panose="020B0A04020102020204" pitchFamily="34" charset="0"/>
            </a:rPr>
            <a:t> Services</a:t>
          </a:r>
          <a:endParaRPr lang="en-US" sz="11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855</xdr:col>
      <xdr:colOff>10583</xdr:colOff>
      <xdr:row>2</xdr:row>
      <xdr:rowOff>219074</xdr:rowOff>
    </xdr:from>
    <xdr:to>
      <xdr:col>903</xdr:col>
      <xdr:colOff>9525</xdr:colOff>
      <xdr:row>3</xdr:row>
      <xdr:rowOff>285749</xdr:rowOff>
    </xdr:to>
    <xdr:sp macro="" textlink="">
      <xdr:nvSpPr>
        <xdr:cNvPr id="48" name="Rectangle: Top Corners Rounded 11">
          <a:extLst>
            <a:ext uri="{FF2B5EF4-FFF2-40B4-BE49-F238E27FC236}">
              <a16:creationId xmlns:a16="http://schemas.microsoft.com/office/drawing/2014/main" xmlns="" id="{F642B9B8-9C3F-4FD3-9A37-F43CCE7465EF}"/>
            </a:ext>
          </a:extLst>
        </xdr:cNvPr>
        <xdr:cNvSpPr/>
      </xdr:nvSpPr>
      <xdr:spPr>
        <a:xfrm>
          <a:off x="297815000" y="536574"/>
          <a:ext cx="16424275" cy="288925"/>
        </a:xfrm>
        <a:prstGeom prst="round2Same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  <a:latin typeface="Arial Black" panose="020B0A04020102020204" pitchFamily="34" charset="0"/>
            </a:rPr>
            <a:t>Fijian</a:t>
          </a:r>
          <a:r>
            <a:rPr lang="en-US" sz="1100" b="1" baseline="0">
              <a:solidFill>
                <a:schemeClr val="bg1"/>
              </a:solidFill>
              <a:latin typeface="Arial Black" panose="020B0A04020102020204" pitchFamily="34" charset="0"/>
            </a:rPr>
            <a:t> Competition &amp; Consumer Commission [FCCC]</a:t>
          </a:r>
          <a:endParaRPr lang="en-US" sz="11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855</xdr:col>
      <xdr:colOff>213254</xdr:colOff>
      <xdr:row>0</xdr:row>
      <xdr:rowOff>89693</xdr:rowOff>
    </xdr:from>
    <xdr:to>
      <xdr:col>865</xdr:col>
      <xdr:colOff>198967</xdr:colOff>
      <xdr:row>1</xdr:row>
      <xdr:rowOff>173566</xdr:rowOff>
    </xdr:to>
    <xdr:sp macro="" textlink="">
      <xdr:nvSpPr>
        <xdr:cNvPr id="50" name="Speech Bubble: Rectangle 21">
          <a:extLst>
            <a:ext uri="{FF2B5EF4-FFF2-40B4-BE49-F238E27FC236}">
              <a16:creationId xmlns:a16="http://schemas.microsoft.com/office/drawing/2014/main" xmlns="" id="{1C562F89-9AF5-4F20-A3F0-A0876B79EE7B}"/>
            </a:ext>
          </a:extLst>
        </xdr:cNvPr>
        <xdr:cNvSpPr/>
      </xdr:nvSpPr>
      <xdr:spPr>
        <a:xfrm>
          <a:off x="315935254" y="89693"/>
          <a:ext cx="3677180" cy="261673"/>
        </a:xfrm>
        <a:prstGeom prst="wedgeRectCallout">
          <a:avLst>
            <a:gd name="adj1" fmla="val -53640"/>
            <a:gd name="adj2" fmla="val 129250"/>
          </a:avLst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  <a:latin typeface="Arial Black" panose="020B0A04020102020204" pitchFamily="34" charset="0"/>
            </a:rPr>
            <a:t>Fijian Competition &amp; Consumer</a:t>
          </a:r>
          <a:r>
            <a:rPr lang="en-US" sz="1100" b="1" baseline="0">
              <a:solidFill>
                <a:schemeClr val="bg1"/>
              </a:solidFill>
              <a:latin typeface="Arial Black" panose="020B0A04020102020204" pitchFamily="34" charset="0"/>
            </a:rPr>
            <a:t> Commission</a:t>
          </a:r>
          <a:endParaRPr lang="en-US" sz="11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903</xdr:col>
      <xdr:colOff>10583</xdr:colOff>
      <xdr:row>2</xdr:row>
      <xdr:rowOff>219074</xdr:rowOff>
    </xdr:from>
    <xdr:to>
      <xdr:col>951</xdr:col>
      <xdr:colOff>9525</xdr:colOff>
      <xdr:row>3</xdr:row>
      <xdr:rowOff>285749</xdr:rowOff>
    </xdr:to>
    <xdr:sp macro="" textlink="">
      <xdr:nvSpPr>
        <xdr:cNvPr id="51" name="Rectangle: Top Corners Rounded 11">
          <a:extLst>
            <a:ext uri="{FF2B5EF4-FFF2-40B4-BE49-F238E27FC236}">
              <a16:creationId xmlns:a16="http://schemas.microsoft.com/office/drawing/2014/main" xmlns="" id="{F642B9B8-9C3F-4FD3-9A37-F43CCE7465EF}"/>
            </a:ext>
          </a:extLst>
        </xdr:cNvPr>
        <xdr:cNvSpPr/>
      </xdr:nvSpPr>
      <xdr:spPr>
        <a:xfrm>
          <a:off x="305043416" y="536574"/>
          <a:ext cx="17588442" cy="288925"/>
        </a:xfrm>
        <a:prstGeom prst="round2SameRect">
          <a:avLst/>
        </a:prstGeom>
        <a:solidFill>
          <a:schemeClr val="tx1">
            <a:lumMod val="95000"/>
            <a:lumOff val="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 baseline="0">
              <a:solidFill>
                <a:schemeClr val="bg1"/>
              </a:solidFill>
              <a:latin typeface="Arial Black" panose="020B0A04020102020204" pitchFamily="34" charset="0"/>
            </a:rPr>
            <a:t>Ministry of Labor [National Employment Centre]</a:t>
          </a:r>
          <a:endParaRPr lang="en-US" sz="11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903</xdr:col>
      <xdr:colOff>170922</xdr:colOff>
      <xdr:row>0</xdr:row>
      <xdr:rowOff>38894</xdr:rowOff>
    </xdr:from>
    <xdr:to>
      <xdr:col>910</xdr:col>
      <xdr:colOff>262468</xdr:colOff>
      <xdr:row>1</xdr:row>
      <xdr:rowOff>152400</xdr:rowOff>
    </xdr:to>
    <xdr:sp macro="" textlink="">
      <xdr:nvSpPr>
        <xdr:cNvPr id="52" name="Speech Bubble: Rectangle 21">
          <a:extLst>
            <a:ext uri="{FF2B5EF4-FFF2-40B4-BE49-F238E27FC236}">
              <a16:creationId xmlns:a16="http://schemas.microsoft.com/office/drawing/2014/main" xmlns="" id="{1C562F89-9AF5-4F20-A3F0-A0876B79EE7B}"/>
            </a:ext>
          </a:extLst>
        </xdr:cNvPr>
        <xdr:cNvSpPr/>
      </xdr:nvSpPr>
      <xdr:spPr>
        <a:xfrm>
          <a:off x="333977722" y="38894"/>
          <a:ext cx="2513013" cy="291306"/>
        </a:xfrm>
        <a:prstGeom prst="wedgeRectCallout">
          <a:avLst>
            <a:gd name="adj1" fmla="val -53640"/>
            <a:gd name="adj2" fmla="val 129250"/>
          </a:avLst>
        </a:prstGeom>
        <a:solidFill>
          <a:schemeClr val="tx1">
            <a:lumMod val="95000"/>
            <a:lumOff val="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  <a:latin typeface="Arial Black" panose="020B0A04020102020204" pitchFamily="34" charset="0"/>
            </a:rPr>
            <a:t>National</a:t>
          </a:r>
          <a:r>
            <a:rPr lang="en-US" sz="1100" b="1" baseline="0">
              <a:solidFill>
                <a:schemeClr val="bg1"/>
              </a:solidFill>
              <a:latin typeface="Arial Black" panose="020B0A04020102020204" pitchFamily="34" charset="0"/>
            </a:rPr>
            <a:t> Employment Centre</a:t>
          </a:r>
          <a:endParaRPr lang="en-US" sz="11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951</xdr:col>
      <xdr:colOff>110582</xdr:colOff>
      <xdr:row>0</xdr:row>
      <xdr:rowOff>52918</xdr:rowOff>
    </xdr:from>
    <xdr:to>
      <xdr:col>957</xdr:col>
      <xdr:colOff>105833</xdr:colOff>
      <xdr:row>2</xdr:row>
      <xdr:rowOff>2538</xdr:rowOff>
    </xdr:to>
    <xdr:sp macro="" textlink="">
      <xdr:nvSpPr>
        <xdr:cNvPr id="54" name="Speech Bubble: Rectangle 21">
          <a:extLst>
            <a:ext uri="{FF2B5EF4-FFF2-40B4-BE49-F238E27FC236}">
              <a16:creationId xmlns="" xmlns:a16="http://schemas.microsoft.com/office/drawing/2014/main" id="{1C562F89-9AF5-4F20-A3F0-A0876B79EE7B}"/>
            </a:ext>
          </a:extLst>
        </xdr:cNvPr>
        <xdr:cNvSpPr/>
      </xdr:nvSpPr>
      <xdr:spPr>
        <a:xfrm>
          <a:off x="343063499" y="52918"/>
          <a:ext cx="1963751" cy="267120"/>
        </a:xfrm>
        <a:prstGeom prst="wedgeRectCallout">
          <a:avLst>
            <a:gd name="adj1" fmla="val -53640"/>
            <a:gd name="adj2" fmla="val 129250"/>
          </a:avLst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 Black" panose="020B0A04020102020204" pitchFamily="34" charset="0"/>
            </a:rPr>
            <a:t>Sai Preema Foundation</a:t>
          </a:r>
          <a:r>
            <a:rPr lang="en-US" sz="11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Fiji</a:t>
          </a:r>
          <a:endParaRPr lang="en-US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951</xdr:col>
      <xdr:colOff>31751</xdr:colOff>
      <xdr:row>2</xdr:row>
      <xdr:rowOff>215232</xdr:rowOff>
    </xdr:from>
    <xdr:to>
      <xdr:col>974</xdr:col>
      <xdr:colOff>571501</xdr:colOff>
      <xdr:row>3</xdr:row>
      <xdr:rowOff>297780</xdr:rowOff>
    </xdr:to>
    <xdr:sp macro="" textlink="">
      <xdr:nvSpPr>
        <xdr:cNvPr id="55" name="Rectangle: Top Corners Rounded 11">
          <a:extLst>
            <a:ext uri="{FF2B5EF4-FFF2-40B4-BE49-F238E27FC236}">
              <a16:creationId xmlns="" xmlns:a16="http://schemas.microsoft.com/office/drawing/2014/main" id="{F642B9B8-9C3F-4FD3-9A37-F43CCE7465EF}"/>
            </a:ext>
          </a:extLst>
        </xdr:cNvPr>
        <xdr:cNvSpPr/>
      </xdr:nvSpPr>
      <xdr:spPr>
        <a:xfrm>
          <a:off x="342984668" y="532732"/>
          <a:ext cx="8752416" cy="304798"/>
        </a:xfrm>
        <a:prstGeom prst="round2SameRect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tx1"/>
              </a:solidFill>
              <a:latin typeface="Arial Black" panose="020B0A04020102020204" pitchFamily="34" charset="0"/>
            </a:rPr>
            <a:t>Sai Preema Foundation Fiji </a:t>
          </a:r>
        </a:p>
      </xdr:txBody>
    </xdr:sp>
    <xdr:clientData/>
  </xdr:twoCellAnchor>
  <xdr:twoCellAnchor>
    <xdr:from>
      <xdr:col>1063</xdr:col>
      <xdr:colOff>8466</xdr:colOff>
      <xdr:row>3</xdr:row>
      <xdr:rowOff>5681</xdr:rowOff>
    </xdr:from>
    <xdr:to>
      <xdr:col>1086</xdr:col>
      <xdr:colOff>584200</xdr:colOff>
      <xdr:row>3</xdr:row>
      <xdr:rowOff>299896</xdr:rowOff>
    </xdr:to>
    <xdr:sp macro="" textlink="">
      <xdr:nvSpPr>
        <xdr:cNvPr id="61" name="Rectangle: Top Corners Rounded 11">
          <a:extLst>
            <a:ext uri="{FF2B5EF4-FFF2-40B4-BE49-F238E27FC236}">
              <a16:creationId xmlns="" xmlns:a16="http://schemas.microsoft.com/office/drawing/2014/main" id="{F642B9B8-9C3F-4FD3-9A37-F43CCE7465EF}"/>
            </a:ext>
          </a:extLst>
        </xdr:cNvPr>
        <xdr:cNvSpPr/>
      </xdr:nvSpPr>
      <xdr:spPr>
        <a:xfrm>
          <a:off x="394097933" y="572948"/>
          <a:ext cx="9025467" cy="294215"/>
        </a:xfrm>
        <a:prstGeom prst="round2SameRec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tx1"/>
              </a:solidFill>
              <a:latin typeface="Arial Black" panose="020B0A04020102020204" pitchFamily="34" charset="0"/>
            </a:rPr>
            <a:t>Ministry of Employment, Productivity and Industrial Relations (NEC Department)</a:t>
          </a:r>
        </a:p>
      </xdr:txBody>
    </xdr:sp>
    <xdr:clientData/>
  </xdr:twoCellAnchor>
  <xdr:twoCellAnchor>
    <xdr:from>
      <xdr:col>975</xdr:col>
      <xdr:colOff>171966</xdr:colOff>
      <xdr:row>0</xdr:row>
      <xdr:rowOff>21168</xdr:rowOff>
    </xdr:from>
    <xdr:to>
      <xdr:col>982</xdr:col>
      <xdr:colOff>416984</xdr:colOff>
      <xdr:row>1</xdr:row>
      <xdr:rowOff>129538</xdr:rowOff>
    </xdr:to>
    <xdr:sp macro="" textlink="">
      <xdr:nvSpPr>
        <xdr:cNvPr id="62" name="Speech Bubble: Rectangle 21">
          <a:extLst>
            <a:ext uri="{FF2B5EF4-FFF2-40B4-BE49-F238E27FC236}">
              <a16:creationId xmlns="" xmlns:a16="http://schemas.microsoft.com/office/drawing/2014/main" id="{1C562F89-9AF5-4F20-A3F0-A0876B79EE7B}"/>
            </a:ext>
          </a:extLst>
        </xdr:cNvPr>
        <xdr:cNvSpPr/>
      </xdr:nvSpPr>
      <xdr:spPr>
        <a:xfrm>
          <a:off x="361105966" y="21168"/>
          <a:ext cx="2666485" cy="286170"/>
        </a:xfrm>
        <a:prstGeom prst="wedgeRectCallout">
          <a:avLst>
            <a:gd name="adj1" fmla="val -53640"/>
            <a:gd name="adj2" fmla="val 129250"/>
          </a:avLst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 Black" panose="020B0A04020102020204" pitchFamily="34" charset="0"/>
            </a:rPr>
            <a:t>Ministry of Local Government</a:t>
          </a:r>
        </a:p>
      </xdr:txBody>
    </xdr:sp>
    <xdr:clientData/>
  </xdr:twoCellAnchor>
  <xdr:twoCellAnchor>
    <xdr:from>
      <xdr:col>975</xdr:col>
      <xdr:colOff>8467</xdr:colOff>
      <xdr:row>3</xdr:row>
      <xdr:rowOff>1448</xdr:rowOff>
    </xdr:from>
    <xdr:to>
      <xdr:col>1062</xdr:col>
      <xdr:colOff>575734</xdr:colOff>
      <xdr:row>3</xdr:row>
      <xdr:rowOff>295663</xdr:rowOff>
    </xdr:to>
    <xdr:sp macro="" textlink="">
      <xdr:nvSpPr>
        <xdr:cNvPr id="53" name="Rectangle: Top Corners Rounded 11">
          <a:extLst>
            <a:ext uri="{FF2B5EF4-FFF2-40B4-BE49-F238E27FC236}">
              <a16:creationId xmlns="" xmlns:a16="http://schemas.microsoft.com/office/drawing/2014/main" id="{F642B9B8-9C3F-4FD3-9A37-F43CCE7465EF}"/>
            </a:ext>
          </a:extLst>
        </xdr:cNvPr>
        <xdr:cNvSpPr/>
      </xdr:nvSpPr>
      <xdr:spPr>
        <a:xfrm>
          <a:off x="360942467" y="568715"/>
          <a:ext cx="18059400" cy="294215"/>
        </a:xfrm>
        <a:prstGeom prst="round2Same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tx1"/>
              </a:solidFill>
              <a:latin typeface="Arial Black" panose="020B0A04020102020204" pitchFamily="34" charset="0"/>
            </a:rPr>
            <a:t>Ministry of Local Government</a:t>
          </a:r>
        </a:p>
      </xdr:txBody>
    </xdr:sp>
    <xdr:clientData/>
  </xdr:twoCellAnchor>
  <xdr:twoCellAnchor>
    <xdr:from>
      <xdr:col>1064</xdr:col>
      <xdr:colOff>36499</xdr:colOff>
      <xdr:row>0</xdr:row>
      <xdr:rowOff>38101</xdr:rowOff>
    </xdr:from>
    <xdr:to>
      <xdr:col>1081</xdr:col>
      <xdr:colOff>42333</xdr:colOff>
      <xdr:row>1</xdr:row>
      <xdr:rowOff>146471</xdr:rowOff>
    </xdr:to>
    <xdr:sp macro="" textlink="">
      <xdr:nvSpPr>
        <xdr:cNvPr id="59" name="Speech Bubble: Rectangle 21">
          <a:extLst>
            <a:ext uri="{FF2B5EF4-FFF2-40B4-BE49-F238E27FC236}">
              <a16:creationId xmlns="" xmlns:a16="http://schemas.microsoft.com/office/drawing/2014/main" id="{1C562F89-9AF5-4F20-A3F0-A0876B79EE7B}"/>
            </a:ext>
          </a:extLst>
        </xdr:cNvPr>
        <xdr:cNvSpPr/>
      </xdr:nvSpPr>
      <xdr:spPr>
        <a:xfrm>
          <a:off x="379393966" y="38101"/>
          <a:ext cx="6372767" cy="286170"/>
        </a:xfrm>
        <a:prstGeom prst="wedgeRectCallout">
          <a:avLst>
            <a:gd name="adj1" fmla="val -53640"/>
            <a:gd name="adj2" fmla="val 12925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 Black" panose="020B0A04020102020204" pitchFamily="34" charset="0"/>
            </a:rPr>
            <a:t>Ministry of Employment, Productivity and Industrial Relations (NEC Department)</a:t>
          </a:r>
        </a:p>
      </xdr:txBody>
    </xdr:sp>
    <xdr:clientData/>
  </xdr:twoCellAnchor>
  <xdr:twoCellAnchor>
    <xdr:from>
      <xdr:col>1087</xdr:col>
      <xdr:colOff>16933</xdr:colOff>
      <xdr:row>3</xdr:row>
      <xdr:rowOff>5681</xdr:rowOff>
    </xdr:from>
    <xdr:to>
      <xdr:col>1127</xdr:col>
      <xdr:colOff>0</xdr:colOff>
      <xdr:row>3</xdr:row>
      <xdr:rowOff>299896</xdr:rowOff>
    </xdr:to>
    <xdr:sp macro="" textlink="">
      <xdr:nvSpPr>
        <xdr:cNvPr id="60" name="Rectangle: Top Corners Rounded 11">
          <a:extLst>
            <a:ext uri="{FF2B5EF4-FFF2-40B4-BE49-F238E27FC236}">
              <a16:creationId xmlns="" xmlns:a16="http://schemas.microsoft.com/office/drawing/2014/main" id="{F642B9B8-9C3F-4FD3-9A37-F43CCE7465EF}"/>
            </a:ext>
          </a:extLst>
        </xdr:cNvPr>
        <xdr:cNvSpPr/>
      </xdr:nvSpPr>
      <xdr:spPr>
        <a:xfrm>
          <a:off x="388078133" y="572948"/>
          <a:ext cx="15053734" cy="294215"/>
        </a:xfrm>
        <a:prstGeom prst="round2SameRect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tx1"/>
              </a:solidFill>
              <a:latin typeface="Arial Black" panose="020B0A04020102020204" pitchFamily="34" charset="0"/>
            </a:rPr>
            <a:t>Ministry of Youth</a:t>
          </a:r>
          <a:r>
            <a:rPr lang="en-US" sz="1100" b="1" baseline="0">
              <a:solidFill>
                <a:schemeClr val="tx1"/>
              </a:solidFill>
              <a:latin typeface="Arial Black" panose="020B0A04020102020204" pitchFamily="34" charset="0"/>
            </a:rPr>
            <a:t> &amp; Sports</a:t>
          </a:r>
          <a:endParaRPr lang="en-US" sz="1100" b="1">
            <a:solidFill>
              <a:schemeClr val="tx1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1088</xdr:col>
      <xdr:colOff>11100</xdr:colOff>
      <xdr:row>0</xdr:row>
      <xdr:rowOff>46567</xdr:rowOff>
    </xdr:from>
    <xdr:to>
      <xdr:col>1096</xdr:col>
      <xdr:colOff>101601</xdr:colOff>
      <xdr:row>1</xdr:row>
      <xdr:rowOff>154937</xdr:rowOff>
    </xdr:to>
    <xdr:sp macro="" textlink="">
      <xdr:nvSpPr>
        <xdr:cNvPr id="63" name="Speech Bubble: Rectangle 21">
          <a:extLst>
            <a:ext uri="{FF2B5EF4-FFF2-40B4-BE49-F238E27FC236}">
              <a16:creationId xmlns="" xmlns:a16="http://schemas.microsoft.com/office/drawing/2014/main" id="{1C562F89-9AF5-4F20-A3F0-A0876B79EE7B}"/>
            </a:ext>
          </a:extLst>
        </xdr:cNvPr>
        <xdr:cNvSpPr/>
      </xdr:nvSpPr>
      <xdr:spPr>
        <a:xfrm>
          <a:off x="388410967" y="46567"/>
          <a:ext cx="3104634" cy="286170"/>
        </a:xfrm>
        <a:prstGeom prst="wedgeRectCallout">
          <a:avLst>
            <a:gd name="adj1" fmla="val -53640"/>
            <a:gd name="adj2" fmla="val 129250"/>
          </a:avLst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 Black" panose="020B0A04020102020204" pitchFamily="34" charset="0"/>
            </a:rPr>
            <a:t>Ministry</a:t>
          </a:r>
          <a:r>
            <a:rPr lang="en-US" sz="11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of Youth &amp; Sports</a:t>
          </a:r>
          <a:endParaRPr lang="en-US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1127</xdr:col>
      <xdr:colOff>16934</xdr:colOff>
      <xdr:row>3</xdr:row>
      <xdr:rowOff>5681</xdr:rowOff>
    </xdr:from>
    <xdr:to>
      <xdr:col>1158</xdr:col>
      <xdr:colOff>584200</xdr:colOff>
      <xdr:row>3</xdr:row>
      <xdr:rowOff>299896</xdr:rowOff>
    </xdr:to>
    <xdr:sp macro="" textlink="">
      <xdr:nvSpPr>
        <xdr:cNvPr id="64" name="Rectangle: Top Corners Rounded 11">
          <a:extLst>
            <a:ext uri="{FF2B5EF4-FFF2-40B4-BE49-F238E27FC236}">
              <a16:creationId xmlns="" xmlns:a16="http://schemas.microsoft.com/office/drawing/2014/main" id="{F642B9B8-9C3F-4FD3-9A37-F43CCE7465EF}"/>
            </a:ext>
          </a:extLst>
        </xdr:cNvPr>
        <xdr:cNvSpPr/>
      </xdr:nvSpPr>
      <xdr:spPr>
        <a:xfrm>
          <a:off x="418219467" y="572948"/>
          <a:ext cx="12031133" cy="294215"/>
        </a:xfrm>
        <a:prstGeom prst="round2SameRect">
          <a:avLst/>
        </a:prstGeom>
        <a:solidFill>
          <a:schemeClr val="tx2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  <a:latin typeface="Arial Black" panose="020B0A04020102020204" pitchFamily="34" charset="0"/>
            </a:rPr>
            <a:t>Online Safety Commission</a:t>
          </a:r>
        </a:p>
      </xdr:txBody>
    </xdr:sp>
    <xdr:clientData/>
  </xdr:twoCellAnchor>
  <xdr:twoCellAnchor>
    <xdr:from>
      <xdr:col>1127</xdr:col>
      <xdr:colOff>256634</xdr:colOff>
      <xdr:row>0</xdr:row>
      <xdr:rowOff>55034</xdr:rowOff>
    </xdr:from>
    <xdr:to>
      <xdr:col>1136</xdr:col>
      <xdr:colOff>8469</xdr:colOff>
      <xdr:row>1</xdr:row>
      <xdr:rowOff>163404</xdr:rowOff>
    </xdr:to>
    <xdr:sp macro="" textlink="">
      <xdr:nvSpPr>
        <xdr:cNvPr id="65" name="Speech Bubble: Rectangle 21">
          <a:extLst>
            <a:ext uri="{FF2B5EF4-FFF2-40B4-BE49-F238E27FC236}">
              <a16:creationId xmlns="" xmlns:a16="http://schemas.microsoft.com/office/drawing/2014/main" id="{1C562F89-9AF5-4F20-A3F0-A0876B79EE7B}"/>
            </a:ext>
          </a:extLst>
        </xdr:cNvPr>
        <xdr:cNvSpPr/>
      </xdr:nvSpPr>
      <xdr:spPr>
        <a:xfrm>
          <a:off x="418459167" y="55034"/>
          <a:ext cx="3104635" cy="286170"/>
        </a:xfrm>
        <a:prstGeom prst="wedgeRectCallout">
          <a:avLst>
            <a:gd name="adj1" fmla="val -53640"/>
            <a:gd name="adj2" fmla="val 129250"/>
          </a:avLst>
        </a:prstGeom>
        <a:solidFill>
          <a:schemeClr val="tx2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>
              <a:solidFill>
                <a:schemeClr val="bg1"/>
              </a:solidFill>
              <a:latin typeface="Arial Black" panose="020B0A04020102020204" pitchFamily="34" charset="0"/>
            </a:rPr>
            <a:t>Online Safety</a:t>
          </a:r>
          <a:r>
            <a:rPr lang="en-US" sz="1100" b="1" baseline="0">
              <a:solidFill>
                <a:schemeClr val="bg1"/>
              </a:solidFill>
              <a:latin typeface="Arial Black" panose="020B0A04020102020204" pitchFamily="34" charset="0"/>
            </a:rPr>
            <a:t> Commission</a:t>
          </a:r>
          <a:endParaRPr lang="en-US" sz="11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1:I23" totalsRowCount="1" headerRowDxfId="20" dataDxfId="19" totalsRowDxfId="18">
  <autoFilter ref="A1:I2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Stakeholders" totalsRowLabel="% Total" dataDxfId="17" totalsRowDxfId="16"/>
    <tableColumn id="2" name="AF" totalsRowFunction="custom" dataDxfId="15" totalsRowDxfId="14">
      <totalsRowFormula>B22/H22</totalsRowFormula>
    </tableColumn>
    <tableColumn id="3" name="AM" totalsRowFunction="custom" dataDxfId="13" totalsRowDxfId="12">
      <totalsRowFormula>C22/H22</totalsRowFormula>
    </tableColumn>
    <tableColumn id="4" name="YF" totalsRowFunction="custom" dataDxfId="11" totalsRowDxfId="10">
      <totalsRowFormula>D22/H22</totalsRowFormula>
    </tableColumn>
    <tableColumn id="5" name="YM" totalsRowFunction="custom" dataDxfId="9" totalsRowDxfId="8">
      <totalsRowFormula>E22/H22</totalsRowFormula>
    </tableColumn>
    <tableColumn id="6" name="CF" totalsRowFunction="custom" dataDxfId="7" totalsRowDxfId="6">
      <totalsRowFormula>F22/H22</totalsRowFormula>
    </tableColumn>
    <tableColumn id="7" name="CM" totalsRowFunction="custom" dataDxfId="5" totalsRowDxfId="4">
      <totalsRowFormula>G22/H22</totalsRowFormula>
    </tableColumn>
    <tableColumn id="8" name="Total" totalsRowFunction="custom" dataDxfId="3" totalsRowDxfId="2">
      <totalsRowFormula>H22/H22</totalsRowFormula>
    </tableColumn>
    <tableColumn id="9" name="% Total" totalsRowFunction="custom" dataDxfId="1" totalsRowDxfId="0">
      <totalsRowFormula>SUM(I2:I21)</totalsRow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2:AA79"/>
  <sheetViews>
    <sheetView tabSelected="1" topLeftCell="A70" zoomScaleNormal="100" workbookViewId="0">
      <selection activeCell="Y75" sqref="Y75"/>
    </sheetView>
  </sheetViews>
  <sheetFormatPr defaultColWidth="5.6640625" defaultRowHeight="13.8" outlineLevelRow="1" x14ac:dyDescent="0.3"/>
  <cols>
    <col min="1" max="1" width="8.109375" style="1" customWidth="1"/>
    <col min="2" max="2" width="9.88671875" style="1" customWidth="1"/>
    <col min="3" max="5" width="8.109375" style="1" customWidth="1"/>
    <col min="6" max="6" width="8" style="3" customWidth="1"/>
    <col min="7" max="7" width="17.33203125" style="1" customWidth="1"/>
    <col min="8" max="8" width="11.44140625" style="37" customWidth="1"/>
    <col min="9" max="9" width="10.44140625" style="1" customWidth="1"/>
    <col min="10" max="15" width="5.6640625" style="3" customWidth="1"/>
    <col min="16" max="18" width="8.5546875" style="3" customWidth="1"/>
    <col min="19" max="19" width="7.44140625" style="3" customWidth="1"/>
    <col min="20" max="24" width="6.33203125" style="3" customWidth="1"/>
    <col min="25" max="25" width="9.88671875" style="3" customWidth="1"/>
    <col min="26" max="27" width="8.5546875" style="3" customWidth="1"/>
    <col min="28" max="16384" width="5.6640625" style="1"/>
  </cols>
  <sheetData>
    <row r="2" spans="1:27" ht="28.5" customHeight="1" x14ac:dyDescent="0.3"/>
    <row r="3" spans="1:27" s="9" customFormat="1" ht="37.5" customHeight="1" x14ac:dyDescent="0.3">
      <c r="A3" s="38" t="s">
        <v>37</v>
      </c>
      <c r="B3" s="39" t="s">
        <v>38</v>
      </c>
      <c r="C3" s="39" t="s">
        <v>39</v>
      </c>
      <c r="D3" s="39" t="s">
        <v>40</v>
      </c>
      <c r="E3" s="39" t="s">
        <v>41</v>
      </c>
      <c r="F3" s="40" t="s">
        <v>42</v>
      </c>
      <c r="G3" s="39" t="s">
        <v>43</v>
      </c>
      <c r="H3" s="41" t="s">
        <v>44</v>
      </c>
      <c r="I3" s="39" t="s">
        <v>45</v>
      </c>
      <c r="J3" s="40" t="s">
        <v>2</v>
      </c>
      <c r="K3" s="40" t="s">
        <v>3</v>
      </c>
      <c r="L3" s="40" t="s">
        <v>4</v>
      </c>
      <c r="M3" s="40" t="s">
        <v>5</v>
      </c>
      <c r="N3" s="40" t="s">
        <v>6</v>
      </c>
      <c r="O3" s="40" t="s">
        <v>7</v>
      </c>
      <c r="P3" s="40" t="s">
        <v>1</v>
      </c>
      <c r="Q3" s="40" t="s">
        <v>84</v>
      </c>
      <c r="R3" s="40" t="s">
        <v>87</v>
      </c>
      <c r="S3" s="40" t="s">
        <v>2</v>
      </c>
      <c r="T3" s="40" t="s">
        <v>3</v>
      </c>
      <c r="U3" s="40" t="s">
        <v>4</v>
      </c>
      <c r="V3" s="40" t="s">
        <v>5</v>
      </c>
      <c r="W3" s="40" t="s">
        <v>6</v>
      </c>
      <c r="X3" s="40" t="s">
        <v>7</v>
      </c>
      <c r="Y3" s="40" t="s">
        <v>1</v>
      </c>
      <c r="Z3" s="40" t="s">
        <v>84</v>
      </c>
      <c r="AA3" s="40" t="s">
        <v>87</v>
      </c>
    </row>
    <row r="4" spans="1:27" ht="27.6" outlineLevel="1" x14ac:dyDescent="0.3">
      <c r="A4" s="42">
        <f>'Full Data'!A7</f>
        <v>44082</v>
      </c>
      <c r="B4" s="43" t="str">
        <f>'Full Data'!B7</f>
        <v>Filipe Nayacalevu</v>
      </c>
      <c r="C4" s="43" t="str">
        <f>'Full Data'!C7</f>
        <v>Central</v>
      </c>
      <c r="D4" s="43" t="str">
        <f>'Full Data'!D7</f>
        <v>Naitasiri</v>
      </c>
      <c r="E4" s="43" t="str">
        <f>'Full Data'!E7</f>
        <v>Naitasiri</v>
      </c>
      <c r="F4" s="44">
        <f>'Full Data'!F7</f>
        <v>1</v>
      </c>
      <c r="G4" s="43" t="str">
        <f>'Full Data'!G7</f>
        <v>Sakoca</v>
      </c>
      <c r="H4" s="75">
        <f>'Full Data'!H7</f>
        <v>1</v>
      </c>
      <c r="I4" s="45" t="str">
        <f>'Full Data'!I7</f>
        <v>Others</v>
      </c>
      <c r="J4" s="44">
        <f>'Full Data'!J7</f>
        <v>72</v>
      </c>
      <c r="K4" s="44">
        <f>'Full Data'!K7</f>
        <v>47</v>
      </c>
      <c r="L4" s="44">
        <f>'Full Data'!L7</f>
        <v>37</v>
      </c>
      <c r="M4" s="44">
        <f>'Full Data'!M7</f>
        <v>15</v>
      </c>
      <c r="N4" s="44">
        <f>'Full Data'!N7</f>
        <v>30</v>
      </c>
      <c r="O4" s="44">
        <f>'Full Data'!O7</f>
        <v>18</v>
      </c>
      <c r="P4" s="76">
        <f>SUM(J4:O4)</f>
        <v>219</v>
      </c>
      <c r="Q4" s="161">
        <f>P4/P75</f>
        <v>2.5901833234772326E-2</v>
      </c>
      <c r="R4" s="46">
        <f>'Full Data'!$Q$7</f>
        <v>0</v>
      </c>
      <c r="S4" s="44">
        <f>'Full Data'!R7+'Full Data'!Z7+'Full Data'!AH7+'Full Data'!AP7+'Full Data'!AX7+'Full Data'!BF7+'Full Data'!BN7+'Full Data'!BV7+'Full Data'!CD7+'Full Data'!CL7+'Full Data'!CT7+'Full Data'!DB7+'Full Data'!DJ7+'Full Data'!DR7+'Full Data'!DZ7+'Full Data'!EH7+'Full Data'!EP7+'Full Data'!EX7+'Full Data'!FF7+'Full Data'!FV7+'Full Data'!GD7+'Full Data'!GL7+'Full Data'!GT7+'Full Data'!HB7+'Full Data'!HJ7+'Full Data'!HR7+'Full Data'!HZ7+'Full Data'!IH7+'Full Data'!IP7+'Full Data'!IX7+'Full Data'!JF7+'Full Data'!JN7+'Full Data'!JV7+'Full Data'!KD7+'Full Data'!KL7+'Full Data'!KT7+'Full Data'!LB7+'Full Data'!LJ7+'Full Data'!LR7+'Full Data'!LZ7+'Full Data'!MH7+'Full Data'!MP7+'Full Data'!MX7+'Full Data'!NF7+'Full Data'!NN7+'Full Data'!NV7+'Full Data'!OD7+'Full Data'!OL7+'Full Data'!OT7+'Full Data'!PB7+'Full Data'!PJ7+'Full Data'!PQ7+'Full Data'!PY7+'Full Data'!QG7+'Full Data'!QO7+'Full Data'!QW7+'Full Data'!RE7+'Full Data'!RM7+'Full Data'!RU7+'Full Data'!SC7+'Full Data'!SK7+'Full Data'!SS7+'Full Data'!TA7+'Full Data'!TI7+'Full Data'!TQ7+'Full Data'!TY7+'Full Data'!UG7+'Full Data'!UO7+'Full Data'!UW7+'Full Data'!VE7+'Full Data'!VM7+'Full Data'!VU7+'Full Data'!WC7+'Full Data'!WK7+'Full Data'!WS7+'Full Data'!XA7+'Full Data'!XI7+'Full Data'!XQ7+'Full Data'!XY7+'Full Data'!YG7+'Full Data'!YO7+'Full Data'!YW7+'Full Data'!ZE7+'Full Data'!ZM7+'Full Data'!ZU7+'Full Data'!AAC7+'Full Data'!AAK7+'Full Data'!AAS7+'Full Data'!ABA7+'Full Data'!ABI7+'Full Data'!ABQ7+'Full Data'!ABY7+'Full Data'!ACG7+'Full Data'!ACN7+'Full Data'!ACV7+'Full Data'!ADD7+'Full Data'!ADL7+'Full Data'!ADT7+'Full Data'!AEB7+'Full Data'!AEJ7+'Full Data'!AER7+'Full Data'!AEZ7+'Full Data'!AFH7+'Full Data'!AFP7+'Full Data'!AFX7+'Full Data'!AGF7+'Full Data'!AGN7+'Full Data'!AGV7+'Full Data'!AHD7+'Full Data'!AHL7+'Full Data'!AHT7+'Full Data'!AIB7+'Full Data'!AIJ7+'Full Data'!AIR7+'Full Data'!AIZ7+'Full Data'!AJH7+'Full Data'!AJP7+'Full Data'!AJX7+'Full Data'!AKF7+'Full Data'!AKN7+'Full Data'!AKV7+'Full Data'!ALD7+'Full Data'!ALL7+'Full Data'!ALT7+'Full Data'!AMB7+'Full Data'!AMJ7+'Full Data'!AMR7+'Full Data'!AMZ7+'Full Data'!ANH7+'Full Data'!ANP7+'Full Data'!ANX7+'Full Data'!AOF7+'Full Data'!AON7+'Full Data'!AOV7+'Full Data'!APD7+'Full Data'!APL7+'Full Data'!APT7+'Full Data'!AQB7+'Full Data'!AQJ7+'Full Data'!AQR7+'Full Data'!AQZ7+'Full Data'!ARH7</f>
        <v>320</v>
      </c>
      <c r="T4" s="44">
        <f>'Full Data'!S7+'Full Data'!AA7+'Full Data'!AI7+'Full Data'!AQ7+'Full Data'!AY7+'Full Data'!BG7+'Full Data'!BO7+'Full Data'!BW7+'Full Data'!CE7+'Full Data'!CM7+'Full Data'!CU7+'Full Data'!DC7+'Full Data'!DK7+'Full Data'!DS7+'Full Data'!EA7+'Full Data'!EI7+'Full Data'!EQ7+'Full Data'!EY7+'Full Data'!FG7+'Full Data'!FW7+'Full Data'!GE7+'Full Data'!GM7+'Full Data'!GU7+'Full Data'!HC7+'Full Data'!HK7+'Full Data'!HS7+'Full Data'!IA7+'Full Data'!II7+'Full Data'!IQ7+'Full Data'!IY7+'Full Data'!JG7+'Full Data'!JO7+'Full Data'!JW7+'Full Data'!KE7+'Full Data'!KM7+'Full Data'!KU7+'Full Data'!LC7+'Full Data'!LK7+'Full Data'!LS7+'Full Data'!MA7+'Full Data'!MI7+'Full Data'!MQ7+'Full Data'!MY7+'Full Data'!NG7+'Full Data'!NO7+'Full Data'!NW7+'Full Data'!OE7+'Full Data'!OM7+'Full Data'!OU7+'Full Data'!PC7+'Full Data'!PK7+'Full Data'!PR7+'Full Data'!PZ7+'Full Data'!QH7+'Full Data'!QP7+'Full Data'!QX7+'Full Data'!RF7+'Full Data'!RN7+'Full Data'!RV7+'Full Data'!SD7+'Full Data'!SL7+'Full Data'!ST7+'Full Data'!TB7+'Full Data'!TJ7+'Full Data'!TR7+'Full Data'!TZ7+'Full Data'!UH7+'Full Data'!UP7+'Full Data'!UX7+'Full Data'!VF7+'Full Data'!VN7+'Full Data'!VV7+'Full Data'!WD7+'Full Data'!WL7+'Full Data'!WT7+'Full Data'!XB7+'Full Data'!XJ7+'Full Data'!XR7+'Full Data'!XZ7+'Full Data'!YH7+'Full Data'!YP7+'Full Data'!YX7+'Full Data'!ZF7+'Full Data'!ZN7+'Full Data'!ZV7+'Full Data'!AAD7+'Full Data'!AAL7+'Full Data'!AAT7+'Full Data'!ABB7+'Full Data'!ABJ7+'Full Data'!ABR7+'Full Data'!ABZ7+'Full Data'!ACH7+'Full Data'!ACO7+'Full Data'!ACW7+'Full Data'!ADE7+'Full Data'!ADM7+'Full Data'!ADU7+'Full Data'!AEC7+'Full Data'!AEK7+'Full Data'!AES7+'Full Data'!AFA7+'Full Data'!AFI7+'Full Data'!AFQ7+'Full Data'!AFY7+'Full Data'!AGG7+'Full Data'!AGO7+'Full Data'!AGW7+'Full Data'!AHE7+'Full Data'!AHM7+'Full Data'!AHU7+'Full Data'!AIC7+'Full Data'!AIK7+'Full Data'!AIS7+'Full Data'!AJA7+'Full Data'!AJI7+'Full Data'!AJQ7+'Full Data'!AJY7+'Full Data'!AKG7+'Full Data'!AKO7+'Full Data'!AKW7+'Full Data'!ALE7+'Full Data'!ALM7+'Full Data'!ALU7+'Full Data'!AMC7+'Full Data'!AMK7+'Full Data'!AMS7+'Full Data'!ANA7+'Full Data'!ANI7+'Full Data'!ANQ7+'Full Data'!ANY7+'Full Data'!AOG7+'Full Data'!AOO7+'Full Data'!AOW7+'Full Data'!APE7+'Full Data'!APM7+'Full Data'!APU7+'Full Data'!AQC7+'Full Data'!AQK7+'Full Data'!AQS7+'Full Data'!ARA7+'Full Data'!ARI7</f>
        <v>215</v>
      </c>
      <c r="U4" s="44">
        <f>'Full Data'!T7+'Full Data'!AB7+'Full Data'!AJ7+'Full Data'!AR7+'Full Data'!AZ7+'Full Data'!BH7+'Full Data'!BP7+'Full Data'!BX7+'Full Data'!CF7+'Full Data'!CN7+'Full Data'!CV7+'Full Data'!DD7+'Full Data'!DL7+'Full Data'!DT7+'Full Data'!EB7+'Full Data'!EJ7+'Full Data'!ER7+'Full Data'!EZ7+'Full Data'!FH7+'Full Data'!FX7+'Full Data'!GF7+'Full Data'!GN7+'Full Data'!GV7+'Full Data'!HD7+'Full Data'!HL7+'Full Data'!HT7+'Full Data'!IB7+'Full Data'!IJ7+'Full Data'!IR7+'Full Data'!IZ7+'Full Data'!JH7+'Full Data'!JP7+'Full Data'!JX7+'Full Data'!KF7+'Full Data'!KN7+'Full Data'!KV7+'Full Data'!LD7+'Full Data'!LL7+'Full Data'!LT7+'Full Data'!MB7+'Full Data'!MJ7+'Full Data'!MR7+'Full Data'!MZ7+'Full Data'!NH7+'Full Data'!NP7+'Full Data'!NX7+'Full Data'!OF7+'Full Data'!ON7+'Full Data'!OV7+'Full Data'!PD7+'Full Data'!PL7+'Full Data'!PS7+'Full Data'!QA7+'Full Data'!QI7+'Full Data'!QQ7+'Full Data'!QY7+'Full Data'!RG7+'Full Data'!RO7+'Full Data'!RW7+'Full Data'!SE7+'Full Data'!SM7+'Full Data'!SU7+'Full Data'!TC7+'Full Data'!TK7+'Full Data'!TS7+'Full Data'!UA7+'Full Data'!UI7+'Full Data'!UQ7+'Full Data'!UY7+'Full Data'!VG7+'Full Data'!VO7+'Full Data'!VW7+'Full Data'!WE7+'Full Data'!WM7+'Full Data'!WU7+'Full Data'!XC7+'Full Data'!XK7+'Full Data'!XS7+'Full Data'!YA7+'Full Data'!YI7+'Full Data'!YQ7+'Full Data'!YY7+'Full Data'!ZG7+'Full Data'!ZO7+'Full Data'!ZW7+'Full Data'!AAE7+'Full Data'!AAM7+'Full Data'!AAU7+'Full Data'!ABC7+'Full Data'!ABK7+'Full Data'!ABS7+'Full Data'!ACA7+'Full Data'!ACI7+'Full Data'!ACP7+'Full Data'!ACX7+'Full Data'!ADF7+'Full Data'!ADN7+'Full Data'!ADV7+'Full Data'!AED7+'Full Data'!AEL7+'Full Data'!AET7+'Full Data'!AFB7+'Full Data'!AFJ7+'Full Data'!AFR7+'Full Data'!AFZ7+'Full Data'!AGH7+'Full Data'!AGP7+'Full Data'!AGX7+'Full Data'!AHF7+'Full Data'!AHN7+'Full Data'!AHV7+'Full Data'!AID7+'Full Data'!AIL7+'Full Data'!AIT7+'Full Data'!AJB7+'Full Data'!AJJ7+'Full Data'!AJR7+'Full Data'!AJZ7+'Full Data'!AKH7+'Full Data'!AKP7+'Full Data'!AKX7+'Full Data'!ALF7+'Full Data'!ALN7+'Full Data'!ALV7+'Full Data'!AMD7+'Full Data'!AML7+'Full Data'!AMT7+'Full Data'!ANB7+'Full Data'!ANJ7+'Full Data'!ANR7+'Full Data'!ANZ7+'Full Data'!AOH7+'Full Data'!AOP7+'Full Data'!AOX7+'Full Data'!APF7+'Full Data'!APN7+'Full Data'!APV7+'Full Data'!AQD7+'Full Data'!AQL7+'Full Data'!AQT7+'Full Data'!ARB7+'Full Data'!ARJ7</f>
        <v>85</v>
      </c>
      <c r="V4" s="44">
        <f>'Full Data'!U7+'Full Data'!AC7+'Full Data'!AK7+'Full Data'!AS7+'Full Data'!BA7+'Full Data'!BI7+'Full Data'!BQ7+'Full Data'!BY7+'Full Data'!CG7+'Full Data'!CO7+'Full Data'!CW7+'Full Data'!DE7+'Full Data'!DM7+'Full Data'!DU7+'Full Data'!EC7+'Full Data'!EK7+'Full Data'!ES7+'Full Data'!FA7+'Full Data'!FI7+'Full Data'!FY7+'Full Data'!GG7+'Full Data'!GO7+'Full Data'!GW7+'Full Data'!HE7+'Full Data'!HM7+'Full Data'!HU7+'Full Data'!IC7+'Full Data'!IK7+'Full Data'!IS7+'Full Data'!JA7+'Full Data'!JI7+'Full Data'!JQ7+'Full Data'!JY7+'Full Data'!KG7+'Full Data'!KO7+'Full Data'!KW7+'Full Data'!LE7+'Full Data'!LM7+'Full Data'!LU7+'Full Data'!MC7+'Full Data'!MK7+'Full Data'!MS7+'Full Data'!NA7+'Full Data'!NI7+'Full Data'!NQ7+'Full Data'!NY7+'Full Data'!OG7+'Full Data'!OO7+'Full Data'!OW7+'Full Data'!PE7+'Full Data'!PM7+'Full Data'!PT7+'Full Data'!QB7+'Full Data'!QJ7+'Full Data'!QR7+'Full Data'!QZ7+'Full Data'!RH7+'Full Data'!RP7+'Full Data'!RX7+'Full Data'!SF7+'Full Data'!SN7+'Full Data'!SV7+'Full Data'!TD7+'Full Data'!TL7+'Full Data'!TT7+'Full Data'!UB7+'Full Data'!UJ7+'Full Data'!UR7+'Full Data'!UZ7+'Full Data'!VH7+'Full Data'!VP7+'Full Data'!VX7+'Full Data'!WF7+'Full Data'!WN7+'Full Data'!WV7+'Full Data'!XD7+'Full Data'!XL7+'Full Data'!XT7+'Full Data'!YB7+'Full Data'!YJ7+'Full Data'!YR7+'Full Data'!YZ7+'Full Data'!ZH7+'Full Data'!ZP7+'Full Data'!ZX7+'Full Data'!AAF7+'Full Data'!AAN7+'Full Data'!AAV7+'Full Data'!ABD7+'Full Data'!ABL7+'Full Data'!ABT7+'Full Data'!ACB7+'Full Data'!ACJ7+'Full Data'!ACQ7+'Full Data'!ACY7+'Full Data'!ADG7+'Full Data'!ADO7+'Full Data'!ADW7+'Full Data'!AEE7+'Full Data'!AEM7+'Full Data'!AEU7+'Full Data'!AFC7+'Full Data'!AFK7+'Full Data'!AFS7+'Full Data'!AGA7+'Full Data'!AGI7+'Full Data'!AGQ7+'Full Data'!AGY7+'Full Data'!AHG7+'Full Data'!AHO7+'Full Data'!AHW7+'Full Data'!AIE7+'Full Data'!AIM7+'Full Data'!AIU7+'Full Data'!AJC7+'Full Data'!AJK7+'Full Data'!AJS7+'Full Data'!AKA7+'Full Data'!AKI7+'Full Data'!AKQ7+'Full Data'!AKY7+'Full Data'!ALG7+'Full Data'!ALO7+'Full Data'!ALW7+'Full Data'!AME7+'Full Data'!AMM7+'Full Data'!AMU7+'Full Data'!ANC7+'Full Data'!ANK7+'Full Data'!ANS7+'Full Data'!AOA7+'Full Data'!AOI7+'Full Data'!AOQ7+'Full Data'!AOY7+'Full Data'!APG7+'Full Data'!APO7+'Full Data'!APW7+'Full Data'!AQE7+'Full Data'!AQM7+'Full Data'!AQU7+'Full Data'!ARC7+'Full Data'!ARK7</f>
        <v>53</v>
      </c>
      <c r="W4" s="44">
        <f>'Full Data'!V7+'Full Data'!AD7+'Full Data'!AL7+'Full Data'!AT7+'Full Data'!BB7+'Full Data'!BJ7+'Full Data'!BR7+'Full Data'!BZ7+'Full Data'!CH7+'Full Data'!CP7+'Full Data'!CX7+'Full Data'!DF7+'Full Data'!DN7+'Full Data'!DV7+'Full Data'!ED7+'Full Data'!EL7+'Full Data'!ET7+'Full Data'!FB7+'Full Data'!FJ7+'Full Data'!FZ7+'Full Data'!GH7+'Full Data'!GP7+'Full Data'!GX7+'Full Data'!HF7+'Full Data'!HN7+'Full Data'!HV7+'Full Data'!ID7+'Full Data'!IL7+'Full Data'!IT7+'Full Data'!JB7+'Full Data'!JJ7+'Full Data'!JR7+'Full Data'!JZ7+'Full Data'!KH7+'Full Data'!KP7+'Full Data'!KX7+'Full Data'!LF7+'Full Data'!LN7+'Full Data'!LV7+'Full Data'!MD7+'Full Data'!ML7+'Full Data'!MT7+'Full Data'!NB7+'Full Data'!NJ7+'Full Data'!NR7+'Full Data'!NZ7+'Full Data'!OH7+'Full Data'!OP7+'Full Data'!OX7+'Full Data'!PF7+'Full Data'!PN7+'Full Data'!PU7+'Full Data'!QC7+'Full Data'!QK7+'Full Data'!QS7+'Full Data'!RA7+'Full Data'!RI7+'Full Data'!RQ7+'Full Data'!RY7+'Full Data'!SG7+'Full Data'!SO7+'Full Data'!SW7+'Full Data'!TE7+'Full Data'!TM7+'Full Data'!TU7+'Full Data'!UC7+'Full Data'!UK7+'Full Data'!US7+'Full Data'!VA7+'Full Data'!VI7+'Full Data'!VQ7+'Full Data'!VY7+'Full Data'!WG7+'Full Data'!WO7+'Full Data'!WW7+'Full Data'!XE7+'Full Data'!XM7+'Full Data'!XU7+'Full Data'!YC7+'Full Data'!YK7+'Full Data'!YS7+'Full Data'!ZA7+'Full Data'!ZI7+'Full Data'!ZQ7+'Full Data'!ZY7+'Full Data'!AAG7+'Full Data'!AAO7+'Full Data'!AAW7+'Full Data'!ABE7+'Full Data'!ABM7+'Full Data'!ABU7+'Full Data'!ACC7+'Full Data'!ACK7+'Full Data'!ACR7+'Full Data'!ACZ7+'Full Data'!ADH7+'Full Data'!ADP7+'Full Data'!ADX7+'Full Data'!AEF7+'Full Data'!AEN7+'Full Data'!AEV7+'Full Data'!AFD7+'Full Data'!AFL7+'Full Data'!AFT7+'Full Data'!AGB7+'Full Data'!AGJ7+'Full Data'!AGR7+'Full Data'!AGZ7+'Full Data'!AHH7+'Full Data'!AHP7+'Full Data'!AHX7+'Full Data'!AIF7+'Full Data'!AIN7+'Full Data'!AIV7+'Full Data'!AJD7+'Full Data'!AJL7+'Full Data'!AJT7+'Full Data'!AKB7+'Full Data'!AKJ7+'Full Data'!AKR7+'Full Data'!AKZ7+'Full Data'!ALH7+'Full Data'!ALP7+'Full Data'!ALX7+'Full Data'!AMF7+'Full Data'!AMN7+'Full Data'!AMV7+'Full Data'!AND7+'Full Data'!ANL7+'Full Data'!ANT7+'Full Data'!AOB7+'Full Data'!AOJ7+'Full Data'!AOR7+'Full Data'!AOZ7+'Full Data'!APH7+'Full Data'!APP7+'Full Data'!APX7+'Full Data'!AQF7+'Full Data'!AQN7+'Full Data'!AQV7+'Full Data'!ARD7+'Full Data'!ARL7</f>
        <v>24</v>
      </c>
      <c r="X4" s="44">
        <f>'Full Data'!W7+'Full Data'!AE7+'Full Data'!AM7+'Full Data'!AU7+'Full Data'!BC7+'Full Data'!BK7+'Full Data'!BS7+'Full Data'!CA7+'Full Data'!CI7+'Full Data'!CQ7+'Full Data'!CY7+'Full Data'!DG7+'Full Data'!DO7+'Full Data'!DW7+'Full Data'!EE7+'Full Data'!EM7+'Full Data'!EU7+'Full Data'!FC7+'Full Data'!FK7+'Full Data'!GA7+'Full Data'!GI7+'Full Data'!GQ7+'Full Data'!GY7+'Full Data'!HG7+'Full Data'!HO7+'Full Data'!HW7+'Full Data'!IE7+'Full Data'!IM7+'Full Data'!IU7+'Full Data'!JC7+'Full Data'!JK7+'Full Data'!JS7+'Full Data'!KA7+'Full Data'!KI7+'Full Data'!KQ7+'Full Data'!KY7+'Full Data'!LG7+'Full Data'!LO7+'Full Data'!LW7+'Full Data'!ME7+'Full Data'!MM7+'Full Data'!MU7+'Full Data'!NC7+'Full Data'!NK7+'Full Data'!NS7+'Full Data'!OA7+'Full Data'!OI7+'Full Data'!OQ7+'Full Data'!OY7+'Full Data'!PG7+'Full Data'!PO7+'Full Data'!PV7+'Full Data'!QD7+'Full Data'!QL7+'Full Data'!QT7+'Full Data'!RB7+'Full Data'!RJ7+'Full Data'!RR7+'Full Data'!RZ7+'Full Data'!SH7+'Full Data'!SP7+'Full Data'!SX7+'Full Data'!TF7+'Full Data'!TN7+'Full Data'!TV7+'Full Data'!UD7+'Full Data'!UL7+'Full Data'!UT7+'Full Data'!VB7+'Full Data'!VJ7+'Full Data'!VR7+'Full Data'!VZ7+'Full Data'!WH7+'Full Data'!WP7+'Full Data'!WX7+'Full Data'!XF7+'Full Data'!XN7+'Full Data'!XV7+'Full Data'!YD7+'Full Data'!YL7+'Full Data'!YT7+'Full Data'!ZB7+'Full Data'!ZJ7+'Full Data'!ZR7+'Full Data'!ZZ7+'Full Data'!AAH7+'Full Data'!AAP7+'Full Data'!AAX7+'Full Data'!ABF7+'Full Data'!ABN7+'Full Data'!ABV7+'Full Data'!ACD7+'Full Data'!ACL7+'Full Data'!ACS7+'Full Data'!ADA7+'Full Data'!ADI7+'Full Data'!ADQ7+'Full Data'!ADY7+'Full Data'!AEG7+'Full Data'!AEO7+'Full Data'!AEW7+'Full Data'!AFE7+'Full Data'!AFM7+'Full Data'!AFU7+'Full Data'!AGC7+'Full Data'!AGK7+'Full Data'!AGS7+'Full Data'!AHA7+'Full Data'!AHI7+'Full Data'!AHQ7+'Full Data'!AHY7+'Full Data'!AIG7+'Full Data'!AIO7+'Full Data'!AIW7+'Full Data'!AJE7+'Full Data'!AJM7+'Full Data'!AJU7+'Full Data'!AKC7+'Full Data'!AKK7+'Full Data'!AKS7+'Full Data'!ALA7+'Full Data'!ALI7+'Full Data'!ALQ7+'Full Data'!ALY7+'Full Data'!AMG7+'Full Data'!AMO7+'Full Data'!AMW7+'Full Data'!ANE7+'Full Data'!ANM7+'Full Data'!ANU7+'Full Data'!AOC7+'Full Data'!AOK7+'Full Data'!AOS7+'Full Data'!APA7+'Full Data'!API7+'Full Data'!APQ7+'Full Data'!APY7+'Full Data'!AQG7+'Full Data'!AQO7+'Full Data'!AQW7+'Full Data'!ARE7+'Full Data'!ARM7</f>
        <v>30</v>
      </c>
      <c r="Y4" s="77">
        <f>SUM(S4:X4)</f>
        <v>727</v>
      </c>
      <c r="Z4" s="161">
        <f>Y4/Y75</f>
        <v>2.4479762946999797E-2</v>
      </c>
      <c r="AA4" s="46">
        <v>0</v>
      </c>
    </row>
    <row r="5" spans="1:27" ht="27.6" outlineLevel="1" x14ac:dyDescent="0.3">
      <c r="A5" s="42">
        <f>'Full Data'!A8</f>
        <v>44083</v>
      </c>
      <c r="B5" s="43" t="str">
        <f>'Full Data'!B8</f>
        <v>Filipe Nayacalevu</v>
      </c>
      <c r="C5" s="43" t="str">
        <f>'Full Data'!C8</f>
        <v>Central</v>
      </c>
      <c r="D5" s="43" t="str">
        <f>'Full Data'!D8</f>
        <v>Naitasiri</v>
      </c>
      <c r="E5" s="43" t="str">
        <f>'Full Data'!E8</f>
        <v>Naitasiri</v>
      </c>
      <c r="F5" s="44">
        <f>'Full Data'!F8</f>
        <v>0</v>
      </c>
      <c r="G5" s="43" t="str">
        <f>'Full Data'!G8</f>
        <v>Delaivalelevu</v>
      </c>
      <c r="H5" s="75">
        <f>'Full Data'!H8</f>
        <v>1</v>
      </c>
      <c r="I5" s="45" t="str">
        <f>'Full Data'!I8</f>
        <v>Others</v>
      </c>
      <c r="J5" s="44">
        <f>'Full Data'!J8</f>
        <v>94</v>
      </c>
      <c r="K5" s="44">
        <f>'Full Data'!K8</f>
        <v>58</v>
      </c>
      <c r="L5" s="44">
        <f>'Full Data'!L8</f>
        <v>37</v>
      </c>
      <c r="M5" s="44">
        <f>'Full Data'!M8</f>
        <v>19</v>
      </c>
      <c r="N5" s="44">
        <f>'Full Data'!N8</f>
        <v>51</v>
      </c>
      <c r="O5" s="44">
        <f>'Full Data'!O8</f>
        <v>50</v>
      </c>
      <c r="P5" s="76">
        <f t="shared" ref="P5:P68" si="0">SUM(J5:O5)</f>
        <v>309</v>
      </c>
      <c r="Q5" s="161">
        <f>P5/P75</f>
        <v>3.6546422235363689E-2</v>
      </c>
      <c r="R5" s="46">
        <f>'Full Data'!$Q$8</f>
        <v>0</v>
      </c>
      <c r="S5" s="44">
        <f>'Full Data'!R8+'Full Data'!Z8+'Full Data'!AH8+'Full Data'!AP8+'Full Data'!AX8+'Full Data'!BF8+'Full Data'!BN8+'Full Data'!BV8+'Full Data'!CD8+'Full Data'!CL8+'Full Data'!CT8+'Full Data'!DB8+'Full Data'!DJ8+'Full Data'!DR8+'Full Data'!DZ8+'Full Data'!EH8+'Full Data'!EP8+'Full Data'!EX8+'Full Data'!FF8+'Full Data'!FV8+'Full Data'!GD8+'Full Data'!GL8+'Full Data'!GT8+'Full Data'!HB8+'Full Data'!HJ8+'Full Data'!HR8+'Full Data'!HZ8+'Full Data'!IH8+'Full Data'!IP8+'Full Data'!IX8+'Full Data'!JF8+'Full Data'!JN8+'Full Data'!JV8+'Full Data'!KD8+'Full Data'!KL8+'Full Data'!KT8+'Full Data'!LB8+'Full Data'!LJ8+'Full Data'!LR8+'Full Data'!LZ8+'Full Data'!MH8+'Full Data'!MP8+'Full Data'!MX8+'Full Data'!NF8+'Full Data'!NN8+'Full Data'!NV8+'Full Data'!OD8+'Full Data'!OL8+'Full Data'!OT8+'Full Data'!PB8+'Full Data'!PJ8+'Full Data'!PQ8+'Full Data'!PY8+'Full Data'!QG8+'Full Data'!QO8+'Full Data'!QW8+'Full Data'!RE8+'Full Data'!RM8+'Full Data'!RU8+'Full Data'!SC8+'Full Data'!SK8+'Full Data'!SS8+'Full Data'!TA8+'Full Data'!TI8+'Full Data'!TQ8+'Full Data'!TY8+'Full Data'!UG8+'Full Data'!UO8+'Full Data'!UW8+'Full Data'!VE8+'Full Data'!VM8+'Full Data'!VU8+'Full Data'!WC8+'Full Data'!WK8+'Full Data'!WS8+'Full Data'!XA8+'Full Data'!XI8+'Full Data'!XQ8+'Full Data'!XY8+'Full Data'!YG8+'Full Data'!YO8+'Full Data'!YW8+'Full Data'!ZE8+'Full Data'!ZM8+'Full Data'!ZU8+'Full Data'!AAC8+'Full Data'!AAK8+'Full Data'!AAS8+'Full Data'!ABA8+'Full Data'!ABI8+'Full Data'!ABQ8+'Full Data'!ABY8+'Full Data'!ACG8+'Full Data'!ACN8+'Full Data'!ACV8+'Full Data'!ADD8+'Full Data'!ADL8+'Full Data'!ADT8+'Full Data'!AEB8+'Full Data'!AEJ8+'Full Data'!AER8+'Full Data'!AEZ8+'Full Data'!AFH8+'Full Data'!AFP8+'Full Data'!AFX8+'Full Data'!AGF8+'Full Data'!AGN8+'Full Data'!AGV8+'Full Data'!AHD8+'Full Data'!AHL8+'Full Data'!AHT8+'Full Data'!AIB8+'Full Data'!AIJ8+'Full Data'!AIR8+'Full Data'!AIZ8+'Full Data'!AJH8+'Full Data'!AJP8+'Full Data'!AJX8+'Full Data'!AKF8+'Full Data'!AKN8+'Full Data'!AKV8+'Full Data'!ALD8+'Full Data'!ALL8+'Full Data'!ALT8+'Full Data'!AMB8+'Full Data'!AMJ8+'Full Data'!AMR8+'Full Data'!AMZ8+'Full Data'!ANH8+'Full Data'!ANP8+'Full Data'!ANX8+'Full Data'!AOF8+'Full Data'!AON8+'Full Data'!AOV8+'Full Data'!APD8+'Full Data'!APL8+'Full Data'!APT8+'Full Data'!AQB8+'Full Data'!AQJ8+'Full Data'!AQR8+'Full Data'!AQZ8+'Full Data'!ARH8</f>
        <v>456</v>
      </c>
      <c r="T5" s="44">
        <f>'Full Data'!S8+'Full Data'!AA8+'Full Data'!AI8+'Full Data'!AQ8+'Full Data'!AY8+'Full Data'!BG8+'Full Data'!BO8+'Full Data'!BW8+'Full Data'!CE8+'Full Data'!CM8+'Full Data'!CU8+'Full Data'!DC8+'Full Data'!DK8+'Full Data'!DS8+'Full Data'!EA8+'Full Data'!EI8+'Full Data'!EQ8+'Full Data'!EY8+'Full Data'!FG8+'Full Data'!FW8+'Full Data'!GE8+'Full Data'!GM8+'Full Data'!GU8+'Full Data'!HC8+'Full Data'!HK8+'Full Data'!HS8+'Full Data'!IA8+'Full Data'!II8+'Full Data'!IQ8+'Full Data'!IY8+'Full Data'!JG8+'Full Data'!JO8+'Full Data'!JW8+'Full Data'!KE8+'Full Data'!KM8+'Full Data'!KU8+'Full Data'!LC8+'Full Data'!LK8+'Full Data'!LS8+'Full Data'!MA8+'Full Data'!MI8+'Full Data'!MQ8+'Full Data'!MY8+'Full Data'!NG8+'Full Data'!NO8+'Full Data'!NW8+'Full Data'!OE8+'Full Data'!OM8+'Full Data'!OU8+'Full Data'!PC8+'Full Data'!PK8+'Full Data'!PR8+'Full Data'!PZ8+'Full Data'!QH8+'Full Data'!QP8+'Full Data'!QX8+'Full Data'!RF8+'Full Data'!RN8+'Full Data'!RV8+'Full Data'!SD8+'Full Data'!SL8+'Full Data'!ST8+'Full Data'!TB8+'Full Data'!TJ8+'Full Data'!TR8+'Full Data'!TZ8+'Full Data'!UH8+'Full Data'!UP8+'Full Data'!UX8+'Full Data'!VF8+'Full Data'!VN8+'Full Data'!VV8+'Full Data'!WD8+'Full Data'!WL8+'Full Data'!WT8+'Full Data'!XB8+'Full Data'!XJ8+'Full Data'!XR8+'Full Data'!XZ8+'Full Data'!YH8+'Full Data'!YP8+'Full Data'!YX8+'Full Data'!ZF8+'Full Data'!ZN8+'Full Data'!ZV8+'Full Data'!AAD8+'Full Data'!AAL8+'Full Data'!AAT8+'Full Data'!ABB8+'Full Data'!ABJ8+'Full Data'!ABR8+'Full Data'!ABZ8+'Full Data'!ACH8+'Full Data'!ACO8+'Full Data'!ACW8+'Full Data'!ADE8+'Full Data'!ADM8+'Full Data'!ADU8+'Full Data'!AEC8+'Full Data'!AEK8+'Full Data'!AES8+'Full Data'!AFA8+'Full Data'!AFI8+'Full Data'!AFQ8+'Full Data'!AFY8+'Full Data'!AGG8+'Full Data'!AGO8+'Full Data'!AGW8+'Full Data'!AHE8+'Full Data'!AHM8+'Full Data'!AHU8+'Full Data'!AIC8+'Full Data'!AIK8+'Full Data'!AIS8+'Full Data'!AJA8+'Full Data'!AJI8+'Full Data'!AJQ8+'Full Data'!AJY8+'Full Data'!AKG8+'Full Data'!AKO8+'Full Data'!AKW8+'Full Data'!ALE8+'Full Data'!ALM8+'Full Data'!ALU8+'Full Data'!AMC8+'Full Data'!AMK8+'Full Data'!AMS8+'Full Data'!ANA8+'Full Data'!ANI8+'Full Data'!ANQ8+'Full Data'!ANY8+'Full Data'!AOG8+'Full Data'!AOO8+'Full Data'!AOW8+'Full Data'!APE8+'Full Data'!APM8+'Full Data'!APU8+'Full Data'!AQC8+'Full Data'!AQK8+'Full Data'!AQS8+'Full Data'!ARA8+'Full Data'!ARI8</f>
        <v>373</v>
      </c>
      <c r="U5" s="44">
        <f>'Full Data'!T8+'Full Data'!AB8+'Full Data'!AJ8+'Full Data'!AR8+'Full Data'!AZ8+'Full Data'!BH8+'Full Data'!BP8+'Full Data'!BX8+'Full Data'!CF8+'Full Data'!CN8+'Full Data'!CV8+'Full Data'!DD8+'Full Data'!DL8+'Full Data'!DT8+'Full Data'!EB8+'Full Data'!EJ8+'Full Data'!ER8+'Full Data'!EZ8+'Full Data'!FH8+'Full Data'!FX8+'Full Data'!GF8+'Full Data'!GN8+'Full Data'!GV8+'Full Data'!HD8+'Full Data'!HL8+'Full Data'!HT8+'Full Data'!IB8+'Full Data'!IJ8+'Full Data'!IR8+'Full Data'!IZ8+'Full Data'!JH8+'Full Data'!JP8+'Full Data'!JX8+'Full Data'!KF8+'Full Data'!KN8+'Full Data'!KV8+'Full Data'!LD8+'Full Data'!LL8+'Full Data'!LT8+'Full Data'!MB8+'Full Data'!MJ8+'Full Data'!MR8+'Full Data'!MZ8+'Full Data'!NH8+'Full Data'!NP8+'Full Data'!NX8+'Full Data'!OF8+'Full Data'!ON8+'Full Data'!OV8+'Full Data'!PD8+'Full Data'!PL8+'Full Data'!PS8+'Full Data'!QA8+'Full Data'!QI8+'Full Data'!QQ8+'Full Data'!QY8+'Full Data'!RG8+'Full Data'!RO8+'Full Data'!RW8+'Full Data'!SE8+'Full Data'!SM8+'Full Data'!SU8+'Full Data'!TC8+'Full Data'!TK8+'Full Data'!TS8+'Full Data'!UA8+'Full Data'!UI8+'Full Data'!UQ8+'Full Data'!UY8+'Full Data'!VG8+'Full Data'!VO8+'Full Data'!VW8+'Full Data'!WE8+'Full Data'!WM8+'Full Data'!WU8+'Full Data'!XC8+'Full Data'!XK8+'Full Data'!XS8+'Full Data'!YA8+'Full Data'!YI8+'Full Data'!YQ8+'Full Data'!YY8+'Full Data'!ZG8+'Full Data'!ZO8+'Full Data'!ZW8+'Full Data'!AAE8+'Full Data'!AAM8+'Full Data'!AAU8+'Full Data'!ABC8+'Full Data'!ABK8+'Full Data'!ABS8+'Full Data'!ACA8+'Full Data'!ACI8+'Full Data'!ACP8+'Full Data'!ACX8+'Full Data'!ADF8+'Full Data'!ADN8+'Full Data'!ADV8+'Full Data'!AED8+'Full Data'!AEL8+'Full Data'!AET8+'Full Data'!AFB8+'Full Data'!AFJ8+'Full Data'!AFR8+'Full Data'!AFZ8+'Full Data'!AGH8+'Full Data'!AGP8+'Full Data'!AGX8+'Full Data'!AHF8+'Full Data'!AHN8+'Full Data'!AHV8+'Full Data'!AID8+'Full Data'!AIL8+'Full Data'!AIT8+'Full Data'!AJB8+'Full Data'!AJJ8+'Full Data'!AJR8+'Full Data'!AJZ8+'Full Data'!AKH8+'Full Data'!AKP8+'Full Data'!AKX8+'Full Data'!ALF8+'Full Data'!ALN8+'Full Data'!ALV8+'Full Data'!AMD8+'Full Data'!AML8+'Full Data'!AMT8+'Full Data'!ANB8+'Full Data'!ANJ8+'Full Data'!ANR8+'Full Data'!ANZ8+'Full Data'!AOH8+'Full Data'!AOP8+'Full Data'!AOX8+'Full Data'!APF8+'Full Data'!APN8+'Full Data'!APV8+'Full Data'!AQD8+'Full Data'!AQL8+'Full Data'!AQT8+'Full Data'!ARB8+'Full Data'!ARJ8</f>
        <v>198</v>
      </c>
      <c r="V5" s="44">
        <f>'Full Data'!U8+'Full Data'!AC8+'Full Data'!AK8+'Full Data'!AS8+'Full Data'!BA8+'Full Data'!BI8+'Full Data'!BQ8+'Full Data'!BY8+'Full Data'!CG8+'Full Data'!CO8+'Full Data'!CW8+'Full Data'!DE8+'Full Data'!DM8+'Full Data'!DU8+'Full Data'!EC8+'Full Data'!EK8+'Full Data'!ES8+'Full Data'!FA8+'Full Data'!FI8+'Full Data'!FY8+'Full Data'!GG8+'Full Data'!GO8+'Full Data'!GW8+'Full Data'!HE8+'Full Data'!HM8+'Full Data'!HU8+'Full Data'!IC8+'Full Data'!IK8+'Full Data'!IS8+'Full Data'!JA8+'Full Data'!JI8+'Full Data'!JQ8+'Full Data'!JY8+'Full Data'!KG8+'Full Data'!KO8+'Full Data'!KW8+'Full Data'!LE8+'Full Data'!LM8+'Full Data'!LU8+'Full Data'!MC8+'Full Data'!MK8+'Full Data'!MS8+'Full Data'!NA8+'Full Data'!NI8+'Full Data'!NQ8+'Full Data'!NY8+'Full Data'!OG8+'Full Data'!OO8+'Full Data'!OW8+'Full Data'!PE8+'Full Data'!PM8+'Full Data'!PT8+'Full Data'!QB8+'Full Data'!QJ8+'Full Data'!QR8+'Full Data'!QZ8+'Full Data'!RH8+'Full Data'!RP8+'Full Data'!RX8+'Full Data'!SF8+'Full Data'!SN8+'Full Data'!SV8+'Full Data'!TD8+'Full Data'!TL8+'Full Data'!TT8+'Full Data'!UB8+'Full Data'!UJ8+'Full Data'!UR8+'Full Data'!UZ8+'Full Data'!VH8+'Full Data'!VP8+'Full Data'!VX8+'Full Data'!WF8+'Full Data'!WN8+'Full Data'!WV8+'Full Data'!XD8+'Full Data'!XL8+'Full Data'!XT8+'Full Data'!YB8+'Full Data'!YJ8+'Full Data'!YR8+'Full Data'!YZ8+'Full Data'!ZH8+'Full Data'!ZP8+'Full Data'!ZX8+'Full Data'!AAF8+'Full Data'!AAN8+'Full Data'!AAV8+'Full Data'!ABD8+'Full Data'!ABL8+'Full Data'!ABT8+'Full Data'!ACB8+'Full Data'!ACJ8+'Full Data'!ACQ8+'Full Data'!ACY8+'Full Data'!ADG8+'Full Data'!ADO8+'Full Data'!ADW8+'Full Data'!AEE8+'Full Data'!AEM8+'Full Data'!AEU8+'Full Data'!AFC8+'Full Data'!AFK8+'Full Data'!AFS8+'Full Data'!AGA8+'Full Data'!AGI8+'Full Data'!AGQ8+'Full Data'!AGY8+'Full Data'!AHG8+'Full Data'!AHO8+'Full Data'!AHW8+'Full Data'!AIE8+'Full Data'!AIM8+'Full Data'!AIU8+'Full Data'!AJC8+'Full Data'!AJK8+'Full Data'!AJS8+'Full Data'!AKA8+'Full Data'!AKI8+'Full Data'!AKQ8+'Full Data'!AKY8+'Full Data'!ALG8+'Full Data'!ALO8+'Full Data'!ALW8+'Full Data'!AME8+'Full Data'!AMM8+'Full Data'!AMU8+'Full Data'!ANC8+'Full Data'!ANK8+'Full Data'!ANS8+'Full Data'!AOA8+'Full Data'!AOI8+'Full Data'!AOQ8+'Full Data'!AOY8+'Full Data'!APG8+'Full Data'!APO8+'Full Data'!APW8+'Full Data'!AQE8+'Full Data'!AQM8+'Full Data'!AQU8+'Full Data'!ARC8+'Full Data'!ARK8</f>
        <v>74</v>
      </c>
      <c r="W5" s="44">
        <f>'Full Data'!V8+'Full Data'!AD8+'Full Data'!AL8+'Full Data'!AT8+'Full Data'!BB8+'Full Data'!BJ8+'Full Data'!BR8+'Full Data'!BZ8+'Full Data'!CH8+'Full Data'!CP8+'Full Data'!CX8+'Full Data'!DF8+'Full Data'!DN8+'Full Data'!DV8+'Full Data'!ED8+'Full Data'!EL8+'Full Data'!ET8+'Full Data'!FB8+'Full Data'!FJ8+'Full Data'!FZ8+'Full Data'!GH8+'Full Data'!GP8+'Full Data'!GX8+'Full Data'!HF8+'Full Data'!HN8+'Full Data'!HV8+'Full Data'!ID8+'Full Data'!IL8+'Full Data'!IT8+'Full Data'!JB8+'Full Data'!JJ8+'Full Data'!JR8+'Full Data'!JZ8+'Full Data'!KH8+'Full Data'!KP8+'Full Data'!KX8+'Full Data'!LF8+'Full Data'!LN8+'Full Data'!LV8+'Full Data'!MD8+'Full Data'!ML8+'Full Data'!MT8+'Full Data'!NB8+'Full Data'!NJ8+'Full Data'!NR8+'Full Data'!NZ8+'Full Data'!OH8+'Full Data'!OP8+'Full Data'!OX8+'Full Data'!PF8+'Full Data'!PN8+'Full Data'!PU8+'Full Data'!QC8+'Full Data'!QK8+'Full Data'!QS8+'Full Data'!RA8+'Full Data'!RI8+'Full Data'!RQ8+'Full Data'!RY8+'Full Data'!SG8+'Full Data'!SO8+'Full Data'!SW8+'Full Data'!TE8+'Full Data'!TM8+'Full Data'!TU8+'Full Data'!UC8+'Full Data'!UK8+'Full Data'!US8+'Full Data'!VA8+'Full Data'!VI8+'Full Data'!VQ8+'Full Data'!VY8+'Full Data'!WG8+'Full Data'!WO8+'Full Data'!WW8+'Full Data'!XE8+'Full Data'!XM8+'Full Data'!XU8+'Full Data'!YC8+'Full Data'!YK8+'Full Data'!YS8+'Full Data'!ZA8+'Full Data'!ZI8+'Full Data'!ZQ8+'Full Data'!ZY8+'Full Data'!AAG8+'Full Data'!AAO8+'Full Data'!AAW8+'Full Data'!ABE8+'Full Data'!ABM8+'Full Data'!ABU8+'Full Data'!ACC8+'Full Data'!ACK8+'Full Data'!ACR8+'Full Data'!ACZ8+'Full Data'!ADH8+'Full Data'!ADP8+'Full Data'!ADX8+'Full Data'!AEF8+'Full Data'!AEN8+'Full Data'!AEV8+'Full Data'!AFD8+'Full Data'!AFL8+'Full Data'!AFT8+'Full Data'!AGB8+'Full Data'!AGJ8+'Full Data'!AGR8+'Full Data'!AGZ8+'Full Data'!AHH8+'Full Data'!AHP8+'Full Data'!AHX8+'Full Data'!AIF8+'Full Data'!AIN8+'Full Data'!AIV8+'Full Data'!AJD8+'Full Data'!AJL8+'Full Data'!AJT8+'Full Data'!AKB8+'Full Data'!AKJ8+'Full Data'!AKR8+'Full Data'!AKZ8+'Full Data'!ALH8+'Full Data'!ALP8+'Full Data'!ALX8+'Full Data'!AMF8+'Full Data'!AMN8+'Full Data'!AMV8+'Full Data'!AND8+'Full Data'!ANL8+'Full Data'!ANT8+'Full Data'!AOB8+'Full Data'!AOJ8+'Full Data'!AOR8+'Full Data'!AOZ8+'Full Data'!APH8+'Full Data'!APP8+'Full Data'!APX8+'Full Data'!AQF8+'Full Data'!AQN8+'Full Data'!AQV8+'Full Data'!ARD8+'Full Data'!ARL8</f>
        <v>98</v>
      </c>
      <c r="X5" s="44">
        <f>'Full Data'!W8+'Full Data'!AE8+'Full Data'!AM8+'Full Data'!AU8+'Full Data'!BC8+'Full Data'!BK8+'Full Data'!BS8+'Full Data'!CA8+'Full Data'!CI8+'Full Data'!CQ8+'Full Data'!CY8+'Full Data'!DG8+'Full Data'!DO8+'Full Data'!DW8+'Full Data'!EE8+'Full Data'!EM8+'Full Data'!EU8+'Full Data'!FC8+'Full Data'!FK8+'Full Data'!GA8+'Full Data'!GI8+'Full Data'!GQ8+'Full Data'!GY8+'Full Data'!HG8+'Full Data'!HO8+'Full Data'!HW8+'Full Data'!IE8+'Full Data'!IM8+'Full Data'!IU8+'Full Data'!JC8+'Full Data'!JK8+'Full Data'!JS8+'Full Data'!KA8+'Full Data'!KI8+'Full Data'!KQ8+'Full Data'!KY8+'Full Data'!LG8+'Full Data'!LO8+'Full Data'!LW8+'Full Data'!ME8+'Full Data'!MM8+'Full Data'!MU8+'Full Data'!NC8+'Full Data'!NK8+'Full Data'!NS8+'Full Data'!OA8+'Full Data'!OI8+'Full Data'!OQ8+'Full Data'!OY8+'Full Data'!PG8+'Full Data'!PO8+'Full Data'!PV8+'Full Data'!QD8+'Full Data'!QL8+'Full Data'!QT8+'Full Data'!RB8+'Full Data'!RJ8+'Full Data'!RR8+'Full Data'!RZ8+'Full Data'!SH8+'Full Data'!SP8+'Full Data'!SX8+'Full Data'!TF8+'Full Data'!TN8+'Full Data'!TV8+'Full Data'!UD8+'Full Data'!UL8+'Full Data'!UT8+'Full Data'!VB8+'Full Data'!VJ8+'Full Data'!VR8+'Full Data'!VZ8+'Full Data'!WH8+'Full Data'!WP8+'Full Data'!WX8+'Full Data'!XF8+'Full Data'!XN8+'Full Data'!XV8+'Full Data'!YD8+'Full Data'!YL8+'Full Data'!YT8+'Full Data'!ZB8+'Full Data'!ZJ8+'Full Data'!ZR8+'Full Data'!ZZ8+'Full Data'!AAH8+'Full Data'!AAP8+'Full Data'!AAX8+'Full Data'!ABF8+'Full Data'!ABN8+'Full Data'!ABV8+'Full Data'!ACD8+'Full Data'!ACL8+'Full Data'!ACS8+'Full Data'!ADA8+'Full Data'!ADI8+'Full Data'!ADQ8+'Full Data'!ADY8+'Full Data'!AEG8+'Full Data'!AEO8+'Full Data'!AEW8+'Full Data'!AFE8+'Full Data'!AFM8+'Full Data'!AFU8+'Full Data'!AGC8+'Full Data'!AGK8+'Full Data'!AGS8+'Full Data'!AHA8+'Full Data'!AHI8+'Full Data'!AHQ8+'Full Data'!AHY8+'Full Data'!AIG8+'Full Data'!AIO8+'Full Data'!AIW8+'Full Data'!AJE8+'Full Data'!AJM8+'Full Data'!AJU8+'Full Data'!AKC8+'Full Data'!AKK8+'Full Data'!AKS8+'Full Data'!ALA8+'Full Data'!ALI8+'Full Data'!ALQ8+'Full Data'!ALY8+'Full Data'!AMG8+'Full Data'!AMO8+'Full Data'!AMW8+'Full Data'!ANE8+'Full Data'!ANM8+'Full Data'!ANU8+'Full Data'!AOC8+'Full Data'!AOK8+'Full Data'!AOS8+'Full Data'!APA8+'Full Data'!API8+'Full Data'!APQ8+'Full Data'!APY8+'Full Data'!AQG8+'Full Data'!AQO8+'Full Data'!AQW8+'Full Data'!ARE8+'Full Data'!ARM8</f>
        <v>92</v>
      </c>
      <c r="Y5" s="77">
        <f t="shared" ref="Y5:Y68" si="1">SUM(S5:X5)</f>
        <v>1291</v>
      </c>
      <c r="Z5" s="161">
        <f>Y5/Y75</f>
        <v>4.3470940804094554E-2</v>
      </c>
      <c r="AA5" s="46">
        <v>0</v>
      </c>
    </row>
    <row r="6" spans="1:27" ht="27.6" outlineLevel="1" x14ac:dyDescent="0.3">
      <c r="A6" s="42">
        <f>'Full Data'!A9</f>
        <v>44084</v>
      </c>
      <c r="B6" s="43" t="str">
        <f>'Full Data'!B9</f>
        <v>Filipe Nayacalevu</v>
      </c>
      <c r="C6" s="43" t="str">
        <f>'Full Data'!C9</f>
        <v>Central</v>
      </c>
      <c r="D6" s="43" t="str">
        <f>'Full Data'!D9</f>
        <v>Naitasiri</v>
      </c>
      <c r="E6" s="43" t="str">
        <f>'Full Data'!E9</f>
        <v>Naitasiri</v>
      </c>
      <c r="F6" s="44">
        <f>'Full Data'!F9</f>
        <v>0</v>
      </c>
      <c r="G6" s="43" t="str">
        <f>'Full Data'!G9</f>
        <v>Newtown</v>
      </c>
      <c r="H6" s="75">
        <f>'Full Data'!H9</f>
        <v>1</v>
      </c>
      <c r="I6" s="45" t="str">
        <f>'Full Data'!I9</f>
        <v>Others</v>
      </c>
      <c r="J6" s="44">
        <f>'Full Data'!J9</f>
        <v>83</v>
      </c>
      <c r="K6" s="44">
        <f>'Full Data'!K9</f>
        <v>44</v>
      </c>
      <c r="L6" s="44">
        <f>'Full Data'!L9</f>
        <v>36</v>
      </c>
      <c r="M6" s="44">
        <f>'Full Data'!M9</f>
        <v>18</v>
      </c>
      <c r="N6" s="44">
        <f>'Full Data'!N9</f>
        <v>40</v>
      </c>
      <c r="O6" s="44">
        <f>'Full Data'!O9</f>
        <v>32</v>
      </c>
      <c r="P6" s="76">
        <f t="shared" si="0"/>
        <v>253</v>
      </c>
      <c r="Q6" s="161">
        <f>P6/P75</f>
        <v>2.9923122412773506E-2</v>
      </c>
      <c r="R6" s="46">
        <f>'Full Data'!$Q$9</f>
        <v>0</v>
      </c>
      <c r="S6" s="44">
        <f>'Full Data'!R9+'Full Data'!Z9+'Full Data'!AH9+'Full Data'!AP9+'Full Data'!AX9+'Full Data'!BF9+'Full Data'!BN9+'Full Data'!BV9+'Full Data'!CD9+'Full Data'!CL9+'Full Data'!CT9+'Full Data'!DB9+'Full Data'!DJ9+'Full Data'!DR9+'Full Data'!DZ9+'Full Data'!EH9+'Full Data'!EP9+'Full Data'!EX9+'Full Data'!FF9+'Full Data'!FV9+'Full Data'!GD9+'Full Data'!GL9+'Full Data'!GT9+'Full Data'!HB9+'Full Data'!HJ9+'Full Data'!HR9+'Full Data'!HZ9+'Full Data'!IH9+'Full Data'!IP9+'Full Data'!IX9+'Full Data'!JF9+'Full Data'!JN9+'Full Data'!JV9+'Full Data'!KD9+'Full Data'!KL9+'Full Data'!KT9+'Full Data'!LB9+'Full Data'!LJ9+'Full Data'!LR9+'Full Data'!LZ9+'Full Data'!MH9+'Full Data'!MP9+'Full Data'!MX9+'Full Data'!NF9+'Full Data'!NN9+'Full Data'!NV9+'Full Data'!OD9+'Full Data'!OL9+'Full Data'!OT9+'Full Data'!PB9+'Full Data'!PJ9+'Full Data'!PQ9+'Full Data'!PY9+'Full Data'!QG9+'Full Data'!QO9+'Full Data'!QW9+'Full Data'!RE9+'Full Data'!RM9+'Full Data'!RU9+'Full Data'!SC9+'Full Data'!SK9+'Full Data'!SS9+'Full Data'!TA9+'Full Data'!TI9+'Full Data'!TQ9+'Full Data'!TY9+'Full Data'!UG9+'Full Data'!UO9+'Full Data'!UW9+'Full Data'!VE9+'Full Data'!VM9+'Full Data'!VU9+'Full Data'!WC9+'Full Data'!WK9+'Full Data'!WS9+'Full Data'!XA9+'Full Data'!XI9+'Full Data'!XQ9+'Full Data'!XY9+'Full Data'!YG9+'Full Data'!YO9+'Full Data'!YW9+'Full Data'!ZE9+'Full Data'!ZM9+'Full Data'!ZU9+'Full Data'!AAC9+'Full Data'!AAK9+'Full Data'!AAS9+'Full Data'!ABA9+'Full Data'!ABI9+'Full Data'!ABQ9+'Full Data'!ABY9+'Full Data'!ACG9+'Full Data'!ACN9+'Full Data'!ACV9+'Full Data'!ADD9+'Full Data'!ADL9+'Full Data'!ADT9+'Full Data'!AEB9+'Full Data'!AEJ9+'Full Data'!AER9+'Full Data'!AEZ9+'Full Data'!AFH9+'Full Data'!AFP9+'Full Data'!AFX9+'Full Data'!AGF9+'Full Data'!AGN9+'Full Data'!AGV9+'Full Data'!AHD9+'Full Data'!AHL9+'Full Data'!AHT9+'Full Data'!AIB9+'Full Data'!AIJ9+'Full Data'!AIR9+'Full Data'!AIZ9+'Full Data'!AJH9+'Full Data'!AJP9+'Full Data'!AJX9+'Full Data'!AKF9+'Full Data'!AKN9+'Full Data'!AKV9+'Full Data'!ALD9+'Full Data'!ALL9+'Full Data'!ALT9+'Full Data'!AMB9+'Full Data'!AMJ9+'Full Data'!AMR9+'Full Data'!AMZ9+'Full Data'!ANH9+'Full Data'!ANP9+'Full Data'!ANX9+'Full Data'!AOF9+'Full Data'!AON9+'Full Data'!AOV9+'Full Data'!APD9+'Full Data'!APL9+'Full Data'!APT9+'Full Data'!AQB9+'Full Data'!AQJ9+'Full Data'!AQR9+'Full Data'!AQZ9+'Full Data'!ARH9</f>
        <v>461</v>
      </c>
      <c r="T6" s="44">
        <f>'Full Data'!S9+'Full Data'!AA9+'Full Data'!AI9+'Full Data'!AQ9+'Full Data'!AY9+'Full Data'!BG9+'Full Data'!BO9+'Full Data'!BW9+'Full Data'!CE9+'Full Data'!CM9+'Full Data'!CU9+'Full Data'!DC9+'Full Data'!DK9+'Full Data'!DS9+'Full Data'!EA9+'Full Data'!EI9+'Full Data'!EQ9+'Full Data'!EY9+'Full Data'!FG9+'Full Data'!FW9+'Full Data'!GE9+'Full Data'!GM9+'Full Data'!GU9+'Full Data'!HC9+'Full Data'!HK9+'Full Data'!HS9+'Full Data'!IA9+'Full Data'!II9+'Full Data'!IQ9+'Full Data'!IY9+'Full Data'!JG9+'Full Data'!JO9+'Full Data'!JW9+'Full Data'!KE9+'Full Data'!KM9+'Full Data'!KU9+'Full Data'!LC9+'Full Data'!LK9+'Full Data'!LS9+'Full Data'!MA9+'Full Data'!MI9+'Full Data'!MQ9+'Full Data'!MY9+'Full Data'!NG9+'Full Data'!NO9+'Full Data'!NW9+'Full Data'!OE9+'Full Data'!OM9+'Full Data'!OU9+'Full Data'!PC9+'Full Data'!PK9+'Full Data'!PR9+'Full Data'!PZ9+'Full Data'!QH9+'Full Data'!QP9+'Full Data'!QX9+'Full Data'!RF9+'Full Data'!RN9+'Full Data'!RV9+'Full Data'!SD9+'Full Data'!SL9+'Full Data'!ST9+'Full Data'!TB9+'Full Data'!TJ9+'Full Data'!TR9+'Full Data'!TZ9+'Full Data'!UH9+'Full Data'!UP9+'Full Data'!UX9+'Full Data'!VF9+'Full Data'!VN9+'Full Data'!VV9+'Full Data'!WD9+'Full Data'!WL9+'Full Data'!WT9+'Full Data'!XB9+'Full Data'!XJ9+'Full Data'!XR9+'Full Data'!XZ9+'Full Data'!YH9+'Full Data'!YP9+'Full Data'!YX9+'Full Data'!ZF9+'Full Data'!ZN9+'Full Data'!ZV9+'Full Data'!AAD9+'Full Data'!AAL9+'Full Data'!AAT9+'Full Data'!ABB9+'Full Data'!ABJ9+'Full Data'!ABR9+'Full Data'!ABZ9+'Full Data'!ACH9+'Full Data'!ACO9+'Full Data'!ACW9+'Full Data'!ADE9+'Full Data'!ADM9+'Full Data'!ADU9+'Full Data'!AEC9+'Full Data'!AEK9+'Full Data'!AES9+'Full Data'!AFA9+'Full Data'!AFI9+'Full Data'!AFQ9+'Full Data'!AFY9+'Full Data'!AGG9+'Full Data'!AGO9+'Full Data'!AGW9+'Full Data'!AHE9+'Full Data'!AHM9+'Full Data'!AHU9+'Full Data'!AIC9+'Full Data'!AIK9+'Full Data'!AIS9+'Full Data'!AJA9+'Full Data'!AJI9+'Full Data'!AJQ9+'Full Data'!AJY9+'Full Data'!AKG9+'Full Data'!AKO9+'Full Data'!AKW9+'Full Data'!ALE9+'Full Data'!ALM9+'Full Data'!ALU9+'Full Data'!AMC9+'Full Data'!AMK9+'Full Data'!AMS9+'Full Data'!ANA9+'Full Data'!ANI9+'Full Data'!ANQ9+'Full Data'!ANY9+'Full Data'!AOG9+'Full Data'!AOO9+'Full Data'!AOW9+'Full Data'!APE9+'Full Data'!APM9+'Full Data'!APU9+'Full Data'!AQC9+'Full Data'!AQK9+'Full Data'!AQS9+'Full Data'!ARA9+'Full Data'!ARI9</f>
        <v>314</v>
      </c>
      <c r="U6" s="44">
        <f>'Full Data'!T9+'Full Data'!AB9+'Full Data'!AJ9+'Full Data'!AR9+'Full Data'!AZ9+'Full Data'!BH9+'Full Data'!BP9+'Full Data'!BX9+'Full Data'!CF9+'Full Data'!CN9+'Full Data'!CV9+'Full Data'!DD9+'Full Data'!DL9+'Full Data'!DT9+'Full Data'!EB9+'Full Data'!EJ9+'Full Data'!ER9+'Full Data'!EZ9+'Full Data'!FH9+'Full Data'!FX9+'Full Data'!GF9+'Full Data'!GN9+'Full Data'!GV9+'Full Data'!HD9+'Full Data'!HL9+'Full Data'!HT9+'Full Data'!IB9+'Full Data'!IJ9+'Full Data'!IR9+'Full Data'!IZ9+'Full Data'!JH9+'Full Data'!JP9+'Full Data'!JX9+'Full Data'!KF9+'Full Data'!KN9+'Full Data'!KV9+'Full Data'!LD9+'Full Data'!LL9+'Full Data'!LT9+'Full Data'!MB9+'Full Data'!MJ9+'Full Data'!MR9+'Full Data'!MZ9+'Full Data'!NH9+'Full Data'!NP9+'Full Data'!NX9+'Full Data'!OF9+'Full Data'!ON9+'Full Data'!OV9+'Full Data'!PD9+'Full Data'!PL9+'Full Data'!PS9+'Full Data'!QA9+'Full Data'!QI9+'Full Data'!QQ9+'Full Data'!QY9+'Full Data'!RG9+'Full Data'!RO9+'Full Data'!RW9+'Full Data'!SE9+'Full Data'!SM9+'Full Data'!SU9+'Full Data'!TC9+'Full Data'!TK9+'Full Data'!TS9+'Full Data'!UA9+'Full Data'!UI9+'Full Data'!UQ9+'Full Data'!UY9+'Full Data'!VG9+'Full Data'!VO9+'Full Data'!VW9+'Full Data'!WE9+'Full Data'!WM9+'Full Data'!WU9+'Full Data'!XC9+'Full Data'!XK9+'Full Data'!XS9+'Full Data'!YA9+'Full Data'!YI9+'Full Data'!YQ9+'Full Data'!YY9+'Full Data'!ZG9+'Full Data'!ZO9+'Full Data'!ZW9+'Full Data'!AAE9+'Full Data'!AAM9+'Full Data'!AAU9+'Full Data'!ABC9+'Full Data'!ABK9+'Full Data'!ABS9+'Full Data'!ACA9+'Full Data'!ACI9+'Full Data'!ACP9+'Full Data'!ACX9+'Full Data'!ADF9+'Full Data'!ADN9+'Full Data'!ADV9+'Full Data'!AED9+'Full Data'!AEL9+'Full Data'!AET9+'Full Data'!AFB9+'Full Data'!AFJ9+'Full Data'!AFR9+'Full Data'!AFZ9+'Full Data'!AGH9+'Full Data'!AGP9+'Full Data'!AGX9+'Full Data'!AHF9+'Full Data'!AHN9+'Full Data'!AHV9+'Full Data'!AID9+'Full Data'!AIL9+'Full Data'!AIT9+'Full Data'!AJB9+'Full Data'!AJJ9+'Full Data'!AJR9+'Full Data'!AJZ9+'Full Data'!AKH9+'Full Data'!AKP9+'Full Data'!AKX9+'Full Data'!ALF9+'Full Data'!ALN9+'Full Data'!ALV9+'Full Data'!AMD9+'Full Data'!AML9+'Full Data'!AMT9+'Full Data'!ANB9+'Full Data'!ANJ9+'Full Data'!ANR9+'Full Data'!ANZ9+'Full Data'!AOH9+'Full Data'!AOP9+'Full Data'!AOX9+'Full Data'!APF9+'Full Data'!APN9+'Full Data'!APV9+'Full Data'!AQD9+'Full Data'!AQL9+'Full Data'!AQT9+'Full Data'!ARB9+'Full Data'!ARJ9</f>
        <v>64</v>
      </c>
      <c r="V6" s="44">
        <f>'Full Data'!U9+'Full Data'!AC9+'Full Data'!AK9+'Full Data'!AS9+'Full Data'!BA9+'Full Data'!BI9+'Full Data'!BQ9+'Full Data'!BY9+'Full Data'!CG9+'Full Data'!CO9+'Full Data'!CW9+'Full Data'!DE9+'Full Data'!DM9+'Full Data'!DU9+'Full Data'!EC9+'Full Data'!EK9+'Full Data'!ES9+'Full Data'!FA9+'Full Data'!FI9+'Full Data'!FY9+'Full Data'!GG9+'Full Data'!GO9+'Full Data'!GW9+'Full Data'!HE9+'Full Data'!HM9+'Full Data'!HU9+'Full Data'!IC9+'Full Data'!IK9+'Full Data'!IS9+'Full Data'!JA9+'Full Data'!JI9+'Full Data'!JQ9+'Full Data'!JY9+'Full Data'!KG9+'Full Data'!KO9+'Full Data'!KW9+'Full Data'!LE9+'Full Data'!LM9+'Full Data'!LU9+'Full Data'!MC9+'Full Data'!MK9+'Full Data'!MS9+'Full Data'!NA9+'Full Data'!NI9+'Full Data'!NQ9+'Full Data'!NY9+'Full Data'!OG9+'Full Data'!OO9+'Full Data'!OW9+'Full Data'!PE9+'Full Data'!PM9+'Full Data'!PT9+'Full Data'!QB9+'Full Data'!QJ9+'Full Data'!QR9+'Full Data'!QZ9+'Full Data'!RH9+'Full Data'!RP9+'Full Data'!RX9+'Full Data'!SF9+'Full Data'!SN9+'Full Data'!SV9+'Full Data'!TD9+'Full Data'!TL9+'Full Data'!TT9+'Full Data'!UB9+'Full Data'!UJ9+'Full Data'!UR9+'Full Data'!UZ9+'Full Data'!VH9+'Full Data'!VP9+'Full Data'!VX9+'Full Data'!WF9+'Full Data'!WN9+'Full Data'!WV9+'Full Data'!XD9+'Full Data'!XL9+'Full Data'!XT9+'Full Data'!YB9+'Full Data'!YJ9+'Full Data'!YR9+'Full Data'!YZ9+'Full Data'!ZH9+'Full Data'!ZP9+'Full Data'!ZX9+'Full Data'!AAF9+'Full Data'!AAN9+'Full Data'!AAV9+'Full Data'!ABD9+'Full Data'!ABL9+'Full Data'!ABT9+'Full Data'!ACB9+'Full Data'!ACJ9+'Full Data'!ACQ9+'Full Data'!ACY9+'Full Data'!ADG9+'Full Data'!ADO9+'Full Data'!ADW9+'Full Data'!AEE9+'Full Data'!AEM9+'Full Data'!AEU9+'Full Data'!AFC9+'Full Data'!AFK9+'Full Data'!AFS9+'Full Data'!AGA9+'Full Data'!AGI9+'Full Data'!AGQ9+'Full Data'!AGY9+'Full Data'!AHG9+'Full Data'!AHO9+'Full Data'!AHW9+'Full Data'!AIE9+'Full Data'!AIM9+'Full Data'!AIU9+'Full Data'!AJC9+'Full Data'!AJK9+'Full Data'!AJS9+'Full Data'!AKA9+'Full Data'!AKI9+'Full Data'!AKQ9+'Full Data'!AKY9+'Full Data'!ALG9+'Full Data'!ALO9+'Full Data'!ALW9+'Full Data'!AME9+'Full Data'!AMM9+'Full Data'!AMU9+'Full Data'!ANC9+'Full Data'!ANK9+'Full Data'!ANS9+'Full Data'!AOA9+'Full Data'!AOI9+'Full Data'!AOQ9+'Full Data'!AOY9+'Full Data'!APG9+'Full Data'!APO9+'Full Data'!APW9+'Full Data'!AQE9+'Full Data'!AQM9+'Full Data'!AQU9+'Full Data'!ARC9+'Full Data'!ARK9</f>
        <v>36</v>
      </c>
      <c r="W6" s="44">
        <f>'Full Data'!V9+'Full Data'!AD9+'Full Data'!AL9+'Full Data'!AT9+'Full Data'!BB9+'Full Data'!BJ9+'Full Data'!BR9+'Full Data'!BZ9+'Full Data'!CH9+'Full Data'!CP9+'Full Data'!CX9+'Full Data'!DF9+'Full Data'!DN9+'Full Data'!DV9+'Full Data'!ED9+'Full Data'!EL9+'Full Data'!ET9+'Full Data'!FB9+'Full Data'!FJ9+'Full Data'!FZ9+'Full Data'!GH9+'Full Data'!GP9+'Full Data'!GX9+'Full Data'!HF9+'Full Data'!HN9+'Full Data'!HV9+'Full Data'!ID9+'Full Data'!IL9+'Full Data'!IT9+'Full Data'!JB9+'Full Data'!JJ9+'Full Data'!JR9+'Full Data'!JZ9+'Full Data'!KH9+'Full Data'!KP9+'Full Data'!KX9+'Full Data'!LF9+'Full Data'!LN9+'Full Data'!LV9+'Full Data'!MD9+'Full Data'!ML9+'Full Data'!MT9+'Full Data'!NB9+'Full Data'!NJ9+'Full Data'!NR9+'Full Data'!NZ9+'Full Data'!OH9+'Full Data'!OP9+'Full Data'!OX9+'Full Data'!PF9+'Full Data'!PN9+'Full Data'!PU9+'Full Data'!QC9+'Full Data'!QK9+'Full Data'!QS9+'Full Data'!RA9+'Full Data'!RI9+'Full Data'!RQ9+'Full Data'!RY9+'Full Data'!SG9+'Full Data'!SO9+'Full Data'!SW9+'Full Data'!TE9+'Full Data'!TM9+'Full Data'!TU9+'Full Data'!UC9+'Full Data'!UK9+'Full Data'!US9+'Full Data'!VA9+'Full Data'!VI9+'Full Data'!VQ9+'Full Data'!VY9+'Full Data'!WG9+'Full Data'!WO9+'Full Data'!WW9+'Full Data'!XE9+'Full Data'!XM9+'Full Data'!XU9+'Full Data'!YC9+'Full Data'!YK9+'Full Data'!YS9+'Full Data'!ZA9+'Full Data'!ZI9+'Full Data'!ZQ9+'Full Data'!ZY9+'Full Data'!AAG9+'Full Data'!AAO9+'Full Data'!AAW9+'Full Data'!ABE9+'Full Data'!ABM9+'Full Data'!ABU9+'Full Data'!ACC9+'Full Data'!ACK9+'Full Data'!ACR9+'Full Data'!ACZ9+'Full Data'!ADH9+'Full Data'!ADP9+'Full Data'!ADX9+'Full Data'!AEF9+'Full Data'!AEN9+'Full Data'!AEV9+'Full Data'!AFD9+'Full Data'!AFL9+'Full Data'!AFT9+'Full Data'!AGB9+'Full Data'!AGJ9+'Full Data'!AGR9+'Full Data'!AGZ9+'Full Data'!AHH9+'Full Data'!AHP9+'Full Data'!AHX9+'Full Data'!AIF9+'Full Data'!AIN9+'Full Data'!AIV9+'Full Data'!AJD9+'Full Data'!AJL9+'Full Data'!AJT9+'Full Data'!AKB9+'Full Data'!AKJ9+'Full Data'!AKR9+'Full Data'!AKZ9+'Full Data'!ALH9+'Full Data'!ALP9+'Full Data'!ALX9+'Full Data'!AMF9+'Full Data'!AMN9+'Full Data'!AMV9+'Full Data'!AND9+'Full Data'!ANL9+'Full Data'!ANT9+'Full Data'!AOB9+'Full Data'!AOJ9+'Full Data'!AOR9+'Full Data'!AOZ9+'Full Data'!APH9+'Full Data'!APP9+'Full Data'!APX9+'Full Data'!AQF9+'Full Data'!AQN9+'Full Data'!AQV9+'Full Data'!ARD9+'Full Data'!ARL9</f>
        <v>37</v>
      </c>
      <c r="X6" s="44">
        <f>'Full Data'!W9+'Full Data'!AE9+'Full Data'!AM9+'Full Data'!AU9+'Full Data'!BC9+'Full Data'!BK9+'Full Data'!BS9+'Full Data'!CA9+'Full Data'!CI9+'Full Data'!CQ9+'Full Data'!CY9+'Full Data'!DG9+'Full Data'!DO9+'Full Data'!DW9+'Full Data'!EE9+'Full Data'!EM9+'Full Data'!EU9+'Full Data'!FC9+'Full Data'!FK9+'Full Data'!GA9+'Full Data'!GI9+'Full Data'!GQ9+'Full Data'!GY9+'Full Data'!HG9+'Full Data'!HO9+'Full Data'!HW9+'Full Data'!IE9+'Full Data'!IM9+'Full Data'!IU9+'Full Data'!JC9+'Full Data'!JK9+'Full Data'!JS9+'Full Data'!KA9+'Full Data'!KI9+'Full Data'!KQ9+'Full Data'!KY9+'Full Data'!LG9+'Full Data'!LO9+'Full Data'!LW9+'Full Data'!ME9+'Full Data'!MM9+'Full Data'!MU9+'Full Data'!NC9+'Full Data'!NK9+'Full Data'!NS9+'Full Data'!OA9+'Full Data'!OI9+'Full Data'!OQ9+'Full Data'!OY9+'Full Data'!PG9+'Full Data'!PO9+'Full Data'!PV9+'Full Data'!QD9+'Full Data'!QL9+'Full Data'!QT9+'Full Data'!RB9+'Full Data'!RJ9+'Full Data'!RR9+'Full Data'!RZ9+'Full Data'!SH9+'Full Data'!SP9+'Full Data'!SX9+'Full Data'!TF9+'Full Data'!TN9+'Full Data'!TV9+'Full Data'!UD9+'Full Data'!UL9+'Full Data'!UT9+'Full Data'!VB9+'Full Data'!VJ9+'Full Data'!VR9+'Full Data'!VZ9+'Full Data'!WH9+'Full Data'!WP9+'Full Data'!WX9+'Full Data'!XF9+'Full Data'!XN9+'Full Data'!XV9+'Full Data'!YD9+'Full Data'!YL9+'Full Data'!YT9+'Full Data'!ZB9+'Full Data'!ZJ9+'Full Data'!ZR9+'Full Data'!ZZ9+'Full Data'!AAH9+'Full Data'!AAP9+'Full Data'!AAX9+'Full Data'!ABF9+'Full Data'!ABN9+'Full Data'!ABV9+'Full Data'!ACD9+'Full Data'!ACL9+'Full Data'!ACS9+'Full Data'!ADA9+'Full Data'!ADI9+'Full Data'!ADQ9+'Full Data'!ADY9+'Full Data'!AEG9+'Full Data'!AEO9+'Full Data'!AEW9+'Full Data'!AFE9+'Full Data'!AFM9+'Full Data'!AFU9+'Full Data'!AGC9+'Full Data'!AGK9+'Full Data'!AGS9+'Full Data'!AHA9+'Full Data'!AHI9+'Full Data'!AHQ9+'Full Data'!AHY9+'Full Data'!AIG9+'Full Data'!AIO9+'Full Data'!AIW9+'Full Data'!AJE9+'Full Data'!AJM9+'Full Data'!AJU9+'Full Data'!AKC9+'Full Data'!AKK9+'Full Data'!AKS9+'Full Data'!ALA9+'Full Data'!ALI9+'Full Data'!ALQ9+'Full Data'!ALY9+'Full Data'!AMG9+'Full Data'!AMO9+'Full Data'!AMW9+'Full Data'!ANE9+'Full Data'!ANM9+'Full Data'!ANU9+'Full Data'!AOC9+'Full Data'!AOK9+'Full Data'!AOS9+'Full Data'!APA9+'Full Data'!API9+'Full Data'!APQ9+'Full Data'!APY9+'Full Data'!AQG9+'Full Data'!AQO9+'Full Data'!AQW9+'Full Data'!ARE9+'Full Data'!ARM9</f>
        <v>35</v>
      </c>
      <c r="Y6" s="77">
        <f t="shared" si="1"/>
        <v>947</v>
      </c>
      <c r="Z6" s="161">
        <f>Y6/Y75</f>
        <v>3.1887669203313353E-2</v>
      </c>
      <c r="AA6" s="46">
        <v>0</v>
      </c>
    </row>
    <row r="7" spans="1:27" ht="27.6" outlineLevel="1" x14ac:dyDescent="0.3">
      <c r="A7" s="42">
        <f>'Full Data'!A10</f>
        <v>44085</v>
      </c>
      <c r="B7" s="43" t="str">
        <f>'Full Data'!B10</f>
        <v>Filipe Nayacalevu</v>
      </c>
      <c r="C7" s="43" t="str">
        <f>'Full Data'!C10</f>
        <v>Central</v>
      </c>
      <c r="D7" s="43" t="str">
        <f>'Full Data'!D10</f>
        <v>Naitasiri</v>
      </c>
      <c r="E7" s="43" t="str">
        <f>'Full Data'!E10</f>
        <v>Naitasiri</v>
      </c>
      <c r="F7" s="44">
        <f>'Full Data'!F10</f>
        <v>0</v>
      </c>
      <c r="G7" s="43" t="str">
        <f>'Full Data'!G10</f>
        <v>Delaitokatoka</v>
      </c>
      <c r="H7" s="75">
        <f>'Full Data'!H10</f>
        <v>1</v>
      </c>
      <c r="I7" s="45" t="str">
        <f>'Full Data'!I10</f>
        <v>Itaukei</v>
      </c>
      <c r="J7" s="44">
        <f>'Full Data'!J10</f>
        <v>49</v>
      </c>
      <c r="K7" s="44">
        <f>'Full Data'!K10</f>
        <v>29</v>
      </c>
      <c r="L7" s="44">
        <f>'Full Data'!L10</f>
        <v>21</v>
      </c>
      <c r="M7" s="44">
        <f>'Full Data'!M10</f>
        <v>9</v>
      </c>
      <c r="N7" s="44">
        <f>'Full Data'!N10</f>
        <v>52</v>
      </c>
      <c r="O7" s="44">
        <f>'Full Data'!O10</f>
        <v>34</v>
      </c>
      <c r="P7" s="76">
        <f t="shared" si="0"/>
        <v>194</v>
      </c>
      <c r="Q7" s="161">
        <f>P7/P75</f>
        <v>2.2945002956830277E-2</v>
      </c>
      <c r="R7" s="46">
        <f>'Full Data'!$Q$10</f>
        <v>0</v>
      </c>
      <c r="S7" s="44">
        <f>'Full Data'!R10+'Full Data'!Z10+'Full Data'!AH10+'Full Data'!AP10+'Full Data'!AX10+'Full Data'!BF10+'Full Data'!BN10+'Full Data'!BV10+'Full Data'!CD10+'Full Data'!CL10+'Full Data'!CT10+'Full Data'!DB10+'Full Data'!DJ10+'Full Data'!DR10+'Full Data'!DZ10+'Full Data'!EH10+'Full Data'!EP10+'Full Data'!EX10+'Full Data'!FF10+'Full Data'!FV10+'Full Data'!GD10+'Full Data'!GL10+'Full Data'!GT10+'Full Data'!HB10+'Full Data'!HJ10+'Full Data'!HR10+'Full Data'!HZ10+'Full Data'!IH10+'Full Data'!IP10+'Full Data'!IX10+'Full Data'!JF10+'Full Data'!JN10+'Full Data'!JV10+'Full Data'!KD10+'Full Data'!KL10+'Full Data'!KT10+'Full Data'!LB10+'Full Data'!LJ10+'Full Data'!LR10+'Full Data'!LZ10+'Full Data'!MH10+'Full Data'!MP10+'Full Data'!MX10+'Full Data'!NF10+'Full Data'!NN10+'Full Data'!NV10+'Full Data'!OD10+'Full Data'!OL10+'Full Data'!OT10+'Full Data'!PB10+'Full Data'!PJ10+'Full Data'!PQ10+'Full Data'!PY10+'Full Data'!QG10+'Full Data'!QO10+'Full Data'!QW10+'Full Data'!RE10+'Full Data'!RM10+'Full Data'!RU10+'Full Data'!SC10+'Full Data'!SK10+'Full Data'!SS10+'Full Data'!TA10+'Full Data'!TI10+'Full Data'!TQ10+'Full Data'!TY10+'Full Data'!UG10+'Full Data'!UO10+'Full Data'!UW10+'Full Data'!VE10+'Full Data'!VM10+'Full Data'!VU10+'Full Data'!WC10+'Full Data'!WK10+'Full Data'!WS10+'Full Data'!XA10+'Full Data'!XI10+'Full Data'!XQ10+'Full Data'!XY10+'Full Data'!YG10+'Full Data'!YO10+'Full Data'!YW10+'Full Data'!ZE10+'Full Data'!ZM10+'Full Data'!ZU10+'Full Data'!AAC10+'Full Data'!AAK10+'Full Data'!AAS10+'Full Data'!ABA10+'Full Data'!ABI10+'Full Data'!ABQ10+'Full Data'!ABY10+'Full Data'!ACG10+'Full Data'!ACN10+'Full Data'!ACV10+'Full Data'!ADD10+'Full Data'!ADL10+'Full Data'!ADT10+'Full Data'!AEB10+'Full Data'!AEJ10+'Full Data'!AER10+'Full Data'!AEZ10+'Full Data'!AFH10+'Full Data'!AFP10+'Full Data'!AFX10+'Full Data'!AGF10+'Full Data'!AGN10+'Full Data'!AGV10+'Full Data'!AHD10+'Full Data'!AHL10+'Full Data'!AHT10+'Full Data'!AIB10+'Full Data'!AIJ10+'Full Data'!AIR10+'Full Data'!AIZ10+'Full Data'!AJH10+'Full Data'!AJP10+'Full Data'!AJX10+'Full Data'!AKF10+'Full Data'!AKN10+'Full Data'!AKV10+'Full Data'!ALD10+'Full Data'!ALL10+'Full Data'!ALT10+'Full Data'!AMB10+'Full Data'!AMJ10+'Full Data'!AMR10+'Full Data'!AMZ10+'Full Data'!ANH10+'Full Data'!ANP10+'Full Data'!ANX10+'Full Data'!AOF10+'Full Data'!AON10+'Full Data'!AOV10+'Full Data'!APD10+'Full Data'!APL10+'Full Data'!APT10+'Full Data'!AQB10+'Full Data'!AQJ10+'Full Data'!AQR10+'Full Data'!AQZ10+'Full Data'!ARH10</f>
        <v>283</v>
      </c>
      <c r="T7" s="44">
        <f>'Full Data'!S10+'Full Data'!AA10+'Full Data'!AI10+'Full Data'!AQ10+'Full Data'!AY10+'Full Data'!BG10+'Full Data'!BO10+'Full Data'!BW10+'Full Data'!CE10+'Full Data'!CM10+'Full Data'!CU10+'Full Data'!DC10+'Full Data'!DK10+'Full Data'!DS10+'Full Data'!EA10+'Full Data'!EI10+'Full Data'!EQ10+'Full Data'!EY10+'Full Data'!FG10+'Full Data'!FW10+'Full Data'!GE10+'Full Data'!GM10+'Full Data'!GU10+'Full Data'!HC10+'Full Data'!HK10+'Full Data'!HS10+'Full Data'!IA10+'Full Data'!II10+'Full Data'!IQ10+'Full Data'!IY10+'Full Data'!JG10+'Full Data'!JO10+'Full Data'!JW10+'Full Data'!KE10+'Full Data'!KM10+'Full Data'!KU10+'Full Data'!LC10+'Full Data'!LK10+'Full Data'!LS10+'Full Data'!MA10+'Full Data'!MI10+'Full Data'!MQ10+'Full Data'!MY10+'Full Data'!NG10+'Full Data'!NO10+'Full Data'!NW10+'Full Data'!OE10+'Full Data'!OM10+'Full Data'!OU10+'Full Data'!PC10+'Full Data'!PK10+'Full Data'!PR10+'Full Data'!PZ10+'Full Data'!QH10+'Full Data'!QP10+'Full Data'!QX10+'Full Data'!RF10+'Full Data'!RN10+'Full Data'!RV10+'Full Data'!SD10+'Full Data'!SL10+'Full Data'!ST10+'Full Data'!TB10+'Full Data'!TJ10+'Full Data'!TR10+'Full Data'!TZ10+'Full Data'!UH10+'Full Data'!UP10+'Full Data'!UX10+'Full Data'!VF10+'Full Data'!VN10+'Full Data'!VV10+'Full Data'!WD10+'Full Data'!WL10+'Full Data'!WT10+'Full Data'!XB10+'Full Data'!XJ10+'Full Data'!XR10+'Full Data'!XZ10+'Full Data'!YH10+'Full Data'!YP10+'Full Data'!YX10+'Full Data'!ZF10+'Full Data'!ZN10+'Full Data'!ZV10+'Full Data'!AAD10+'Full Data'!AAL10+'Full Data'!AAT10+'Full Data'!ABB10+'Full Data'!ABJ10+'Full Data'!ABR10+'Full Data'!ABZ10+'Full Data'!ACH10+'Full Data'!ACO10+'Full Data'!ACW10+'Full Data'!ADE10+'Full Data'!ADM10+'Full Data'!ADU10+'Full Data'!AEC10+'Full Data'!AEK10+'Full Data'!AES10+'Full Data'!AFA10+'Full Data'!AFI10+'Full Data'!AFQ10+'Full Data'!AFY10+'Full Data'!AGG10+'Full Data'!AGO10+'Full Data'!AGW10+'Full Data'!AHE10+'Full Data'!AHM10+'Full Data'!AHU10+'Full Data'!AIC10+'Full Data'!AIK10+'Full Data'!AIS10+'Full Data'!AJA10+'Full Data'!AJI10+'Full Data'!AJQ10+'Full Data'!AJY10+'Full Data'!AKG10+'Full Data'!AKO10+'Full Data'!AKW10+'Full Data'!ALE10+'Full Data'!ALM10+'Full Data'!ALU10+'Full Data'!AMC10+'Full Data'!AMK10+'Full Data'!AMS10+'Full Data'!ANA10+'Full Data'!ANI10+'Full Data'!ANQ10+'Full Data'!ANY10+'Full Data'!AOG10+'Full Data'!AOO10+'Full Data'!AOW10+'Full Data'!APE10+'Full Data'!APM10+'Full Data'!APU10+'Full Data'!AQC10+'Full Data'!AQK10+'Full Data'!AQS10+'Full Data'!ARA10+'Full Data'!ARI10</f>
        <v>208</v>
      </c>
      <c r="U7" s="44">
        <f>'Full Data'!T10+'Full Data'!AB10+'Full Data'!AJ10+'Full Data'!AR10+'Full Data'!AZ10+'Full Data'!BH10+'Full Data'!BP10+'Full Data'!BX10+'Full Data'!CF10+'Full Data'!CN10+'Full Data'!CV10+'Full Data'!DD10+'Full Data'!DL10+'Full Data'!DT10+'Full Data'!EB10+'Full Data'!EJ10+'Full Data'!ER10+'Full Data'!EZ10+'Full Data'!FH10+'Full Data'!FX10+'Full Data'!GF10+'Full Data'!GN10+'Full Data'!GV10+'Full Data'!HD10+'Full Data'!HL10+'Full Data'!HT10+'Full Data'!IB10+'Full Data'!IJ10+'Full Data'!IR10+'Full Data'!IZ10+'Full Data'!JH10+'Full Data'!JP10+'Full Data'!JX10+'Full Data'!KF10+'Full Data'!KN10+'Full Data'!KV10+'Full Data'!LD10+'Full Data'!LL10+'Full Data'!LT10+'Full Data'!MB10+'Full Data'!MJ10+'Full Data'!MR10+'Full Data'!MZ10+'Full Data'!NH10+'Full Data'!NP10+'Full Data'!NX10+'Full Data'!OF10+'Full Data'!ON10+'Full Data'!OV10+'Full Data'!PD10+'Full Data'!PL10+'Full Data'!PS10+'Full Data'!QA10+'Full Data'!QI10+'Full Data'!QQ10+'Full Data'!QY10+'Full Data'!RG10+'Full Data'!RO10+'Full Data'!RW10+'Full Data'!SE10+'Full Data'!SM10+'Full Data'!SU10+'Full Data'!TC10+'Full Data'!TK10+'Full Data'!TS10+'Full Data'!UA10+'Full Data'!UI10+'Full Data'!UQ10+'Full Data'!UY10+'Full Data'!VG10+'Full Data'!VO10+'Full Data'!VW10+'Full Data'!WE10+'Full Data'!WM10+'Full Data'!WU10+'Full Data'!XC10+'Full Data'!XK10+'Full Data'!XS10+'Full Data'!YA10+'Full Data'!YI10+'Full Data'!YQ10+'Full Data'!YY10+'Full Data'!ZG10+'Full Data'!ZO10+'Full Data'!ZW10+'Full Data'!AAE10+'Full Data'!AAM10+'Full Data'!AAU10+'Full Data'!ABC10+'Full Data'!ABK10+'Full Data'!ABS10+'Full Data'!ACA10+'Full Data'!ACI10+'Full Data'!ACP10+'Full Data'!ACX10+'Full Data'!ADF10+'Full Data'!ADN10+'Full Data'!ADV10+'Full Data'!AED10+'Full Data'!AEL10+'Full Data'!AET10+'Full Data'!AFB10+'Full Data'!AFJ10+'Full Data'!AFR10+'Full Data'!AFZ10+'Full Data'!AGH10+'Full Data'!AGP10+'Full Data'!AGX10+'Full Data'!AHF10+'Full Data'!AHN10+'Full Data'!AHV10+'Full Data'!AID10+'Full Data'!AIL10+'Full Data'!AIT10+'Full Data'!AJB10+'Full Data'!AJJ10+'Full Data'!AJR10+'Full Data'!AJZ10+'Full Data'!AKH10+'Full Data'!AKP10+'Full Data'!AKX10+'Full Data'!ALF10+'Full Data'!ALN10+'Full Data'!ALV10+'Full Data'!AMD10+'Full Data'!AML10+'Full Data'!AMT10+'Full Data'!ANB10+'Full Data'!ANJ10+'Full Data'!ANR10+'Full Data'!ANZ10+'Full Data'!AOH10+'Full Data'!AOP10+'Full Data'!AOX10+'Full Data'!APF10+'Full Data'!APN10+'Full Data'!APV10+'Full Data'!AQD10+'Full Data'!AQL10+'Full Data'!AQT10+'Full Data'!ARB10+'Full Data'!ARJ10</f>
        <v>38</v>
      </c>
      <c r="V7" s="44">
        <f>'Full Data'!U10+'Full Data'!AC10+'Full Data'!AK10+'Full Data'!AS10+'Full Data'!BA10+'Full Data'!BI10+'Full Data'!BQ10+'Full Data'!BY10+'Full Data'!CG10+'Full Data'!CO10+'Full Data'!CW10+'Full Data'!DE10+'Full Data'!DM10+'Full Data'!DU10+'Full Data'!EC10+'Full Data'!EK10+'Full Data'!ES10+'Full Data'!FA10+'Full Data'!FI10+'Full Data'!FY10+'Full Data'!GG10+'Full Data'!GO10+'Full Data'!GW10+'Full Data'!HE10+'Full Data'!HM10+'Full Data'!HU10+'Full Data'!IC10+'Full Data'!IK10+'Full Data'!IS10+'Full Data'!JA10+'Full Data'!JI10+'Full Data'!JQ10+'Full Data'!JY10+'Full Data'!KG10+'Full Data'!KO10+'Full Data'!KW10+'Full Data'!LE10+'Full Data'!LM10+'Full Data'!LU10+'Full Data'!MC10+'Full Data'!MK10+'Full Data'!MS10+'Full Data'!NA10+'Full Data'!NI10+'Full Data'!NQ10+'Full Data'!NY10+'Full Data'!OG10+'Full Data'!OO10+'Full Data'!OW10+'Full Data'!PE10+'Full Data'!PM10+'Full Data'!PT10+'Full Data'!QB10+'Full Data'!QJ10+'Full Data'!QR10+'Full Data'!QZ10+'Full Data'!RH10+'Full Data'!RP10+'Full Data'!RX10+'Full Data'!SF10+'Full Data'!SN10+'Full Data'!SV10+'Full Data'!TD10+'Full Data'!TL10+'Full Data'!TT10+'Full Data'!UB10+'Full Data'!UJ10+'Full Data'!UR10+'Full Data'!UZ10+'Full Data'!VH10+'Full Data'!VP10+'Full Data'!VX10+'Full Data'!WF10+'Full Data'!WN10+'Full Data'!WV10+'Full Data'!XD10+'Full Data'!XL10+'Full Data'!XT10+'Full Data'!YB10+'Full Data'!YJ10+'Full Data'!YR10+'Full Data'!YZ10+'Full Data'!ZH10+'Full Data'!ZP10+'Full Data'!ZX10+'Full Data'!AAF10+'Full Data'!AAN10+'Full Data'!AAV10+'Full Data'!ABD10+'Full Data'!ABL10+'Full Data'!ABT10+'Full Data'!ACB10+'Full Data'!ACJ10+'Full Data'!ACQ10+'Full Data'!ACY10+'Full Data'!ADG10+'Full Data'!ADO10+'Full Data'!ADW10+'Full Data'!AEE10+'Full Data'!AEM10+'Full Data'!AEU10+'Full Data'!AFC10+'Full Data'!AFK10+'Full Data'!AFS10+'Full Data'!AGA10+'Full Data'!AGI10+'Full Data'!AGQ10+'Full Data'!AGY10+'Full Data'!AHG10+'Full Data'!AHO10+'Full Data'!AHW10+'Full Data'!AIE10+'Full Data'!AIM10+'Full Data'!AIU10+'Full Data'!AJC10+'Full Data'!AJK10+'Full Data'!AJS10+'Full Data'!AKA10+'Full Data'!AKI10+'Full Data'!AKQ10+'Full Data'!AKY10+'Full Data'!ALG10+'Full Data'!ALO10+'Full Data'!ALW10+'Full Data'!AME10+'Full Data'!AMM10+'Full Data'!AMU10+'Full Data'!ANC10+'Full Data'!ANK10+'Full Data'!ANS10+'Full Data'!AOA10+'Full Data'!AOI10+'Full Data'!AOQ10+'Full Data'!AOY10+'Full Data'!APG10+'Full Data'!APO10+'Full Data'!APW10+'Full Data'!AQE10+'Full Data'!AQM10+'Full Data'!AQU10+'Full Data'!ARC10+'Full Data'!ARK10</f>
        <v>39</v>
      </c>
      <c r="W7" s="44">
        <f>'Full Data'!V10+'Full Data'!AD10+'Full Data'!AL10+'Full Data'!AT10+'Full Data'!BB10+'Full Data'!BJ10+'Full Data'!BR10+'Full Data'!BZ10+'Full Data'!CH10+'Full Data'!CP10+'Full Data'!CX10+'Full Data'!DF10+'Full Data'!DN10+'Full Data'!DV10+'Full Data'!ED10+'Full Data'!EL10+'Full Data'!ET10+'Full Data'!FB10+'Full Data'!FJ10+'Full Data'!FZ10+'Full Data'!GH10+'Full Data'!GP10+'Full Data'!GX10+'Full Data'!HF10+'Full Data'!HN10+'Full Data'!HV10+'Full Data'!ID10+'Full Data'!IL10+'Full Data'!IT10+'Full Data'!JB10+'Full Data'!JJ10+'Full Data'!JR10+'Full Data'!JZ10+'Full Data'!KH10+'Full Data'!KP10+'Full Data'!KX10+'Full Data'!LF10+'Full Data'!LN10+'Full Data'!LV10+'Full Data'!MD10+'Full Data'!ML10+'Full Data'!MT10+'Full Data'!NB10+'Full Data'!NJ10+'Full Data'!NR10+'Full Data'!NZ10+'Full Data'!OH10+'Full Data'!OP10+'Full Data'!OX10+'Full Data'!PF10+'Full Data'!PN10+'Full Data'!PU10+'Full Data'!QC10+'Full Data'!QK10+'Full Data'!QS10+'Full Data'!RA10+'Full Data'!RI10+'Full Data'!RQ10+'Full Data'!RY10+'Full Data'!SG10+'Full Data'!SO10+'Full Data'!SW10+'Full Data'!TE10+'Full Data'!TM10+'Full Data'!TU10+'Full Data'!UC10+'Full Data'!UK10+'Full Data'!US10+'Full Data'!VA10+'Full Data'!VI10+'Full Data'!VQ10+'Full Data'!VY10+'Full Data'!WG10+'Full Data'!WO10+'Full Data'!WW10+'Full Data'!XE10+'Full Data'!XM10+'Full Data'!XU10+'Full Data'!YC10+'Full Data'!YK10+'Full Data'!YS10+'Full Data'!ZA10+'Full Data'!ZI10+'Full Data'!ZQ10+'Full Data'!ZY10+'Full Data'!AAG10+'Full Data'!AAO10+'Full Data'!AAW10+'Full Data'!ABE10+'Full Data'!ABM10+'Full Data'!ABU10+'Full Data'!ACC10+'Full Data'!ACK10+'Full Data'!ACR10+'Full Data'!ACZ10+'Full Data'!ADH10+'Full Data'!ADP10+'Full Data'!ADX10+'Full Data'!AEF10+'Full Data'!AEN10+'Full Data'!AEV10+'Full Data'!AFD10+'Full Data'!AFL10+'Full Data'!AFT10+'Full Data'!AGB10+'Full Data'!AGJ10+'Full Data'!AGR10+'Full Data'!AGZ10+'Full Data'!AHH10+'Full Data'!AHP10+'Full Data'!AHX10+'Full Data'!AIF10+'Full Data'!AIN10+'Full Data'!AIV10+'Full Data'!AJD10+'Full Data'!AJL10+'Full Data'!AJT10+'Full Data'!AKB10+'Full Data'!AKJ10+'Full Data'!AKR10+'Full Data'!AKZ10+'Full Data'!ALH10+'Full Data'!ALP10+'Full Data'!ALX10+'Full Data'!AMF10+'Full Data'!AMN10+'Full Data'!AMV10+'Full Data'!AND10+'Full Data'!ANL10+'Full Data'!ANT10+'Full Data'!AOB10+'Full Data'!AOJ10+'Full Data'!AOR10+'Full Data'!AOZ10+'Full Data'!APH10+'Full Data'!APP10+'Full Data'!APX10+'Full Data'!AQF10+'Full Data'!AQN10+'Full Data'!AQV10+'Full Data'!ARD10+'Full Data'!ARL10</f>
        <v>32</v>
      </c>
      <c r="X7" s="44">
        <f>'Full Data'!W10+'Full Data'!AE10+'Full Data'!AM10+'Full Data'!AU10+'Full Data'!BC10+'Full Data'!BK10+'Full Data'!BS10+'Full Data'!CA10+'Full Data'!CI10+'Full Data'!CQ10+'Full Data'!CY10+'Full Data'!DG10+'Full Data'!DO10+'Full Data'!DW10+'Full Data'!EE10+'Full Data'!EM10+'Full Data'!EU10+'Full Data'!FC10+'Full Data'!FK10+'Full Data'!GA10+'Full Data'!GI10+'Full Data'!GQ10+'Full Data'!GY10+'Full Data'!HG10+'Full Data'!HO10+'Full Data'!HW10+'Full Data'!IE10+'Full Data'!IM10+'Full Data'!IU10+'Full Data'!JC10+'Full Data'!JK10+'Full Data'!JS10+'Full Data'!KA10+'Full Data'!KI10+'Full Data'!KQ10+'Full Data'!KY10+'Full Data'!LG10+'Full Data'!LO10+'Full Data'!LW10+'Full Data'!ME10+'Full Data'!MM10+'Full Data'!MU10+'Full Data'!NC10+'Full Data'!NK10+'Full Data'!NS10+'Full Data'!OA10+'Full Data'!OI10+'Full Data'!OQ10+'Full Data'!OY10+'Full Data'!PG10+'Full Data'!PO10+'Full Data'!PV10+'Full Data'!QD10+'Full Data'!QL10+'Full Data'!QT10+'Full Data'!RB10+'Full Data'!RJ10+'Full Data'!RR10+'Full Data'!RZ10+'Full Data'!SH10+'Full Data'!SP10+'Full Data'!SX10+'Full Data'!TF10+'Full Data'!TN10+'Full Data'!TV10+'Full Data'!UD10+'Full Data'!UL10+'Full Data'!UT10+'Full Data'!VB10+'Full Data'!VJ10+'Full Data'!VR10+'Full Data'!VZ10+'Full Data'!WH10+'Full Data'!WP10+'Full Data'!WX10+'Full Data'!XF10+'Full Data'!XN10+'Full Data'!XV10+'Full Data'!YD10+'Full Data'!YL10+'Full Data'!YT10+'Full Data'!ZB10+'Full Data'!ZJ10+'Full Data'!ZR10+'Full Data'!ZZ10+'Full Data'!AAH10+'Full Data'!AAP10+'Full Data'!AAX10+'Full Data'!ABF10+'Full Data'!ABN10+'Full Data'!ABV10+'Full Data'!ACD10+'Full Data'!ACL10+'Full Data'!ACS10+'Full Data'!ADA10+'Full Data'!ADI10+'Full Data'!ADQ10+'Full Data'!ADY10+'Full Data'!AEG10+'Full Data'!AEO10+'Full Data'!AEW10+'Full Data'!AFE10+'Full Data'!AFM10+'Full Data'!AFU10+'Full Data'!AGC10+'Full Data'!AGK10+'Full Data'!AGS10+'Full Data'!AHA10+'Full Data'!AHI10+'Full Data'!AHQ10+'Full Data'!AHY10+'Full Data'!AIG10+'Full Data'!AIO10+'Full Data'!AIW10+'Full Data'!AJE10+'Full Data'!AJM10+'Full Data'!AJU10+'Full Data'!AKC10+'Full Data'!AKK10+'Full Data'!AKS10+'Full Data'!ALA10+'Full Data'!ALI10+'Full Data'!ALQ10+'Full Data'!ALY10+'Full Data'!AMG10+'Full Data'!AMO10+'Full Data'!AMW10+'Full Data'!ANE10+'Full Data'!ANM10+'Full Data'!ANU10+'Full Data'!AOC10+'Full Data'!AOK10+'Full Data'!AOS10+'Full Data'!APA10+'Full Data'!API10+'Full Data'!APQ10+'Full Data'!APY10+'Full Data'!AQG10+'Full Data'!AQO10+'Full Data'!AQW10+'Full Data'!ARE10+'Full Data'!ARM10</f>
        <v>38</v>
      </c>
      <c r="Y7" s="77">
        <f t="shared" si="1"/>
        <v>638</v>
      </c>
      <c r="Z7" s="161">
        <f>Y7/Y75</f>
        <v>2.1482928143309314E-2</v>
      </c>
      <c r="AA7" s="46">
        <v>0</v>
      </c>
    </row>
    <row r="8" spans="1:27" ht="27.6" outlineLevel="1" x14ac:dyDescent="0.3">
      <c r="A8" s="42">
        <f>'Full Data'!A11</f>
        <v>44088</v>
      </c>
      <c r="B8" s="43" t="str">
        <f>'Full Data'!B11</f>
        <v>Filipe Nayacalevu</v>
      </c>
      <c r="C8" s="43" t="str">
        <f>'Full Data'!C11</f>
        <v>Central</v>
      </c>
      <c r="D8" s="43" t="str">
        <f>'Full Data'!D11</f>
        <v>Naitasiri</v>
      </c>
      <c r="E8" s="43" t="str">
        <f>'Full Data'!E11</f>
        <v>Naitasiri</v>
      </c>
      <c r="F8" s="44">
        <f>'Full Data'!F11</f>
        <v>0</v>
      </c>
      <c r="G8" s="43" t="str">
        <f>'Full Data'!G11</f>
        <v>Nasole</v>
      </c>
      <c r="H8" s="75">
        <f>'Full Data'!H11</f>
        <v>1</v>
      </c>
      <c r="I8" s="45" t="str">
        <f>'Full Data'!I11</f>
        <v>Others</v>
      </c>
      <c r="J8" s="44">
        <f>'Full Data'!J11</f>
        <v>44</v>
      </c>
      <c r="K8" s="44">
        <f>'Full Data'!K11</f>
        <v>37</v>
      </c>
      <c r="L8" s="44">
        <f>'Full Data'!L11</f>
        <v>12</v>
      </c>
      <c r="M8" s="44">
        <f>'Full Data'!M11</f>
        <v>17</v>
      </c>
      <c r="N8" s="44">
        <f>'Full Data'!N11</f>
        <v>11</v>
      </c>
      <c r="O8" s="44">
        <f>'Full Data'!O11</f>
        <v>13</v>
      </c>
      <c r="P8" s="76">
        <f t="shared" si="0"/>
        <v>134</v>
      </c>
      <c r="Q8" s="161">
        <f>P8/P75</f>
        <v>1.5848610289769367E-2</v>
      </c>
      <c r="R8" s="46">
        <f>'Full Data'!$Q$11</f>
        <v>0</v>
      </c>
      <c r="S8" s="44">
        <f>'Full Data'!R11+'Full Data'!Z11+'Full Data'!AH11+'Full Data'!AP11+'Full Data'!AX11+'Full Data'!BF11+'Full Data'!BN11+'Full Data'!BV11+'Full Data'!CD11+'Full Data'!CL11+'Full Data'!CT11+'Full Data'!DB11+'Full Data'!DJ11+'Full Data'!DR11+'Full Data'!DZ11+'Full Data'!EH11+'Full Data'!EP11+'Full Data'!EX11+'Full Data'!FF11+'Full Data'!FV11+'Full Data'!GD11+'Full Data'!GL11+'Full Data'!GT11+'Full Data'!HB11+'Full Data'!HJ11+'Full Data'!HR11+'Full Data'!HZ11+'Full Data'!IH11+'Full Data'!IP11+'Full Data'!IX11+'Full Data'!JF11+'Full Data'!JN11+'Full Data'!JV11+'Full Data'!KD11+'Full Data'!KL11+'Full Data'!KT11+'Full Data'!LB11+'Full Data'!LJ11+'Full Data'!LR11+'Full Data'!LZ11+'Full Data'!MH11+'Full Data'!MP11+'Full Data'!MX11+'Full Data'!NF11+'Full Data'!NN11+'Full Data'!NV11+'Full Data'!OD11+'Full Data'!OL11+'Full Data'!OT11+'Full Data'!PB11+'Full Data'!PJ11+'Full Data'!PQ11+'Full Data'!PY11+'Full Data'!QG11+'Full Data'!QO11+'Full Data'!QW11+'Full Data'!RE11+'Full Data'!RM11+'Full Data'!RU11+'Full Data'!SC11+'Full Data'!SK11+'Full Data'!SS11+'Full Data'!TA11+'Full Data'!TI11+'Full Data'!TQ11+'Full Data'!TY11+'Full Data'!UG11+'Full Data'!UO11+'Full Data'!UW11+'Full Data'!VE11+'Full Data'!VM11+'Full Data'!VU11+'Full Data'!WC11+'Full Data'!WK11+'Full Data'!WS11+'Full Data'!XA11+'Full Data'!XI11+'Full Data'!XQ11+'Full Data'!XY11+'Full Data'!YG11+'Full Data'!YO11+'Full Data'!YW11+'Full Data'!ZE11+'Full Data'!ZM11+'Full Data'!ZU11+'Full Data'!AAC11+'Full Data'!AAK11+'Full Data'!AAS11+'Full Data'!ABA11+'Full Data'!ABI11+'Full Data'!ABQ11+'Full Data'!ABY11+'Full Data'!ACG11+'Full Data'!ACN11+'Full Data'!ACV11+'Full Data'!ADD11+'Full Data'!ADL11+'Full Data'!ADT11+'Full Data'!AEB11+'Full Data'!AEJ11+'Full Data'!AER11+'Full Data'!AEZ11+'Full Data'!AFH11+'Full Data'!AFP11+'Full Data'!AFX11+'Full Data'!AGF11+'Full Data'!AGN11+'Full Data'!AGV11+'Full Data'!AHD11+'Full Data'!AHL11+'Full Data'!AHT11+'Full Data'!AIB11+'Full Data'!AIJ11+'Full Data'!AIR11+'Full Data'!AIZ11+'Full Data'!AJH11+'Full Data'!AJP11+'Full Data'!AJX11+'Full Data'!AKF11+'Full Data'!AKN11+'Full Data'!AKV11+'Full Data'!ALD11+'Full Data'!ALL11+'Full Data'!ALT11+'Full Data'!AMB11+'Full Data'!AMJ11+'Full Data'!AMR11+'Full Data'!AMZ11+'Full Data'!ANH11+'Full Data'!ANP11+'Full Data'!ANX11+'Full Data'!AOF11+'Full Data'!AON11+'Full Data'!AOV11+'Full Data'!APD11+'Full Data'!APL11+'Full Data'!APT11+'Full Data'!AQB11+'Full Data'!AQJ11+'Full Data'!AQR11+'Full Data'!AQZ11+'Full Data'!ARH11</f>
        <v>275</v>
      </c>
      <c r="T8" s="44">
        <f>'Full Data'!S11+'Full Data'!AA11+'Full Data'!AI11+'Full Data'!AQ11+'Full Data'!AY11+'Full Data'!BG11+'Full Data'!BO11+'Full Data'!BW11+'Full Data'!CE11+'Full Data'!CM11+'Full Data'!CU11+'Full Data'!DC11+'Full Data'!DK11+'Full Data'!DS11+'Full Data'!EA11+'Full Data'!EI11+'Full Data'!EQ11+'Full Data'!EY11+'Full Data'!FG11+'Full Data'!FW11+'Full Data'!GE11+'Full Data'!GM11+'Full Data'!GU11+'Full Data'!HC11+'Full Data'!HK11+'Full Data'!HS11+'Full Data'!IA11+'Full Data'!II11+'Full Data'!IQ11+'Full Data'!IY11+'Full Data'!JG11+'Full Data'!JO11+'Full Data'!JW11+'Full Data'!KE11+'Full Data'!KM11+'Full Data'!KU11+'Full Data'!LC11+'Full Data'!LK11+'Full Data'!LS11+'Full Data'!MA11+'Full Data'!MI11+'Full Data'!MQ11+'Full Data'!MY11+'Full Data'!NG11+'Full Data'!NO11+'Full Data'!NW11+'Full Data'!OE11+'Full Data'!OM11+'Full Data'!OU11+'Full Data'!PC11+'Full Data'!PK11+'Full Data'!PR11+'Full Data'!PZ11+'Full Data'!QH11+'Full Data'!QP11+'Full Data'!QX11+'Full Data'!RF11+'Full Data'!RN11+'Full Data'!RV11+'Full Data'!SD11+'Full Data'!SL11+'Full Data'!ST11+'Full Data'!TB11+'Full Data'!TJ11+'Full Data'!TR11+'Full Data'!TZ11+'Full Data'!UH11+'Full Data'!UP11+'Full Data'!UX11+'Full Data'!VF11+'Full Data'!VN11+'Full Data'!VV11+'Full Data'!WD11+'Full Data'!WL11+'Full Data'!WT11+'Full Data'!XB11+'Full Data'!XJ11+'Full Data'!XR11+'Full Data'!XZ11+'Full Data'!YH11+'Full Data'!YP11+'Full Data'!YX11+'Full Data'!ZF11+'Full Data'!ZN11+'Full Data'!ZV11+'Full Data'!AAD11+'Full Data'!AAL11+'Full Data'!AAT11+'Full Data'!ABB11+'Full Data'!ABJ11+'Full Data'!ABR11+'Full Data'!ABZ11+'Full Data'!ACH11+'Full Data'!ACO11+'Full Data'!ACW11+'Full Data'!ADE11+'Full Data'!ADM11+'Full Data'!ADU11+'Full Data'!AEC11+'Full Data'!AEK11+'Full Data'!AES11+'Full Data'!AFA11+'Full Data'!AFI11+'Full Data'!AFQ11+'Full Data'!AFY11+'Full Data'!AGG11+'Full Data'!AGO11+'Full Data'!AGW11+'Full Data'!AHE11+'Full Data'!AHM11+'Full Data'!AHU11+'Full Data'!AIC11+'Full Data'!AIK11+'Full Data'!AIS11+'Full Data'!AJA11+'Full Data'!AJI11+'Full Data'!AJQ11+'Full Data'!AJY11+'Full Data'!AKG11+'Full Data'!AKO11+'Full Data'!AKW11+'Full Data'!ALE11+'Full Data'!ALM11+'Full Data'!ALU11+'Full Data'!AMC11+'Full Data'!AMK11+'Full Data'!AMS11+'Full Data'!ANA11+'Full Data'!ANI11+'Full Data'!ANQ11+'Full Data'!ANY11+'Full Data'!AOG11+'Full Data'!AOO11+'Full Data'!AOW11+'Full Data'!APE11+'Full Data'!APM11+'Full Data'!APU11+'Full Data'!AQC11+'Full Data'!AQK11+'Full Data'!AQS11+'Full Data'!ARA11+'Full Data'!ARI11</f>
        <v>218</v>
      </c>
      <c r="U8" s="44">
        <f>'Full Data'!T11+'Full Data'!AB11+'Full Data'!AJ11+'Full Data'!AR11+'Full Data'!AZ11+'Full Data'!BH11+'Full Data'!BP11+'Full Data'!BX11+'Full Data'!CF11+'Full Data'!CN11+'Full Data'!CV11+'Full Data'!DD11+'Full Data'!DL11+'Full Data'!DT11+'Full Data'!EB11+'Full Data'!EJ11+'Full Data'!ER11+'Full Data'!EZ11+'Full Data'!FH11+'Full Data'!FX11+'Full Data'!GF11+'Full Data'!GN11+'Full Data'!GV11+'Full Data'!HD11+'Full Data'!HL11+'Full Data'!HT11+'Full Data'!IB11+'Full Data'!IJ11+'Full Data'!IR11+'Full Data'!IZ11+'Full Data'!JH11+'Full Data'!JP11+'Full Data'!JX11+'Full Data'!KF11+'Full Data'!KN11+'Full Data'!KV11+'Full Data'!LD11+'Full Data'!LL11+'Full Data'!LT11+'Full Data'!MB11+'Full Data'!MJ11+'Full Data'!MR11+'Full Data'!MZ11+'Full Data'!NH11+'Full Data'!NP11+'Full Data'!NX11+'Full Data'!OF11+'Full Data'!ON11+'Full Data'!OV11+'Full Data'!PD11+'Full Data'!PL11+'Full Data'!PS11+'Full Data'!QA11+'Full Data'!QI11+'Full Data'!QQ11+'Full Data'!QY11+'Full Data'!RG11+'Full Data'!RO11+'Full Data'!RW11+'Full Data'!SE11+'Full Data'!SM11+'Full Data'!SU11+'Full Data'!TC11+'Full Data'!TK11+'Full Data'!TS11+'Full Data'!UA11+'Full Data'!UI11+'Full Data'!UQ11+'Full Data'!UY11+'Full Data'!VG11+'Full Data'!VO11+'Full Data'!VW11+'Full Data'!WE11+'Full Data'!WM11+'Full Data'!WU11+'Full Data'!XC11+'Full Data'!XK11+'Full Data'!XS11+'Full Data'!YA11+'Full Data'!YI11+'Full Data'!YQ11+'Full Data'!YY11+'Full Data'!ZG11+'Full Data'!ZO11+'Full Data'!ZW11+'Full Data'!AAE11+'Full Data'!AAM11+'Full Data'!AAU11+'Full Data'!ABC11+'Full Data'!ABK11+'Full Data'!ABS11+'Full Data'!ACA11+'Full Data'!ACI11+'Full Data'!ACP11+'Full Data'!ACX11+'Full Data'!ADF11+'Full Data'!ADN11+'Full Data'!ADV11+'Full Data'!AED11+'Full Data'!AEL11+'Full Data'!AET11+'Full Data'!AFB11+'Full Data'!AFJ11+'Full Data'!AFR11+'Full Data'!AFZ11+'Full Data'!AGH11+'Full Data'!AGP11+'Full Data'!AGX11+'Full Data'!AHF11+'Full Data'!AHN11+'Full Data'!AHV11+'Full Data'!AID11+'Full Data'!AIL11+'Full Data'!AIT11+'Full Data'!AJB11+'Full Data'!AJJ11+'Full Data'!AJR11+'Full Data'!AJZ11+'Full Data'!AKH11+'Full Data'!AKP11+'Full Data'!AKX11+'Full Data'!ALF11+'Full Data'!ALN11+'Full Data'!ALV11+'Full Data'!AMD11+'Full Data'!AML11+'Full Data'!AMT11+'Full Data'!ANB11+'Full Data'!ANJ11+'Full Data'!ANR11+'Full Data'!ANZ11+'Full Data'!AOH11+'Full Data'!AOP11+'Full Data'!AOX11+'Full Data'!APF11+'Full Data'!APN11+'Full Data'!APV11+'Full Data'!AQD11+'Full Data'!AQL11+'Full Data'!AQT11+'Full Data'!ARB11+'Full Data'!ARJ11</f>
        <v>34</v>
      </c>
      <c r="V8" s="44">
        <f>'Full Data'!U11+'Full Data'!AC11+'Full Data'!AK11+'Full Data'!AS11+'Full Data'!BA11+'Full Data'!BI11+'Full Data'!BQ11+'Full Data'!BY11+'Full Data'!CG11+'Full Data'!CO11+'Full Data'!CW11+'Full Data'!DE11+'Full Data'!DM11+'Full Data'!DU11+'Full Data'!EC11+'Full Data'!EK11+'Full Data'!ES11+'Full Data'!FA11+'Full Data'!FI11+'Full Data'!FY11+'Full Data'!GG11+'Full Data'!GO11+'Full Data'!GW11+'Full Data'!HE11+'Full Data'!HM11+'Full Data'!HU11+'Full Data'!IC11+'Full Data'!IK11+'Full Data'!IS11+'Full Data'!JA11+'Full Data'!JI11+'Full Data'!JQ11+'Full Data'!JY11+'Full Data'!KG11+'Full Data'!KO11+'Full Data'!KW11+'Full Data'!LE11+'Full Data'!LM11+'Full Data'!LU11+'Full Data'!MC11+'Full Data'!MK11+'Full Data'!MS11+'Full Data'!NA11+'Full Data'!NI11+'Full Data'!NQ11+'Full Data'!NY11+'Full Data'!OG11+'Full Data'!OO11+'Full Data'!OW11+'Full Data'!PE11+'Full Data'!PM11+'Full Data'!PT11+'Full Data'!QB11+'Full Data'!QJ11+'Full Data'!QR11+'Full Data'!QZ11+'Full Data'!RH11+'Full Data'!RP11+'Full Data'!RX11+'Full Data'!SF11+'Full Data'!SN11+'Full Data'!SV11+'Full Data'!TD11+'Full Data'!TL11+'Full Data'!TT11+'Full Data'!UB11+'Full Data'!UJ11+'Full Data'!UR11+'Full Data'!UZ11+'Full Data'!VH11+'Full Data'!VP11+'Full Data'!VX11+'Full Data'!WF11+'Full Data'!WN11+'Full Data'!WV11+'Full Data'!XD11+'Full Data'!XL11+'Full Data'!XT11+'Full Data'!YB11+'Full Data'!YJ11+'Full Data'!YR11+'Full Data'!YZ11+'Full Data'!ZH11+'Full Data'!ZP11+'Full Data'!ZX11+'Full Data'!AAF11+'Full Data'!AAN11+'Full Data'!AAV11+'Full Data'!ABD11+'Full Data'!ABL11+'Full Data'!ABT11+'Full Data'!ACB11+'Full Data'!ACJ11+'Full Data'!ACQ11+'Full Data'!ACY11+'Full Data'!ADG11+'Full Data'!ADO11+'Full Data'!ADW11+'Full Data'!AEE11+'Full Data'!AEM11+'Full Data'!AEU11+'Full Data'!AFC11+'Full Data'!AFK11+'Full Data'!AFS11+'Full Data'!AGA11+'Full Data'!AGI11+'Full Data'!AGQ11+'Full Data'!AGY11+'Full Data'!AHG11+'Full Data'!AHO11+'Full Data'!AHW11+'Full Data'!AIE11+'Full Data'!AIM11+'Full Data'!AIU11+'Full Data'!AJC11+'Full Data'!AJK11+'Full Data'!AJS11+'Full Data'!AKA11+'Full Data'!AKI11+'Full Data'!AKQ11+'Full Data'!AKY11+'Full Data'!ALG11+'Full Data'!ALO11+'Full Data'!ALW11+'Full Data'!AME11+'Full Data'!AMM11+'Full Data'!AMU11+'Full Data'!ANC11+'Full Data'!ANK11+'Full Data'!ANS11+'Full Data'!AOA11+'Full Data'!AOI11+'Full Data'!AOQ11+'Full Data'!AOY11+'Full Data'!APG11+'Full Data'!APO11+'Full Data'!APW11+'Full Data'!AQE11+'Full Data'!AQM11+'Full Data'!AQU11+'Full Data'!ARC11+'Full Data'!ARK11</f>
        <v>51</v>
      </c>
      <c r="W8" s="44">
        <f>'Full Data'!V11+'Full Data'!AD11+'Full Data'!AL11+'Full Data'!AT11+'Full Data'!BB11+'Full Data'!BJ11+'Full Data'!BR11+'Full Data'!BZ11+'Full Data'!CH11+'Full Data'!CP11+'Full Data'!CX11+'Full Data'!DF11+'Full Data'!DN11+'Full Data'!DV11+'Full Data'!ED11+'Full Data'!EL11+'Full Data'!ET11+'Full Data'!FB11+'Full Data'!FJ11+'Full Data'!FZ11+'Full Data'!GH11+'Full Data'!GP11+'Full Data'!GX11+'Full Data'!HF11+'Full Data'!HN11+'Full Data'!HV11+'Full Data'!ID11+'Full Data'!IL11+'Full Data'!IT11+'Full Data'!JB11+'Full Data'!JJ11+'Full Data'!JR11+'Full Data'!JZ11+'Full Data'!KH11+'Full Data'!KP11+'Full Data'!KX11+'Full Data'!LF11+'Full Data'!LN11+'Full Data'!LV11+'Full Data'!MD11+'Full Data'!ML11+'Full Data'!MT11+'Full Data'!NB11+'Full Data'!NJ11+'Full Data'!NR11+'Full Data'!NZ11+'Full Data'!OH11+'Full Data'!OP11+'Full Data'!OX11+'Full Data'!PF11+'Full Data'!PN11+'Full Data'!PU11+'Full Data'!QC11+'Full Data'!QK11+'Full Data'!QS11+'Full Data'!RA11+'Full Data'!RI11+'Full Data'!RQ11+'Full Data'!RY11+'Full Data'!SG11+'Full Data'!SO11+'Full Data'!SW11+'Full Data'!TE11+'Full Data'!TM11+'Full Data'!TU11+'Full Data'!UC11+'Full Data'!UK11+'Full Data'!US11+'Full Data'!VA11+'Full Data'!VI11+'Full Data'!VQ11+'Full Data'!VY11+'Full Data'!WG11+'Full Data'!WO11+'Full Data'!WW11+'Full Data'!XE11+'Full Data'!XM11+'Full Data'!XU11+'Full Data'!YC11+'Full Data'!YK11+'Full Data'!YS11+'Full Data'!ZA11+'Full Data'!ZI11+'Full Data'!ZQ11+'Full Data'!ZY11+'Full Data'!AAG11+'Full Data'!AAO11+'Full Data'!AAW11+'Full Data'!ABE11+'Full Data'!ABM11+'Full Data'!ABU11+'Full Data'!ACC11+'Full Data'!ACK11+'Full Data'!ACR11+'Full Data'!ACZ11+'Full Data'!ADH11+'Full Data'!ADP11+'Full Data'!ADX11+'Full Data'!AEF11+'Full Data'!AEN11+'Full Data'!AEV11+'Full Data'!AFD11+'Full Data'!AFL11+'Full Data'!AFT11+'Full Data'!AGB11+'Full Data'!AGJ11+'Full Data'!AGR11+'Full Data'!AGZ11+'Full Data'!AHH11+'Full Data'!AHP11+'Full Data'!AHX11+'Full Data'!AIF11+'Full Data'!AIN11+'Full Data'!AIV11+'Full Data'!AJD11+'Full Data'!AJL11+'Full Data'!AJT11+'Full Data'!AKB11+'Full Data'!AKJ11+'Full Data'!AKR11+'Full Data'!AKZ11+'Full Data'!ALH11+'Full Data'!ALP11+'Full Data'!ALX11+'Full Data'!AMF11+'Full Data'!AMN11+'Full Data'!AMV11+'Full Data'!AND11+'Full Data'!ANL11+'Full Data'!ANT11+'Full Data'!AOB11+'Full Data'!AOJ11+'Full Data'!AOR11+'Full Data'!AOZ11+'Full Data'!APH11+'Full Data'!APP11+'Full Data'!APX11+'Full Data'!AQF11+'Full Data'!AQN11+'Full Data'!AQV11+'Full Data'!ARD11+'Full Data'!ARL11</f>
        <v>18</v>
      </c>
      <c r="X8" s="44">
        <f>'Full Data'!W11+'Full Data'!AE11+'Full Data'!AM11+'Full Data'!AU11+'Full Data'!BC11+'Full Data'!BK11+'Full Data'!BS11+'Full Data'!CA11+'Full Data'!CI11+'Full Data'!CQ11+'Full Data'!CY11+'Full Data'!DG11+'Full Data'!DO11+'Full Data'!DW11+'Full Data'!EE11+'Full Data'!EM11+'Full Data'!EU11+'Full Data'!FC11+'Full Data'!FK11+'Full Data'!GA11+'Full Data'!GI11+'Full Data'!GQ11+'Full Data'!GY11+'Full Data'!HG11+'Full Data'!HO11+'Full Data'!HW11+'Full Data'!IE11+'Full Data'!IM11+'Full Data'!IU11+'Full Data'!JC11+'Full Data'!JK11+'Full Data'!JS11+'Full Data'!KA11+'Full Data'!KI11+'Full Data'!KQ11+'Full Data'!KY11+'Full Data'!LG11+'Full Data'!LO11+'Full Data'!LW11+'Full Data'!ME11+'Full Data'!MM11+'Full Data'!MU11+'Full Data'!NC11+'Full Data'!NK11+'Full Data'!NS11+'Full Data'!OA11+'Full Data'!OI11+'Full Data'!OQ11+'Full Data'!OY11+'Full Data'!PG11+'Full Data'!PO11+'Full Data'!PV11+'Full Data'!QD11+'Full Data'!QL11+'Full Data'!QT11+'Full Data'!RB11+'Full Data'!RJ11+'Full Data'!RR11+'Full Data'!RZ11+'Full Data'!SH11+'Full Data'!SP11+'Full Data'!SX11+'Full Data'!TF11+'Full Data'!TN11+'Full Data'!TV11+'Full Data'!UD11+'Full Data'!UL11+'Full Data'!UT11+'Full Data'!VB11+'Full Data'!VJ11+'Full Data'!VR11+'Full Data'!VZ11+'Full Data'!WH11+'Full Data'!WP11+'Full Data'!WX11+'Full Data'!XF11+'Full Data'!XN11+'Full Data'!XV11+'Full Data'!YD11+'Full Data'!YL11+'Full Data'!YT11+'Full Data'!ZB11+'Full Data'!ZJ11+'Full Data'!ZR11+'Full Data'!ZZ11+'Full Data'!AAH11+'Full Data'!AAP11+'Full Data'!AAX11+'Full Data'!ABF11+'Full Data'!ABN11+'Full Data'!ABV11+'Full Data'!ACD11+'Full Data'!ACL11+'Full Data'!ACS11+'Full Data'!ADA11+'Full Data'!ADI11+'Full Data'!ADQ11+'Full Data'!ADY11+'Full Data'!AEG11+'Full Data'!AEO11+'Full Data'!AEW11+'Full Data'!AFE11+'Full Data'!AFM11+'Full Data'!AFU11+'Full Data'!AGC11+'Full Data'!AGK11+'Full Data'!AGS11+'Full Data'!AHA11+'Full Data'!AHI11+'Full Data'!AHQ11+'Full Data'!AHY11+'Full Data'!AIG11+'Full Data'!AIO11+'Full Data'!AIW11+'Full Data'!AJE11+'Full Data'!AJM11+'Full Data'!AJU11+'Full Data'!AKC11+'Full Data'!AKK11+'Full Data'!AKS11+'Full Data'!ALA11+'Full Data'!ALI11+'Full Data'!ALQ11+'Full Data'!ALY11+'Full Data'!AMG11+'Full Data'!AMO11+'Full Data'!AMW11+'Full Data'!ANE11+'Full Data'!ANM11+'Full Data'!ANU11+'Full Data'!AOC11+'Full Data'!AOK11+'Full Data'!AOS11+'Full Data'!APA11+'Full Data'!API11+'Full Data'!APQ11+'Full Data'!APY11+'Full Data'!AQG11+'Full Data'!AQO11+'Full Data'!AQW11+'Full Data'!ARE11+'Full Data'!ARM11</f>
        <v>17</v>
      </c>
      <c r="Y8" s="77">
        <f t="shared" si="1"/>
        <v>613</v>
      </c>
      <c r="Z8" s="161">
        <f>Y8/Y75</f>
        <v>2.0641120614182773E-2</v>
      </c>
      <c r="AA8" s="46">
        <v>5</v>
      </c>
    </row>
    <row r="9" spans="1:27" ht="27.6" outlineLevel="1" x14ac:dyDescent="0.3">
      <c r="A9" s="42">
        <f>'Full Data'!A12</f>
        <v>44089</v>
      </c>
      <c r="B9" s="43" t="str">
        <f>'Full Data'!B12</f>
        <v>Filipe Nayacalevu</v>
      </c>
      <c r="C9" s="43" t="str">
        <f>'Full Data'!C12</f>
        <v>Central</v>
      </c>
      <c r="D9" s="43" t="str">
        <f>'Full Data'!D12</f>
        <v>Naitasiri</v>
      </c>
      <c r="E9" s="43" t="str">
        <f>'Full Data'!E12</f>
        <v>Naitasiri</v>
      </c>
      <c r="F9" s="44">
        <f>'Full Data'!F12</f>
        <v>0</v>
      </c>
      <c r="G9" s="43" t="str">
        <f>'Full Data'!G12</f>
        <v>Narere</v>
      </c>
      <c r="H9" s="75">
        <f>'Full Data'!H12</f>
        <v>1</v>
      </c>
      <c r="I9" s="45" t="str">
        <f>'Full Data'!I12</f>
        <v>Others</v>
      </c>
      <c r="J9" s="44">
        <f>'Full Data'!J12</f>
        <v>58</v>
      </c>
      <c r="K9" s="44">
        <f>'Full Data'!K12</f>
        <v>47</v>
      </c>
      <c r="L9" s="44">
        <f>'Full Data'!L12</f>
        <v>14</v>
      </c>
      <c r="M9" s="44">
        <f>'Full Data'!M12</f>
        <v>7</v>
      </c>
      <c r="N9" s="44">
        <f>'Full Data'!N12</f>
        <v>14</v>
      </c>
      <c r="O9" s="44">
        <f>'Full Data'!O12</f>
        <v>19</v>
      </c>
      <c r="P9" s="76">
        <f t="shared" si="0"/>
        <v>159</v>
      </c>
      <c r="Q9" s="161">
        <f>P9/P75</f>
        <v>1.8805440567711412E-2</v>
      </c>
      <c r="R9" s="46">
        <f>'Full Data'!$Q$12</f>
        <v>0</v>
      </c>
      <c r="S9" s="44">
        <f>'Full Data'!R12+'Full Data'!Z12+'Full Data'!AH12+'Full Data'!AP12+'Full Data'!AX12+'Full Data'!BF12+'Full Data'!BN12+'Full Data'!BV12+'Full Data'!CD12+'Full Data'!CL12+'Full Data'!CT12+'Full Data'!DB12+'Full Data'!DJ12+'Full Data'!DR12+'Full Data'!DZ12+'Full Data'!EH12+'Full Data'!EP12+'Full Data'!EX12+'Full Data'!FF12+'Full Data'!FV12+'Full Data'!GD12+'Full Data'!GL12+'Full Data'!GT12+'Full Data'!HB12+'Full Data'!HJ12+'Full Data'!HR12+'Full Data'!HZ12+'Full Data'!IH12+'Full Data'!IP12+'Full Data'!IX12+'Full Data'!JF12+'Full Data'!JN12+'Full Data'!JV12+'Full Data'!KD12+'Full Data'!KL12+'Full Data'!KT12+'Full Data'!LB12+'Full Data'!LJ12+'Full Data'!LR12+'Full Data'!LZ12+'Full Data'!MH12+'Full Data'!MP12+'Full Data'!MX12+'Full Data'!NF12+'Full Data'!NN12+'Full Data'!NV12+'Full Data'!OD12+'Full Data'!OL12+'Full Data'!OT12+'Full Data'!PB12+'Full Data'!PJ12+'Full Data'!PQ12+'Full Data'!PY12+'Full Data'!QG12+'Full Data'!QO12+'Full Data'!QW12+'Full Data'!RE12+'Full Data'!RM12+'Full Data'!RU12+'Full Data'!SC12+'Full Data'!SK12+'Full Data'!SS12+'Full Data'!TA12+'Full Data'!TI12+'Full Data'!TQ12+'Full Data'!TY12+'Full Data'!UG12+'Full Data'!UO12+'Full Data'!UW12+'Full Data'!VE12+'Full Data'!VM12+'Full Data'!VU12+'Full Data'!WC12+'Full Data'!WK12+'Full Data'!WS12+'Full Data'!XA12+'Full Data'!XI12+'Full Data'!XQ12+'Full Data'!XY12+'Full Data'!YG12+'Full Data'!YO12+'Full Data'!YW12+'Full Data'!ZE12+'Full Data'!ZM12+'Full Data'!ZU12+'Full Data'!AAC12+'Full Data'!AAK12+'Full Data'!AAS12+'Full Data'!ABA12+'Full Data'!ABI12+'Full Data'!ABQ12+'Full Data'!ABY12+'Full Data'!ACG12+'Full Data'!ACN12+'Full Data'!ACV12+'Full Data'!ADD12+'Full Data'!ADL12+'Full Data'!ADT12+'Full Data'!AEB12+'Full Data'!AEJ12+'Full Data'!AER12+'Full Data'!AEZ12+'Full Data'!AFH12+'Full Data'!AFP12+'Full Data'!AFX12+'Full Data'!AGF12+'Full Data'!AGN12+'Full Data'!AGV12+'Full Data'!AHD12+'Full Data'!AHL12+'Full Data'!AHT12+'Full Data'!AIB12+'Full Data'!AIJ12+'Full Data'!AIR12+'Full Data'!AIZ12+'Full Data'!AJH12+'Full Data'!AJP12+'Full Data'!AJX12+'Full Data'!AKF12+'Full Data'!AKN12+'Full Data'!AKV12+'Full Data'!ALD12+'Full Data'!ALL12+'Full Data'!ALT12+'Full Data'!AMB12+'Full Data'!AMJ12+'Full Data'!AMR12+'Full Data'!AMZ12+'Full Data'!ANH12+'Full Data'!ANP12+'Full Data'!ANX12+'Full Data'!AOF12+'Full Data'!AON12+'Full Data'!AOV12+'Full Data'!APD12+'Full Data'!APL12+'Full Data'!APT12+'Full Data'!AQB12+'Full Data'!AQJ12+'Full Data'!AQR12+'Full Data'!AQZ12+'Full Data'!ARH12</f>
        <v>412</v>
      </c>
      <c r="T9" s="44">
        <f>'Full Data'!S12+'Full Data'!AA12+'Full Data'!AI12+'Full Data'!AQ12+'Full Data'!AY12+'Full Data'!BG12+'Full Data'!BO12+'Full Data'!BW12+'Full Data'!CE12+'Full Data'!CM12+'Full Data'!CU12+'Full Data'!DC12+'Full Data'!DK12+'Full Data'!DS12+'Full Data'!EA12+'Full Data'!EI12+'Full Data'!EQ12+'Full Data'!EY12+'Full Data'!FG12+'Full Data'!FW12+'Full Data'!GE12+'Full Data'!GM12+'Full Data'!GU12+'Full Data'!HC12+'Full Data'!HK12+'Full Data'!HS12+'Full Data'!IA12+'Full Data'!II12+'Full Data'!IQ12+'Full Data'!IY12+'Full Data'!JG12+'Full Data'!JO12+'Full Data'!JW12+'Full Data'!KE12+'Full Data'!KM12+'Full Data'!KU12+'Full Data'!LC12+'Full Data'!LK12+'Full Data'!LS12+'Full Data'!MA12+'Full Data'!MI12+'Full Data'!MQ12+'Full Data'!MY12+'Full Data'!NG12+'Full Data'!NO12+'Full Data'!NW12+'Full Data'!OE12+'Full Data'!OM12+'Full Data'!OU12+'Full Data'!PC12+'Full Data'!PK12+'Full Data'!PR12+'Full Data'!PZ12+'Full Data'!QH12+'Full Data'!QP12+'Full Data'!QX12+'Full Data'!RF12+'Full Data'!RN12+'Full Data'!RV12+'Full Data'!SD12+'Full Data'!SL12+'Full Data'!ST12+'Full Data'!TB12+'Full Data'!TJ12+'Full Data'!TR12+'Full Data'!TZ12+'Full Data'!UH12+'Full Data'!UP12+'Full Data'!UX12+'Full Data'!VF12+'Full Data'!VN12+'Full Data'!VV12+'Full Data'!WD12+'Full Data'!WL12+'Full Data'!WT12+'Full Data'!XB12+'Full Data'!XJ12+'Full Data'!XR12+'Full Data'!XZ12+'Full Data'!YH12+'Full Data'!YP12+'Full Data'!YX12+'Full Data'!ZF12+'Full Data'!ZN12+'Full Data'!ZV12+'Full Data'!AAD12+'Full Data'!AAL12+'Full Data'!AAT12+'Full Data'!ABB12+'Full Data'!ABJ12+'Full Data'!ABR12+'Full Data'!ABZ12+'Full Data'!ACH12+'Full Data'!ACO12+'Full Data'!ACW12+'Full Data'!ADE12+'Full Data'!ADM12+'Full Data'!ADU12+'Full Data'!AEC12+'Full Data'!AEK12+'Full Data'!AES12+'Full Data'!AFA12+'Full Data'!AFI12+'Full Data'!AFQ12+'Full Data'!AFY12+'Full Data'!AGG12+'Full Data'!AGO12+'Full Data'!AGW12+'Full Data'!AHE12+'Full Data'!AHM12+'Full Data'!AHU12+'Full Data'!AIC12+'Full Data'!AIK12+'Full Data'!AIS12+'Full Data'!AJA12+'Full Data'!AJI12+'Full Data'!AJQ12+'Full Data'!AJY12+'Full Data'!AKG12+'Full Data'!AKO12+'Full Data'!AKW12+'Full Data'!ALE12+'Full Data'!ALM12+'Full Data'!ALU12+'Full Data'!AMC12+'Full Data'!AMK12+'Full Data'!AMS12+'Full Data'!ANA12+'Full Data'!ANI12+'Full Data'!ANQ12+'Full Data'!ANY12+'Full Data'!AOG12+'Full Data'!AOO12+'Full Data'!AOW12+'Full Data'!APE12+'Full Data'!APM12+'Full Data'!APU12+'Full Data'!AQC12+'Full Data'!AQK12+'Full Data'!AQS12+'Full Data'!ARA12+'Full Data'!ARI12</f>
        <v>218</v>
      </c>
      <c r="U9" s="44">
        <f>'Full Data'!T12+'Full Data'!AB12+'Full Data'!AJ12+'Full Data'!AR12+'Full Data'!AZ12+'Full Data'!BH12+'Full Data'!BP12+'Full Data'!BX12+'Full Data'!CF12+'Full Data'!CN12+'Full Data'!CV12+'Full Data'!DD12+'Full Data'!DL12+'Full Data'!DT12+'Full Data'!EB12+'Full Data'!EJ12+'Full Data'!ER12+'Full Data'!EZ12+'Full Data'!FH12+'Full Data'!FX12+'Full Data'!GF12+'Full Data'!GN12+'Full Data'!GV12+'Full Data'!HD12+'Full Data'!HL12+'Full Data'!HT12+'Full Data'!IB12+'Full Data'!IJ12+'Full Data'!IR12+'Full Data'!IZ12+'Full Data'!JH12+'Full Data'!JP12+'Full Data'!JX12+'Full Data'!KF12+'Full Data'!KN12+'Full Data'!KV12+'Full Data'!LD12+'Full Data'!LL12+'Full Data'!LT12+'Full Data'!MB12+'Full Data'!MJ12+'Full Data'!MR12+'Full Data'!MZ12+'Full Data'!NH12+'Full Data'!NP12+'Full Data'!NX12+'Full Data'!OF12+'Full Data'!ON12+'Full Data'!OV12+'Full Data'!PD12+'Full Data'!PL12+'Full Data'!PS12+'Full Data'!QA12+'Full Data'!QI12+'Full Data'!QQ12+'Full Data'!QY12+'Full Data'!RG12+'Full Data'!RO12+'Full Data'!RW12+'Full Data'!SE12+'Full Data'!SM12+'Full Data'!SU12+'Full Data'!TC12+'Full Data'!TK12+'Full Data'!TS12+'Full Data'!UA12+'Full Data'!UI12+'Full Data'!UQ12+'Full Data'!UY12+'Full Data'!VG12+'Full Data'!VO12+'Full Data'!VW12+'Full Data'!WE12+'Full Data'!WM12+'Full Data'!WU12+'Full Data'!XC12+'Full Data'!XK12+'Full Data'!XS12+'Full Data'!YA12+'Full Data'!YI12+'Full Data'!YQ12+'Full Data'!YY12+'Full Data'!ZG12+'Full Data'!ZO12+'Full Data'!ZW12+'Full Data'!AAE12+'Full Data'!AAM12+'Full Data'!AAU12+'Full Data'!ABC12+'Full Data'!ABK12+'Full Data'!ABS12+'Full Data'!ACA12+'Full Data'!ACI12+'Full Data'!ACP12+'Full Data'!ACX12+'Full Data'!ADF12+'Full Data'!ADN12+'Full Data'!ADV12+'Full Data'!AED12+'Full Data'!AEL12+'Full Data'!AET12+'Full Data'!AFB12+'Full Data'!AFJ12+'Full Data'!AFR12+'Full Data'!AFZ12+'Full Data'!AGH12+'Full Data'!AGP12+'Full Data'!AGX12+'Full Data'!AHF12+'Full Data'!AHN12+'Full Data'!AHV12+'Full Data'!AID12+'Full Data'!AIL12+'Full Data'!AIT12+'Full Data'!AJB12+'Full Data'!AJJ12+'Full Data'!AJR12+'Full Data'!AJZ12+'Full Data'!AKH12+'Full Data'!AKP12+'Full Data'!AKX12+'Full Data'!ALF12+'Full Data'!ALN12+'Full Data'!ALV12+'Full Data'!AMD12+'Full Data'!AML12+'Full Data'!AMT12+'Full Data'!ANB12+'Full Data'!ANJ12+'Full Data'!ANR12+'Full Data'!ANZ12+'Full Data'!AOH12+'Full Data'!AOP12+'Full Data'!AOX12+'Full Data'!APF12+'Full Data'!APN12+'Full Data'!APV12+'Full Data'!AQD12+'Full Data'!AQL12+'Full Data'!AQT12+'Full Data'!ARB12+'Full Data'!ARJ12</f>
        <v>67</v>
      </c>
      <c r="V9" s="44">
        <f>'Full Data'!U12+'Full Data'!AC12+'Full Data'!AK12+'Full Data'!AS12+'Full Data'!BA12+'Full Data'!BI12+'Full Data'!BQ12+'Full Data'!BY12+'Full Data'!CG12+'Full Data'!CO12+'Full Data'!CW12+'Full Data'!DE12+'Full Data'!DM12+'Full Data'!DU12+'Full Data'!EC12+'Full Data'!EK12+'Full Data'!ES12+'Full Data'!FA12+'Full Data'!FI12+'Full Data'!FY12+'Full Data'!GG12+'Full Data'!GO12+'Full Data'!GW12+'Full Data'!HE12+'Full Data'!HM12+'Full Data'!HU12+'Full Data'!IC12+'Full Data'!IK12+'Full Data'!IS12+'Full Data'!JA12+'Full Data'!JI12+'Full Data'!JQ12+'Full Data'!JY12+'Full Data'!KG12+'Full Data'!KO12+'Full Data'!KW12+'Full Data'!LE12+'Full Data'!LM12+'Full Data'!LU12+'Full Data'!MC12+'Full Data'!MK12+'Full Data'!MS12+'Full Data'!NA12+'Full Data'!NI12+'Full Data'!NQ12+'Full Data'!NY12+'Full Data'!OG12+'Full Data'!OO12+'Full Data'!OW12+'Full Data'!PE12+'Full Data'!PM12+'Full Data'!PT12+'Full Data'!QB12+'Full Data'!QJ12+'Full Data'!QR12+'Full Data'!QZ12+'Full Data'!RH12+'Full Data'!RP12+'Full Data'!RX12+'Full Data'!SF12+'Full Data'!SN12+'Full Data'!SV12+'Full Data'!TD12+'Full Data'!TL12+'Full Data'!TT12+'Full Data'!UB12+'Full Data'!UJ12+'Full Data'!UR12+'Full Data'!UZ12+'Full Data'!VH12+'Full Data'!VP12+'Full Data'!VX12+'Full Data'!WF12+'Full Data'!WN12+'Full Data'!WV12+'Full Data'!XD12+'Full Data'!XL12+'Full Data'!XT12+'Full Data'!YB12+'Full Data'!YJ12+'Full Data'!YR12+'Full Data'!YZ12+'Full Data'!ZH12+'Full Data'!ZP12+'Full Data'!ZX12+'Full Data'!AAF12+'Full Data'!AAN12+'Full Data'!AAV12+'Full Data'!ABD12+'Full Data'!ABL12+'Full Data'!ABT12+'Full Data'!ACB12+'Full Data'!ACJ12+'Full Data'!ACQ12+'Full Data'!ACY12+'Full Data'!ADG12+'Full Data'!ADO12+'Full Data'!ADW12+'Full Data'!AEE12+'Full Data'!AEM12+'Full Data'!AEU12+'Full Data'!AFC12+'Full Data'!AFK12+'Full Data'!AFS12+'Full Data'!AGA12+'Full Data'!AGI12+'Full Data'!AGQ12+'Full Data'!AGY12+'Full Data'!AHG12+'Full Data'!AHO12+'Full Data'!AHW12+'Full Data'!AIE12+'Full Data'!AIM12+'Full Data'!AIU12+'Full Data'!AJC12+'Full Data'!AJK12+'Full Data'!AJS12+'Full Data'!AKA12+'Full Data'!AKI12+'Full Data'!AKQ12+'Full Data'!AKY12+'Full Data'!ALG12+'Full Data'!ALO12+'Full Data'!ALW12+'Full Data'!AME12+'Full Data'!AMM12+'Full Data'!AMU12+'Full Data'!ANC12+'Full Data'!ANK12+'Full Data'!ANS12+'Full Data'!AOA12+'Full Data'!AOI12+'Full Data'!AOQ12+'Full Data'!AOY12+'Full Data'!APG12+'Full Data'!APO12+'Full Data'!APW12+'Full Data'!AQE12+'Full Data'!AQM12+'Full Data'!AQU12+'Full Data'!ARC12+'Full Data'!ARK12</f>
        <v>19</v>
      </c>
      <c r="W9" s="44">
        <f>'Full Data'!V12+'Full Data'!AD12+'Full Data'!AL12+'Full Data'!AT12+'Full Data'!BB12+'Full Data'!BJ12+'Full Data'!BR12+'Full Data'!BZ12+'Full Data'!CH12+'Full Data'!CP12+'Full Data'!CX12+'Full Data'!DF12+'Full Data'!DN12+'Full Data'!DV12+'Full Data'!ED12+'Full Data'!EL12+'Full Data'!ET12+'Full Data'!FB12+'Full Data'!FJ12+'Full Data'!FZ12+'Full Data'!GH12+'Full Data'!GP12+'Full Data'!GX12+'Full Data'!HF12+'Full Data'!HN12+'Full Data'!HV12+'Full Data'!ID12+'Full Data'!IL12+'Full Data'!IT12+'Full Data'!JB12+'Full Data'!JJ12+'Full Data'!JR12+'Full Data'!JZ12+'Full Data'!KH12+'Full Data'!KP12+'Full Data'!KX12+'Full Data'!LF12+'Full Data'!LN12+'Full Data'!LV12+'Full Data'!MD12+'Full Data'!ML12+'Full Data'!MT12+'Full Data'!NB12+'Full Data'!NJ12+'Full Data'!NR12+'Full Data'!NZ12+'Full Data'!OH12+'Full Data'!OP12+'Full Data'!OX12+'Full Data'!PF12+'Full Data'!PN12+'Full Data'!PU12+'Full Data'!QC12+'Full Data'!QK12+'Full Data'!QS12+'Full Data'!RA12+'Full Data'!RI12+'Full Data'!RQ12+'Full Data'!RY12+'Full Data'!SG12+'Full Data'!SO12+'Full Data'!SW12+'Full Data'!TE12+'Full Data'!TM12+'Full Data'!TU12+'Full Data'!UC12+'Full Data'!UK12+'Full Data'!US12+'Full Data'!VA12+'Full Data'!VI12+'Full Data'!VQ12+'Full Data'!VY12+'Full Data'!WG12+'Full Data'!WO12+'Full Data'!WW12+'Full Data'!XE12+'Full Data'!XM12+'Full Data'!XU12+'Full Data'!YC12+'Full Data'!YK12+'Full Data'!YS12+'Full Data'!ZA12+'Full Data'!ZI12+'Full Data'!ZQ12+'Full Data'!ZY12+'Full Data'!AAG12+'Full Data'!AAO12+'Full Data'!AAW12+'Full Data'!ABE12+'Full Data'!ABM12+'Full Data'!ABU12+'Full Data'!ACC12+'Full Data'!ACK12+'Full Data'!ACR12+'Full Data'!ACZ12+'Full Data'!ADH12+'Full Data'!ADP12+'Full Data'!ADX12+'Full Data'!AEF12+'Full Data'!AEN12+'Full Data'!AEV12+'Full Data'!AFD12+'Full Data'!AFL12+'Full Data'!AFT12+'Full Data'!AGB12+'Full Data'!AGJ12+'Full Data'!AGR12+'Full Data'!AGZ12+'Full Data'!AHH12+'Full Data'!AHP12+'Full Data'!AHX12+'Full Data'!AIF12+'Full Data'!AIN12+'Full Data'!AIV12+'Full Data'!AJD12+'Full Data'!AJL12+'Full Data'!AJT12+'Full Data'!AKB12+'Full Data'!AKJ12+'Full Data'!AKR12+'Full Data'!AKZ12+'Full Data'!ALH12+'Full Data'!ALP12+'Full Data'!ALX12+'Full Data'!AMF12+'Full Data'!AMN12+'Full Data'!AMV12+'Full Data'!AND12+'Full Data'!ANL12+'Full Data'!ANT12+'Full Data'!AOB12+'Full Data'!AOJ12+'Full Data'!AOR12+'Full Data'!AOZ12+'Full Data'!APH12+'Full Data'!APP12+'Full Data'!APX12+'Full Data'!AQF12+'Full Data'!AQN12+'Full Data'!AQV12+'Full Data'!ARD12+'Full Data'!ARL12</f>
        <v>43</v>
      </c>
      <c r="X9" s="44">
        <f>'Full Data'!W12+'Full Data'!AE12+'Full Data'!AM12+'Full Data'!AU12+'Full Data'!BC12+'Full Data'!BK12+'Full Data'!BS12+'Full Data'!CA12+'Full Data'!CI12+'Full Data'!CQ12+'Full Data'!CY12+'Full Data'!DG12+'Full Data'!DO12+'Full Data'!DW12+'Full Data'!EE12+'Full Data'!EM12+'Full Data'!EU12+'Full Data'!FC12+'Full Data'!FK12+'Full Data'!GA12+'Full Data'!GI12+'Full Data'!GQ12+'Full Data'!GY12+'Full Data'!HG12+'Full Data'!HO12+'Full Data'!HW12+'Full Data'!IE12+'Full Data'!IM12+'Full Data'!IU12+'Full Data'!JC12+'Full Data'!JK12+'Full Data'!JS12+'Full Data'!KA12+'Full Data'!KI12+'Full Data'!KQ12+'Full Data'!KY12+'Full Data'!LG12+'Full Data'!LO12+'Full Data'!LW12+'Full Data'!ME12+'Full Data'!MM12+'Full Data'!MU12+'Full Data'!NC12+'Full Data'!NK12+'Full Data'!NS12+'Full Data'!OA12+'Full Data'!OI12+'Full Data'!OQ12+'Full Data'!OY12+'Full Data'!PG12+'Full Data'!PO12+'Full Data'!PV12+'Full Data'!QD12+'Full Data'!QL12+'Full Data'!QT12+'Full Data'!RB12+'Full Data'!RJ12+'Full Data'!RR12+'Full Data'!RZ12+'Full Data'!SH12+'Full Data'!SP12+'Full Data'!SX12+'Full Data'!TF12+'Full Data'!TN12+'Full Data'!TV12+'Full Data'!UD12+'Full Data'!UL12+'Full Data'!UT12+'Full Data'!VB12+'Full Data'!VJ12+'Full Data'!VR12+'Full Data'!VZ12+'Full Data'!WH12+'Full Data'!WP12+'Full Data'!WX12+'Full Data'!XF12+'Full Data'!XN12+'Full Data'!XV12+'Full Data'!YD12+'Full Data'!YL12+'Full Data'!YT12+'Full Data'!ZB12+'Full Data'!ZJ12+'Full Data'!ZR12+'Full Data'!ZZ12+'Full Data'!AAH12+'Full Data'!AAP12+'Full Data'!AAX12+'Full Data'!ABF12+'Full Data'!ABN12+'Full Data'!ABV12+'Full Data'!ACD12+'Full Data'!ACL12+'Full Data'!ACS12+'Full Data'!ADA12+'Full Data'!ADI12+'Full Data'!ADQ12+'Full Data'!ADY12+'Full Data'!AEG12+'Full Data'!AEO12+'Full Data'!AEW12+'Full Data'!AFE12+'Full Data'!AFM12+'Full Data'!AFU12+'Full Data'!AGC12+'Full Data'!AGK12+'Full Data'!AGS12+'Full Data'!AHA12+'Full Data'!AHI12+'Full Data'!AHQ12+'Full Data'!AHY12+'Full Data'!AIG12+'Full Data'!AIO12+'Full Data'!AIW12+'Full Data'!AJE12+'Full Data'!AJM12+'Full Data'!AJU12+'Full Data'!AKC12+'Full Data'!AKK12+'Full Data'!AKS12+'Full Data'!ALA12+'Full Data'!ALI12+'Full Data'!ALQ12+'Full Data'!ALY12+'Full Data'!AMG12+'Full Data'!AMO12+'Full Data'!AMW12+'Full Data'!ANE12+'Full Data'!ANM12+'Full Data'!ANU12+'Full Data'!AOC12+'Full Data'!AOK12+'Full Data'!AOS12+'Full Data'!APA12+'Full Data'!API12+'Full Data'!APQ12+'Full Data'!APY12+'Full Data'!AQG12+'Full Data'!AQO12+'Full Data'!AQW12+'Full Data'!ARE12+'Full Data'!ARM12</f>
        <v>49</v>
      </c>
      <c r="Y9" s="77">
        <f t="shared" si="1"/>
        <v>808</v>
      </c>
      <c r="Z9" s="161">
        <f>Y9/Y75</f>
        <v>2.7207219341369788E-2</v>
      </c>
      <c r="AA9" s="46">
        <v>0</v>
      </c>
    </row>
    <row r="10" spans="1:27" ht="27.6" outlineLevel="1" x14ac:dyDescent="0.3">
      <c r="A10" s="42">
        <f>'Full Data'!A13</f>
        <v>44090</v>
      </c>
      <c r="B10" s="43" t="str">
        <f>'Full Data'!B13</f>
        <v>Filipe Nayacalevu</v>
      </c>
      <c r="C10" s="43" t="str">
        <f>'Full Data'!C13</f>
        <v>Central</v>
      </c>
      <c r="D10" s="43" t="str">
        <f>'Full Data'!D13</f>
        <v>Naitasiri</v>
      </c>
      <c r="E10" s="43" t="str">
        <f>'Full Data'!E13</f>
        <v>Naitasiri</v>
      </c>
      <c r="F10" s="44">
        <f>'Full Data'!F13</f>
        <v>0</v>
      </c>
      <c r="G10" s="43" t="str">
        <f>'Full Data'!G13</f>
        <v>Makoi (Tuirara)</v>
      </c>
      <c r="H10" s="75">
        <f>'Full Data'!H13</f>
        <v>1</v>
      </c>
      <c r="I10" s="45" t="str">
        <f>'Full Data'!I13</f>
        <v>Others</v>
      </c>
      <c r="J10" s="44">
        <f>'Full Data'!J13</f>
        <v>119</v>
      </c>
      <c r="K10" s="44">
        <f>'Full Data'!K13</f>
        <v>53</v>
      </c>
      <c r="L10" s="44">
        <f>'Full Data'!L13</f>
        <v>66</v>
      </c>
      <c r="M10" s="44">
        <f>'Full Data'!M13</f>
        <v>16</v>
      </c>
      <c r="N10" s="44">
        <f>'Full Data'!N13</f>
        <v>13</v>
      </c>
      <c r="O10" s="44">
        <f>'Full Data'!O13</f>
        <v>27</v>
      </c>
      <c r="P10" s="76">
        <f t="shared" si="0"/>
        <v>294</v>
      </c>
      <c r="Q10" s="161">
        <f>P10/P75</f>
        <v>3.4772324068598461E-2</v>
      </c>
      <c r="R10" s="46">
        <f>'Full Data'!$Q$13</f>
        <v>0</v>
      </c>
      <c r="S10" s="44">
        <f>'Full Data'!R13+'Full Data'!Z13+'Full Data'!AH13+'Full Data'!AP13+'Full Data'!AX13+'Full Data'!BF13+'Full Data'!BN13+'Full Data'!BV13+'Full Data'!CD13+'Full Data'!CL13+'Full Data'!CT13+'Full Data'!DB13+'Full Data'!DJ13+'Full Data'!DR13+'Full Data'!DZ13+'Full Data'!EH13+'Full Data'!EP13+'Full Data'!EX13+'Full Data'!FF13+'Full Data'!FV13+'Full Data'!GD13+'Full Data'!GL13+'Full Data'!GT13+'Full Data'!HB13+'Full Data'!HJ13+'Full Data'!HR13+'Full Data'!HZ13+'Full Data'!IH13+'Full Data'!IP13+'Full Data'!IX13+'Full Data'!JF13+'Full Data'!JN13+'Full Data'!JV13+'Full Data'!KD13+'Full Data'!KL13+'Full Data'!KT13+'Full Data'!LB13+'Full Data'!LJ13+'Full Data'!LR13+'Full Data'!LZ13+'Full Data'!MH13+'Full Data'!MP13+'Full Data'!MX13+'Full Data'!NF13+'Full Data'!NN13+'Full Data'!NV13+'Full Data'!OD13+'Full Data'!OL13+'Full Data'!OT13+'Full Data'!PB13+'Full Data'!PJ13+'Full Data'!PQ13+'Full Data'!PY13+'Full Data'!QG13+'Full Data'!QO13+'Full Data'!QW13+'Full Data'!RE13+'Full Data'!RM13+'Full Data'!RU13+'Full Data'!SC13+'Full Data'!SK13+'Full Data'!SS13+'Full Data'!TA13+'Full Data'!TI13+'Full Data'!TQ13+'Full Data'!TY13+'Full Data'!UG13+'Full Data'!UO13+'Full Data'!UW13+'Full Data'!VE13+'Full Data'!VM13+'Full Data'!VU13+'Full Data'!WC13+'Full Data'!WK13+'Full Data'!WS13+'Full Data'!XA13+'Full Data'!XI13+'Full Data'!XQ13+'Full Data'!XY13+'Full Data'!YG13+'Full Data'!YO13+'Full Data'!YW13+'Full Data'!ZE13+'Full Data'!ZM13+'Full Data'!ZU13+'Full Data'!AAC13+'Full Data'!AAK13+'Full Data'!AAS13+'Full Data'!ABA13+'Full Data'!ABI13+'Full Data'!ABQ13+'Full Data'!ABY13+'Full Data'!ACG13+'Full Data'!ACN13+'Full Data'!ACV13+'Full Data'!ADD13+'Full Data'!ADL13+'Full Data'!ADT13+'Full Data'!AEB13+'Full Data'!AEJ13+'Full Data'!AER13+'Full Data'!AEZ13+'Full Data'!AFH13+'Full Data'!AFP13+'Full Data'!AFX13+'Full Data'!AGF13+'Full Data'!AGN13+'Full Data'!AGV13+'Full Data'!AHD13+'Full Data'!AHL13+'Full Data'!AHT13+'Full Data'!AIB13+'Full Data'!AIJ13+'Full Data'!AIR13+'Full Data'!AIZ13+'Full Data'!AJH13+'Full Data'!AJP13+'Full Data'!AJX13+'Full Data'!AKF13+'Full Data'!AKN13+'Full Data'!AKV13+'Full Data'!ALD13+'Full Data'!ALL13+'Full Data'!ALT13+'Full Data'!AMB13+'Full Data'!AMJ13+'Full Data'!AMR13+'Full Data'!AMZ13+'Full Data'!ANH13+'Full Data'!ANP13+'Full Data'!ANX13+'Full Data'!AOF13+'Full Data'!AON13+'Full Data'!AOV13+'Full Data'!APD13+'Full Data'!APL13+'Full Data'!APT13+'Full Data'!AQB13+'Full Data'!AQJ13+'Full Data'!AQR13+'Full Data'!AQZ13+'Full Data'!ARH13</f>
        <v>571</v>
      </c>
      <c r="T10" s="44">
        <f>'Full Data'!S13+'Full Data'!AA13+'Full Data'!AI13+'Full Data'!AQ13+'Full Data'!AY13+'Full Data'!BG13+'Full Data'!BO13+'Full Data'!BW13+'Full Data'!CE13+'Full Data'!CM13+'Full Data'!CU13+'Full Data'!DC13+'Full Data'!DK13+'Full Data'!DS13+'Full Data'!EA13+'Full Data'!EI13+'Full Data'!EQ13+'Full Data'!EY13+'Full Data'!FG13+'Full Data'!FW13+'Full Data'!GE13+'Full Data'!GM13+'Full Data'!GU13+'Full Data'!HC13+'Full Data'!HK13+'Full Data'!HS13+'Full Data'!IA13+'Full Data'!II13+'Full Data'!IQ13+'Full Data'!IY13+'Full Data'!JG13+'Full Data'!JO13+'Full Data'!JW13+'Full Data'!KE13+'Full Data'!KM13+'Full Data'!KU13+'Full Data'!LC13+'Full Data'!LK13+'Full Data'!LS13+'Full Data'!MA13+'Full Data'!MI13+'Full Data'!MQ13+'Full Data'!MY13+'Full Data'!NG13+'Full Data'!NO13+'Full Data'!NW13+'Full Data'!OE13+'Full Data'!OM13+'Full Data'!OU13+'Full Data'!PC13+'Full Data'!PK13+'Full Data'!PR13+'Full Data'!PZ13+'Full Data'!QH13+'Full Data'!QP13+'Full Data'!QX13+'Full Data'!RF13+'Full Data'!RN13+'Full Data'!RV13+'Full Data'!SD13+'Full Data'!SL13+'Full Data'!ST13+'Full Data'!TB13+'Full Data'!TJ13+'Full Data'!TR13+'Full Data'!TZ13+'Full Data'!UH13+'Full Data'!UP13+'Full Data'!UX13+'Full Data'!VF13+'Full Data'!VN13+'Full Data'!VV13+'Full Data'!WD13+'Full Data'!WL13+'Full Data'!WT13+'Full Data'!XB13+'Full Data'!XJ13+'Full Data'!XR13+'Full Data'!XZ13+'Full Data'!YH13+'Full Data'!YP13+'Full Data'!YX13+'Full Data'!ZF13+'Full Data'!ZN13+'Full Data'!ZV13+'Full Data'!AAD13+'Full Data'!AAL13+'Full Data'!AAT13+'Full Data'!ABB13+'Full Data'!ABJ13+'Full Data'!ABR13+'Full Data'!ABZ13+'Full Data'!ACH13+'Full Data'!ACO13+'Full Data'!ACW13+'Full Data'!ADE13+'Full Data'!ADM13+'Full Data'!ADU13+'Full Data'!AEC13+'Full Data'!AEK13+'Full Data'!AES13+'Full Data'!AFA13+'Full Data'!AFI13+'Full Data'!AFQ13+'Full Data'!AFY13+'Full Data'!AGG13+'Full Data'!AGO13+'Full Data'!AGW13+'Full Data'!AHE13+'Full Data'!AHM13+'Full Data'!AHU13+'Full Data'!AIC13+'Full Data'!AIK13+'Full Data'!AIS13+'Full Data'!AJA13+'Full Data'!AJI13+'Full Data'!AJQ13+'Full Data'!AJY13+'Full Data'!AKG13+'Full Data'!AKO13+'Full Data'!AKW13+'Full Data'!ALE13+'Full Data'!ALM13+'Full Data'!ALU13+'Full Data'!AMC13+'Full Data'!AMK13+'Full Data'!AMS13+'Full Data'!ANA13+'Full Data'!ANI13+'Full Data'!ANQ13+'Full Data'!ANY13+'Full Data'!AOG13+'Full Data'!AOO13+'Full Data'!AOW13+'Full Data'!APE13+'Full Data'!APM13+'Full Data'!APU13+'Full Data'!AQC13+'Full Data'!AQK13+'Full Data'!AQS13+'Full Data'!ARA13+'Full Data'!ARI13</f>
        <v>229</v>
      </c>
      <c r="U10" s="44">
        <f>'Full Data'!T13+'Full Data'!AB13+'Full Data'!AJ13+'Full Data'!AR13+'Full Data'!AZ13+'Full Data'!BH13+'Full Data'!BP13+'Full Data'!BX13+'Full Data'!CF13+'Full Data'!CN13+'Full Data'!CV13+'Full Data'!DD13+'Full Data'!DL13+'Full Data'!DT13+'Full Data'!EB13+'Full Data'!EJ13+'Full Data'!ER13+'Full Data'!EZ13+'Full Data'!FH13+'Full Data'!FX13+'Full Data'!GF13+'Full Data'!GN13+'Full Data'!GV13+'Full Data'!HD13+'Full Data'!HL13+'Full Data'!HT13+'Full Data'!IB13+'Full Data'!IJ13+'Full Data'!IR13+'Full Data'!IZ13+'Full Data'!JH13+'Full Data'!JP13+'Full Data'!JX13+'Full Data'!KF13+'Full Data'!KN13+'Full Data'!KV13+'Full Data'!LD13+'Full Data'!LL13+'Full Data'!LT13+'Full Data'!MB13+'Full Data'!MJ13+'Full Data'!MR13+'Full Data'!MZ13+'Full Data'!NH13+'Full Data'!NP13+'Full Data'!NX13+'Full Data'!OF13+'Full Data'!ON13+'Full Data'!OV13+'Full Data'!PD13+'Full Data'!PL13+'Full Data'!PS13+'Full Data'!QA13+'Full Data'!QI13+'Full Data'!QQ13+'Full Data'!QY13+'Full Data'!RG13+'Full Data'!RO13+'Full Data'!RW13+'Full Data'!SE13+'Full Data'!SM13+'Full Data'!SU13+'Full Data'!TC13+'Full Data'!TK13+'Full Data'!TS13+'Full Data'!UA13+'Full Data'!UI13+'Full Data'!UQ13+'Full Data'!UY13+'Full Data'!VG13+'Full Data'!VO13+'Full Data'!VW13+'Full Data'!WE13+'Full Data'!WM13+'Full Data'!WU13+'Full Data'!XC13+'Full Data'!XK13+'Full Data'!XS13+'Full Data'!YA13+'Full Data'!YI13+'Full Data'!YQ13+'Full Data'!YY13+'Full Data'!ZG13+'Full Data'!ZO13+'Full Data'!ZW13+'Full Data'!AAE13+'Full Data'!AAM13+'Full Data'!AAU13+'Full Data'!ABC13+'Full Data'!ABK13+'Full Data'!ABS13+'Full Data'!ACA13+'Full Data'!ACI13+'Full Data'!ACP13+'Full Data'!ACX13+'Full Data'!ADF13+'Full Data'!ADN13+'Full Data'!ADV13+'Full Data'!AED13+'Full Data'!AEL13+'Full Data'!AET13+'Full Data'!AFB13+'Full Data'!AFJ13+'Full Data'!AFR13+'Full Data'!AFZ13+'Full Data'!AGH13+'Full Data'!AGP13+'Full Data'!AGX13+'Full Data'!AHF13+'Full Data'!AHN13+'Full Data'!AHV13+'Full Data'!AID13+'Full Data'!AIL13+'Full Data'!AIT13+'Full Data'!AJB13+'Full Data'!AJJ13+'Full Data'!AJR13+'Full Data'!AJZ13+'Full Data'!AKH13+'Full Data'!AKP13+'Full Data'!AKX13+'Full Data'!ALF13+'Full Data'!ALN13+'Full Data'!ALV13+'Full Data'!AMD13+'Full Data'!AML13+'Full Data'!AMT13+'Full Data'!ANB13+'Full Data'!ANJ13+'Full Data'!ANR13+'Full Data'!ANZ13+'Full Data'!AOH13+'Full Data'!AOP13+'Full Data'!AOX13+'Full Data'!APF13+'Full Data'!APN13+'Full Data'!APV13+'Full Data'!AQD13+'Full Data'!AQL13+'Full Data'!AQT13+'Full Data'!ARB13+'Full Data'!ARJ13</f>
        <v>228</v>
      </c>
      <c r="V10" s="44">
        <f>'Full Data'!U13+'Full Data'!AC13+'Full Data'!AK13+'Full Data'!AS13+'Full Data'!BA13+'Full Data'!BI13+'Full Data'!BQ13+'Full Data'!BY13+'Full Data'!CG13+'Full Data'!CO13+'Full Data'!CW13+'Full Data'!DE13+'Full Data'!DM13+'Full Data'!DU13+'Full Data'!EC13+'Full Data'!EK13+'Full Data'!ES13+'Full Data'!FA13+'Full Data'!FI13+'Full Data'!FY13+'Full Data'!GG13+'Full Data'!GO13+'Full Data'!GW13+'Full Data'!HE13+'Full Data'!HM13+'Full Data'!HU13+'Full Data'!IC13+'Full Data'!IK13+'Full Data'!IS13+'Full Data'!JA13+'Full Data'!JI13+'Full Data'!JQ13+'Full Data'!JY13+'Full Data'!KG13+'Full Data'!KO13+'Full Data'!KW13+'Full Data'!LE13+'Full Data'!LM13+'Full Data'!LU13+'Full Data'!MC13+'Full Data'!MK13+'Full Data'!MS13+'Full Data'!NA13+'Full Data'!NI13+'Full Data'!NQ13+'Full Data'!NY13+'Full Data'!OG13+'Full Data'!OO13+'Full Data'!OW13+'Full Data'!PE13+'Full Data'!PM13+'Full Data'!PT13+'Full Data'!QB13+'Full Data'!QJ13+'Full Data'!QR13+'Full Data'!QZ13+'Full Data'!RH13+'Full Data'!RP13+'Full Data'!RX13+'Full Data'!SF13+'Full Data'!SN13+'Full Data'!SV13+'Full Data'!TD13+'Full Data'!TL13+'Full Data'!TT13+'Full Data'!UB13+'Full Data'!UJ13+'Full Data'!UR13+'Full Data'!UZ13+'Full Data'!VH13+'Full Data'!VP13+'Full Data'!VX13+'Full Data'!WF13+'Full Data'!WN13+'Full Data'!WV13+'Full Data'!XD13+'Full Data'!XL13+'Full Data'!XT13+'Full Data'!YB13+'Full Data'!YJ13+'Full Data'!YR13+'Full Data'!YZ13+'Full Data'!ZH13+'Full Data'!ZP13+'Full Data'!ZX13+'Full Data'!AAF13+'Full Data'!AAN13+'Full Data'!AAV13+'Full Data'!ABD13+'Full Data'!ABL13+'Full Data'!ABT13+'Full Data'!ACB13+'Full Data'!ACJ13+'Full Data'!ACQ13+'Full Data'!ACY13+'Full Data'!ADG13+'Full Data'!ADO13+'Full Data'!ADW13+'Full Data'!AEE13+'Full Data'!AEM13+'Full Data'!AEU13+'Full Data'!AFC13+'Full Data'!AFK13+'Full Data'!AFS13+'Full Data'!AGA13+'Full Data'!AGI13+'Full Data'!AGQ13+'Full Data'!AGY13+'Full Data'!AHG13+'Full Data'!AHO13+'Full Data'!AHW13+'Full Data'!AIE13+'Full Data'!AIM13+'Full Data'!AIU13+'Full Data'!AJC13+'Full Data'!AJK13+'Full Data'!AJS13+'Full Data'!AKA13+'Full Data'!AKI13+'Full Data'!AKQ13+'Full Data'!AKY13+'Full Data'!ALG13+'Full Data'!ALO13+'Full Data'!ALW13+'Full Data'!AME13+'Full Data'!AMM13+'Full Data'!AMU13+'Full Data'!ANC13+'Full Data'!ANK13+'Full Data'!ANS13+'Full Data'!AOA13+'Full Data'!AOI13+'Full Data'!AOQ13+'Full Data'!AOY13+'Full Data'!APG13+'Full Data'!APO13+'Full Data'!APW13+'Full Data'!AQE13+'Full Data'!AQM13+'Full Data'!AQU13+'Full Data'!ARC13+'Full Data'!ARK13</f>
        <v>58</v>
      </c>
      <c r="W10" s="44">
        <f>'Full Data'!V13+'Full Data'!AD13+'Full Data'!AL13+'Full Data'!AT13+'Full Data'!BB13+'Full Data'!BJ13+'Full Data'!BR13+'Full Data'!BZ13+'Full Data'!CH13+'Full Data'!CP13+'Full Data'!CX13+'Full Data'!DF13+'Full Data'!DN13+'Full Data'!DV13+'Full Data'!ED13+'Full Data'!EL13+'Full Data'!ET13+'Full Data'!FB13+'Full Data'!FJ13+'Full Data'!FZ13+'Full Data'!GH13+'Full Data'!GP13+'Full Data'!GX13+'Full Data'!HF13+'Full Data'!HN13+'Full Data'!HV13+'Full Data'!ID13+'Full Data'!IL13+'Full Data'!IT13+'Full Data'!JB13+'Full Data'!JJ13+'Full Data'!JR13+'Full Data'!JZ13+'Full Data'!KH13+'Full Data'!KP13+'Full Data'!KX13+'Full Data'!LF13+'Full Data'!LN13+'Full Data'!LV13+'Full Data'!MD13+'Full Data'!ML13+'Full Data'!MT13+'Full Data'!NB13+'Full Data'!NJ13+'Full Data'!NR13+'Full Data'!NZ13+'Full Data'!OH13+'Full Data'!OP13+'Full Data'!OX13+'Full Data'!PF13+'Full Data'!PN13+'Full Data'!PU13+'Full Data'!QC13+'Full Data'!QK13+'Full Data'!QS13+'Full Data'!RA13+'Full Data'!RI13+'Full Data'!RQ13+'Full Data'!RY13+'Full Data'!SG13+'Full Data'!SO13+'Full Data'!SW13+'Full Data'!TE13+'Full Data'!TM13+'Full Data'!TU13+'Full Data'!UC13+'Full Data'!UK13+'Full Data'!US13+'Full Data'!VA13+'Full Data'!VI13+'Full Data'!VQ13+'Full Data'!VY13+'Full Data'!WG13+'Full Data'!WO13+'Full Data'!WW13+'Full Data'!XE13+'Full Data'!XM13+'Full Data'!XU13+'Full Data'!YC13+'Full Data'!YK13+'Full Data'!YS13+'Full Data'!ZA13+'Full Data'!ZI13+'Full Data'!ZQ13+'Full Data'!ZY13+'Full Data'!AAG13+'Full Data'!AAO13+'Full Data'!AAW13+'Full Data'!ABE13+'Full Data'!ABM13+'Full Data'!ABU13+'Full Data'!ACC13+'Full Data'!ACK13+'Full Data'!ACR13+'Full Data'!ACZ13+'Full Data'!ADH13+'Full Data'!ADP13+'Full Data'!ADX13+'Full Data'!AEF13+'Full Data'!AEN13+'Full Data'!AEV13+'Full Data'!AFD13+'Full Data'!AFL13+'Full Data'!AFT13+'Full Data'!AGB13+'Full Data'!AGJ13+'Full Data'!AGR13+'Full Data'!AGZ13+'Full Data'!AHH13+'Full Data'!AHP13+'Full Data'!AHX13+'Full Data'!AIF13+'Full Data'!AIN13+'Full Data'!AIV13+'Full Data'!AJD13+'Full Data'!AJL13+'Full Data'!AJT13+'Full Data'!AKB13+'Full Data'!AKJ13+'Full Data'!AKR13+'Full Data'!AKZ13+'Full Data'!ALH13+'Full Data'!ALP13+'Full Data'!ALX13+'Full Data'!AMF13+'Full Data'!AMN13+'Full Data'!AMV13+'Full Data'!AND13+'Full Data'!ANL13+'Full Data'!ANT13+'Full Data'!AOB13+'Full Data'!AOJ13+'Full Data'!AOR13+'Full Data'!AOZ13+'Full Data'!APH13+'Full Data'!APP13+'Full Data'!APX13+'Full Data'!AQF13+'Full Data'!AQN13+'Full Data'!AQV13+'Full Data'!ARD13+'Full Data'!ARL13</f>
        <v>27</v>
      </c>
      <c r="X10" s="44">
        <f>'Full Data'!W13+'Full Data'!AE13+'Full Data'!AM13+'Full Data'!AU13+'Full Data'!BC13+'Full Data'!BK13+'Full Data'!BS13+'Full Data'!CA13+'Full Data'!CI13+'Full Data'!CQ13+'Full Data'!CY13+'Full Data'!DG13+'Full Data'!DO13+'Full Data'!DW13+'Full Data'!EE13+'Full Data'!EM13+'Full Data'!EU13+'Full Data'!FC13+'Full Data'!FK13+'Full Data'!GA13+'Full Data'!GI13+'Full Data'!GQ13+'Full Data'!GY13+'Full Data'!HG13+'Full Data'!HO13+'Full Data'!HW13+'Full Data'!IE13+'Full Data'!IM13+'Full Data'!IU13+'Full Data'!JC13+'Full Data'!JK13+'Full Data'!JS13+'Full Data'!KA13+'Full Data'!KI13+'Full Data'!KQ13+'Full Data'!KY13+'Full Data'!LG13+'Full Data'!LO13+'Full Data'!LW13+'Full Data'!ME13+'Full Data'!MM13+'Full Data'!MU13+'Full Data'!NC13+'Full Data'!NK13+'Full Data'!NS13+'Full Data'!OA13+'Full Data'!OI13+'Full Data'!OQ13+'Full Data'!OY13+'Full Data'!PG13+'Full Data'!PO13+'Full Data'!PV13+'Full Data'!QD13+'Full Data'!QL13+'Full Data'!QT13+'Full Data'!RB13+'Full Data'!RJ13+'Full Data'!RR13+'Full Data'!RZ13+'Full Data'!SH13+'Full Data'!SP13+'Full Data'!SX13+'Full Data'!TF13+'Full Data'!TN13+'Full Data'!TV13+'Full Data'!UD13+'Full Data'!UL13+'Full Data'!UT13+'Full Data'!VB13+'Full Data'!VJ13+'Full Data'!VR13+'Full Data'!VZ13+'Full Data'!WH13+'Full Data'!WP13+'Full Data'!WX13+'Full Data'!XF13+'Full Data'!XN13+'Full Data'!XV13+'Full Data'!YD13+'Full Data'!YL13+'Full Data'!YT13+'Full Data'!ZB13+'Full Data'!ZJ13+'Full Data'!ZR13+'Full Data'!ZZ13+'Full Data'!AAH13+'Full Data'!AAP13+'Full Data'!AAX13+'Full Data'!ABF13+'Full Data'!ABN13+'Full Data'!ABV13+'Full Data'!ACD13+'Full Data'!ACL13+'Full Data'!ACS13+'Full Data'!ADA13+'Full Data'!ADI13+'Full Data'!ADQ13+'Full Data'!ADY13+'Full Data'!AEG13+'Full Data'!AEO13+'Full Data'!AEW13+'Full Data'!AFE13+'Full Data'!AFM13+'Full Data'!AFU13+'Full Data'!AGC13+'Full Data'!AGK13+'Full Data'!AGS13+'Full Data'!AHA13+'Full Data'!AHI13+'Full Data'!AHQ13+'Full Data'!AHY13+'Full Data'!AIG13+'Full Data'!AIO13+'Full Data'!AIW13+'Full Data'!AJE13+'Full Data'!AJM13+'Full Data'!AJU13+'Full Data'!AKC13+'Full Data'!AKK13+'Full Data'!AKS13+'Full Data'!ALA13+'Full Data'!ALI13+'Full Data'!ALQ13+'Full Data'!ALY13+'Full Data'!AMG13+'Full Data'!AMO13+'Full Data'!AMW13+'Full Data'!ANE13+'Full Data'!ANM13+'Full Data'!ANU13+'Full Data'!AOC13+'Full Data'!AOK13+'Full Data'!AOS13+'Full Data'!APA13+'Full Data'!API13+'Full Data'!APQ13+'Full Data'!APY13+'Full Data'!AQG13+'Full Data'!AQO13+'Full Data'!AQW13+'Full Data'!ARE13+'Full Data'!ARM13</f>
        <v>48</v>
      </c>
      <c r="Y10" s="77">
        <f t="shared" si="1"/>
        <v>1161</v>
      </c>
      <c r="Z10" s="161">
        <f>Y10/Y75</f>
        <v>3.9093541652636545E-2</v>
      </c>
      <c r="AA10" s="46">
        <v>0</v>
      </c>
    </row>
    <row r="11" spans="1:27" ht="27.6" outlineLevel="1" x14ac:dyDescent="0.3">
      <c r="A11" s="42">
        <f>'Full Data'!A14</f>
        <v>44091</v>
      </c>
      <c r="B11" s="43" t="str">
        <f>'Full Data'!B14</f>
        <v>Filipe Nayacalevu</v>
      </c>
      <c r="C11" s="43" t="str">
        <f>'Full Data'!C14</f>
        <v>Central</v>
      </c>
      <c r="D11" s="43" t="str">
        <f>'Full Data'!D14</f>
        <v>Naitasiri</v>
      </c>
      <c r="E11" s="43" t="str">
        <f>'Full Data'!E14</f>
        <v>Naitasiri</v>
      </c>
      <c r="F11" s="44">
        <f>'Full Data'!F14</f>
        <v>0</v>
      </c>
      <c r="G11" s="43" t="str">
        <f>'Full Data'!G14</f>
        <v>Wakanisila</v>
      </c>
      <c r="H11" s="75">
        <f>'Full Data'!H14</f>
        <v>1</v>
      </c>
      <c r="I11" s="45" t="str">
        <f>'Full Data'!I14</f>
        <v>Itaukei</v>
      </c>
      <c r="J11" s="44">
        <f>'Full Data'!J14</f>
        <v>43</v>
      </c>
      <c r="K11" s="44">
        <f>'Full Data'!K14</f>
        <v>36</v>
      </c>
      <c r="L11" s="44">
        <f>'Full Data'!L14</f>
        <v>18</v>
      </c>
      <c r="M11" s="44">
        <f>'Full Data'!M14</f>
        <v>6</v>
      </c>
      <c r="N11" s="44">
        <f>'Full Data'!N14</f>
        <v>34</v>
      </c>
      <c r="O11" s="44">
        <f>'Full Data'!O14</f>
        <v>35</v>
      </c>
      <c r="P11" s="76">
        <f t="shared" si="0"/>
        <v>172</v>
      </c>
      <c r="Q11" s="161">
        <f>P11/P75</f>
        <v>2.0342992312241279E-2</v>
      </c>
      <c r="R11" s="46">
        <f>'Full Data'!$Q$14</f>
        <v>0</v>
      </c>
      <c r="S11" s="44">
        <f>'Full Data'!R14+'Full Data'!Z14+'Full Data'!AH14+'Full Data'!AP14+'Full Data'!AX14+'Full Data'!BF14+'Full Data'!BN14+'Full Data'!BV14+'Full Data'!CD14+'Full Data'!CL14+'Full Data'!CT14+'Full Data'!DB14+'Full Data'!DJ14+'Full Data'!DR14+'Full Data'!DZ14+'Full Data'!EH14+'Full Data'!EP14+'Full Data'!EX14+'Full Data'!FF14+'Full Data'!FV14+'Full Data'!GD14+'Full Data'!GL14+'Full Data'!GT14+'Full Data'!HB14+'Full Data'!HJ14+'Full Data'!HR14+'Full Data'!HZ14+'Full Data'!IH14+'Full Data'!IP14+'Full Data'!IX14+'Full Data'!JF14+'Full Data'!JN14+'Full Data'!JV14+'Full Data'!KD14+'Full Data'!KL14+'Full Data'!KT14+'Full Data'!LB14+'Full Data'!LJ14+'Full Data'!LR14+'Full Data'!LZ14+'Full Data'!MH14+'Full Data'!MP14+'Full Data'!MX14+'Full Data'!NF14+'Full Data'!NN14+'Full Data'!NV14+'Full Data'!OD14+'Full Data'!OL14+'Full Data'!OT14+'Full Data'!PB14+'Full Data'!PJ14+'Full Data'!PQ14+'Full Data'!PY14+'Full Data'!QG14+'Full Data'!QO14+'Full Data'!QW14+'Full Data'!RE14+'Full Data'!RM14+'Full Data'!RU14+'Full Data'!SC14+'Full Data'!SK14+'Full Data'!SS14+'Full Data'!TA14+'Full Data'!TI14+'Full Data'!TQ14+'Full Data'!TY14+'Full Data'!UG14+'Full Data'!UO14+'Full Data'!UW14+'Full Data'!VE14+'Full Data'!VM14+'Full Data'!VU14+'Full Data'!WC14+'Full Data'!WK14+'Full Data'!WS14+'Full Data'!XA14+'Full Data'!XI14+'Full Data'!XQ14+'Full Data'!XY14+'Full Data'!YG14+'Full Data'!YO14+'Full Data'!YW14+'Full Data'!ZE14+'Full Data'!ZM14+'Full Data'!ZU14+'Full Data'!AAC14+'Full Data'!AAK14+'Full Data'!AAS14+'Full Data'!ABA14+'Full Data'!ABI14+'Full Data'!ABQ14+'Full Data'!ABY14+'Full Data'!ACG14+'Full Data'!ACN14+'Full Data'!ACV14+'Full Data'!ADD14+'Full Data'!ADL14+'Full Data'!ADT14+'Full Data'!AEB14+'Full Data'!AEJ14+'Full Data'!AER14+'Full Data'!AEZ14+'Full Data'!AFH14+'Full Data'!AFP14+'Full Data'!AFX14+'Full Data'!AGF14+'Full Data'!AGN14+'Full Data'!AGV14+'Full Data'!AHD14+'Full Data'!AHL14+'Full Data'!AHT14+'Full Data'!AIB14+'Full Data'!AIJ14+'Full Data'!AIR14+'Full Data'!AIZ14+'Full Data'!AJH14+'Full Data'!AJP14+'Full Data'!AJX14+'Full Data'!AKF14+'Full Data'!AKN14+'Full Data'!AKV14+'Full Data'!ALD14+'Full Data'!ALL14+'Full Data'!ALT14+'Full Data'!AMB14+'Full Data'!AMJ14+'Full Data'!AMR14+'Full Data'!AMZ14+'Full Data'!ANH14+'Full Data'!ANP14+'Full Data'!ANX14+'Full Data'!AOF14+'Full Data'!AON14+'Full Data'!AOV14+'Full Data'!APD14+'Full Data'!APL14+'Full Data'!APT14+'Full Data'!AQB14+'Full Data'!AQJ14+'Full Data'!AQR14+'Full Data'!AQZ14+'Full Data'!ARH14</f>
        <v>306</v>
      </c>
      <c r="T11" s="44">
        <f>'Full Data'!S14+'Full Data'!AA14+'Full Data'!AI14+'Full Data'!AQ14+'Full Data'!AY14+'Full Data'!BG14+'Full Data'!BO14+'Full Data'!BW14+'Full Data'!CE14+'Full Data'!CM14+'Full Data'!CU14+'Full Data'!DC14+'Full Data'!DK14+'Full Data'!DS14+'Full Data'!EA14+'Full Data'!EI14+'Full Data'!EQ14+'Full Data'!EY14+'Full Data'!FG14+'Full Data'!FW14+'Full Data'!GE14+'Full Data'!GM14+'Full Data'!GU14+'Full Data'!HC14+'Full Data'!HK14+'Full Data'!HS14+'Full Data'!IA14+'Full Data'!II14+'Full Data'!IQ14+'Full Data'!IY14+'Full Data'!JG14+'Full Data'!JO14+'Full Data'!JW14+'Full Data'!KE14+'Full Data'!KM14+'Full Data'!KU14+'Full Data'!LC14+'Full Data'!LK14+'Full Data'!LS14+'Full Data'!MA14+'Full Data'!MI14+'Full Data'!MQ14+'Full Data'!MY14+'Full Data'!NG14+'Full Data'!NO14+'Full Data'!NW14+'Full Data'!OE14+'Full Data'!OM14+'Full Data'!OU14+'Full Data'!PC14+'Full Data'!PK14+'Full Data'!PR14+'Full Data'!PZ14+'Full Data'!QH14+'Full Data'!QP14+'Full Data'!QX14+'Full Data'!RF14+'Full Data'!RN14+'Full Data'!RV14+'Full Data'!SD14+'Full Data'!SL14+'Full Data'!ST14+'Full Data'!TB14+'Full Data'!TJ14+'Full Data'!TR14+'Full Data'!TZ14+'Full Data'!UH14+'Full Data'!UP14+'Full Data'!UX14+'Full Data'!VF14+'Full Data'!VN14+'Full Data'!VV14+'Full Data'!WD14+'Full Data'!WL14+'Full Data'!WT14+'Full Data'!XB14+'Full Data'!XJ14+'Full Data'!XR14+'Full Data'!XZ14+'Full Data'!YH14+'Full Data'!YP14+'Full Data'!YX14+'Full Data'!ZF14+'Full Data'!ZN14+'Full Data'!ZV14+'Full Data'!AAD14+'Full Data'!AAL14+'Full Data'!AAT14+'Full Data'!ABB14+'Full Data'!ABJ14+'Full Data'!ABR14+'Full Data'!ABZ14+'Full Data'!ACH14+'Full Data'!ACO14+'Full Data'!ACW14+'Full Data'!ADE14+'Full Data'!ADM14+'Full Data'!ADU14+'Full Data'!AEC14+'Full Data'!AEK14+'Full Data'!AES14+'Full Data'!AFA14+'Full Data'!AFI14+'Full Data'!AFQ14+'Full Data'!AFY14+'Full Data'!AGG14+'Full Data'!AGO14+'Full Data'!AGW14+'Full Data'!AHE14+'Full Data'!AHM14+'Full Data'!AHU14+'Full Data'!AIC14+'Full Data'!AIK14+'Full Data'!AIS14+'Full Data'!AJA14+'Full Data'!AJI14+'Full Data'!AJQ14+'Full Data'!AJY14+'Full Data'!AKG14+'Full Data'!AKO14+'Full Data'!AKW14+'Full Data'!ALE14+'Full Data'!ALM14+'Full Data'!ALU14+'Full Data'!AMC14+'Full Data'!AMK14+'Full Data'!AMS14+'Full Data'!ANA14+'Full Data'!ANI14+'Full Data'!ANQ14+'Full Data'!ANY14+'Full Data'!AOG14+'Full Data'!AOO14+'Full Data'!AOW14+'Full Data'!APE14+'Full Data'!APM14+'Full Data'!APU14+'Full Data'!AQC14+'Full Data'!AQK14+'Full Data'!AQS14+'Full Data'!ARA14+'Full Data'!ARI14</f>
        <v>163</v>
      </c>
      <c r="U11" s="44">
        <f>'Full Data'!T14+'Full Data'!AB14+'Full Data'!AJ14+'Full Data'!AR14+'Full Data'!AZ14+'Full Data'!BH14+'Full Data'!BP14+'Full Data'!BX14+'Full Data'!CF14+'Full Data'!CN14+'Full Data'!CV14+'Full Data'!DD14+'Full Data'!DL14+'Full Data'!DT14+'Full Data'!EB14+'Full Data'!EJ14+'Full Data'!ER14+'Full Data'!EZ14+'Full Data'!FH14+'Full Data'!FX14+'Full Data'!GF14+'Full Data'!GN14+'Full Data'!GV14+'Full Data'!HD14+'Full Data'!HL14+'Full Data'!HT14+'Full Data'!IB14+'Full Data'!IJ14+'Full Data'!IR14+'Full Data'!IZ14+'Full Data'!JH14+'Full Data'!JP14+'Full Data'!JX14+'Full Data'!KF14+'Full Data'!KN14+'Full Data'!KV14+'Full Data'!LD14+'Full Data'!LL14+'Full Data'!LT14+'Full Data'!MB14+'Full Data'!MJ14+'Full Data'!MR14+'Full Data'!MZ14+'Full Data'!NH14+'Full Data'!NP14+'Full Data'!NX14+'Full Data'!OF14+'Full Data'!ON14+'Full Data'!OV14+'Full Data'!PD14+'Full Data'!PL14+'Full Data'!PS14+'Full Data'!QA14+'Full Data'!QI14+'Full Data'!QQ14+'Full Data'!QY14+'Full Data'!RG14+'Full Data'!RO14+'Full Data'!RW14+'Full Data'!SE14+'Full Data'!SM14+'Full Data'!SU14+'Full Data'!TC14+'Full Data'!TK14+'Full Data'!TS14+'Full Data'!UA14+'Full Data'!UI14+'Full Data'!UQ14+'Full Data'!UY14+'Full Data'!VG14+'Full Data'!VO14+'Full Data'!VW14+'Full Data'!WE14+'Full Data'!WM14+'Full Data'!WU14+'Full Data'!XC14+'Full Data'!XK14+'Full Data'!XS14+'Full Data'!YA14+'Full Data'!YI14+'Full Data'!YQ14+'Full Data'!YY14+'Full Data'!ZG14+'Full Data'!ZO14+'Full Data'!ZW14+'Full Data'!AAE14+'Full Data'!AAM14+'Full Data'!AAU14+'Full Data'!ABC14+'Full Data'!ABK14+'Full Data'!ABS14+'Full Data'!ACA14+'Full Data'!ACI14+'Full Data'!ACP14+'Full Data'!ACX14+'Full Data'!ADF14+'Full Data'!ADN14+'Full Data'!ADV14+'Full Data'!AED14+'Full Data'!AEL14+'Full Data'!AET14+'Full Data'!AFB14+'Full Data'!AFJ14+'Full Data'!AFR14+'Full Data'!AFZ14+'Full Data'!AGH14+'Full Data'!AGP14+'Full Data'!AGX14+'Full Data'!AHF14+'Full Data'!AHN14+'Full Data'!AHV14+'Full Data'!AID14+'Full Data'!AIL14+'Full Data'!AIT14+'Full Data'!AJB14+'Full Data'!AJJ14+'Full Data'!AJR14+'Full Data'!AJZ14+'Full Data'!AKH14+'Full Data'!AKP14+'Full Data'!AKX14+'Full Data'!ALF14+'Full Data'!ALN14+'Full Data'!ALV14+'Full Data'!AMD14+'Full Data'!AML14+'Full Data'!AMT14+'Full Data'!ANB14+'Full Data'!ANJ14+'Full Data'!ANR14+'Full Data'!ANZ14+'Full Data'!AOH14+'Full Data'!AOP14+'Full Data'!AOX14+'Full Data'!APF14+'Full Data'!APN14+'Full Data'!APV14+'Full Data'!AQD14+'Full Data'!AQL14+'Full Data'!AQT14+'Full Data'!ARB14+'Full Data'!ARJ14</f>
        <v>51</v>
      </c>
      <c r="V11" s="44">
        <f>'Full Data'!U14+'Full Data'!AC14+'Full Data'!AK14+'Full Data'!AS14+'Full Data'!BA14+'Full Data'!BI14+'Full Data'!BQ14+'Full Data'!BY14+'Full Data'!CG14+'Full Data'!CO14+'Full Data'!CW14+'Full Data'!DE14+'Full Data'!DM14+'Full Data'!DU14+'Full Data'!EC14+'Full Data'!EK14+'Full Data'!ES14+'Full Data'!FA14+'Full Data'!FI14+'Full Data'!FY14+'Full Data'!GG14+'Full Data'!GO14+'Full Data'!GW14+'Full Data'!HE14+'Full Data'!HM14+'Full Data'!HU14+'Full Data'!IC14+'Full Data'!IK14+'Full Data'!IS14+'Full Data'!JA14+'Full Data'!JI14+'Full Data'!JQ14+'Full Data'!JY14+'Full Data'!KG14+'Full Data'!KO14+'Full Data'!KW14+'Full Data'!LE14+'Full Data'!LM14+'Full Data'!LU14+'Full Data'!MC14+'Full Data'!MK14+'Full Data'!MS14+'Full Data'!NA14+'Full Data'!NI14+'Full Data'!NQ14+'Full Data'!NY14+'Full Data'!OG14+'Full Data'!OO14+'Full Data'!OW14+'Full Data'!PE14+'Full Data'!PM14+'Full Data'!PT14+'Full Data'!QB14+'Full Data'!QJ14+'Full Data'!QR14+'Full Data'!QZ14+'Full Data'!RH14+'Full Data'!RP14+'Full Data'!RX14+'Full Data'!SF14+'Full Data'!SN14+'Full Data'!SV14+'Full Data'!TD14+'Full Data'!TL14+'Full Data'!TT14+'Full Data'!UB14+'Full Data'!UJ14+'Full Data'!UR14+'Full Data'!UZ14+'Full Data'!VH14+'Full Data'!VP14+'Full Data'!VX14+'Full Data'!WF14+'Full Data'!WN14+'Full Data'!WV14+'Full Data'!XD14+'Full Data'!XL14+'Full Data'!XT14+'Full Data'!YB14+'Full Data'!YJ14+'Full Data'!YR14+'Full Data'!YZ14+'Full Data'!ZH14+'Full Data'!ZP14+'Full Data'!ZX14+'Full Data'!AAF14+'Full Data'!AAN14+'Full Data'!AAV14+'Full Data'!ABD14+'Full Data'!ABL14+'Full Data'!ABT14+'Full Data'!ACB14+'Full Data'!ACJ14+'Full Data'!ACQ14+'Full Data'!ACY14+'Full Data'!ADG14+'Full Data'!ADO14+'Full Data'!ADW14+'Full Data'!AEE14+'Full Data'!AEM14+'Full Data'!AEU14+'Full Data'!AFC14+'Full Data'!AFK14+'Full Data'!AFS14+'Full Data'!AGA14+'Full Data'!AGI14+'Full Data'!AGQ14+'Full Data'!AGY14+'Full Data'!AHG14+'Full Data'!AHO14+'Full Data'!AHW14+'Full Data'!AIE14+'Full Data'!AIM14+'Full Data'!AIU14+'Full Data'!AJC14+'Full Data'!AJK14+'Full Data'!AJS14+'Full Data'!AKA14+'Full Data'!AKI14+'Full Data'!AKQ14+'Full Data'!AKY14+'Full Data'!ALG14+'Full Data'!ALO14+'Full Data'!ALW14+'Full Data'!AME14+'Full Data'!AMM14+'Full Data'!AMU14+'Full Data'!ANC14+'Full Data'!ANK14+'Full Data'!ANS14+'Full Data'!AOA14+'Full Data'!AOI14+'Full Data'!AOQ14+'Full Data'!AOY14+'Full Data'!APG14+'Full Data'!APO14+'Full Data'!APW14+'Full Data'!AQE14+'Full Data'!AQM14+'Full Data'!AQU14+'Full Data'!ARC14+'Full Data'!ARK14</f>
        <v>41</v>
      </c>
      <c r="W11" s="44">
        <f>'Full Data'!V14+'Full Data'!AD14+'Full Data'!AL14+'Full Data'!AT14+'Full Data'!BB14+'Full Data'!BJ14+'Full Data'!BR14+'Full Data'!BZ14+'Full Data'!CH14+'Full Data'!CP14+'Full Data'!CX14+'Full Data'!DF14+'Full Data'!DN14+'Full Data'!DV14+'Full Data'!ED14+'Full Data'!EL14+'Full Data'!ET14+'Full Data'!FB14+'Full Data'!FJ14+'Full Data'!FZ14+'Full Data'!GH14+'Full Data'!GP14+'Full Data'!GX14+'Full Data'!HF14+'Full Data'!HN14+'Full Data'!HV14+'Full Data'!ID14+'Full Data'!IL14+'Full Data'!IT14+'Full Data'!JB14+'Full Data'!JJ14+'Full Data'!JR14+'Full Data'!JZ14+'Full Data'!KH14+'Full Data'!KP14+'Full Data'!KX14+'Full Data'!LF14+'Full Data'!LN14+'Full Data'!LV14+'Full Data'!MD14+'Full Data'!ML14+'Full Data'!MT14+'Full Data'!NB14+'Full Data'!NJ14+'Full Data'!NR14+'Full Data'!NZ14+'Full Data'!OH14+'Full Data'!OP14+'Full Data'!OX14+'Full Data'!PF14+'Full Data'!PN14+'Full Data'!PU14+'Full Data'!QC14+'Full Data'!QK14+'Full Data'!QS14+'Full Data'!RA14+'Full Data'!RI14+'Full Data'!RQ14+'Full Data'!RY14+'Full Data'!SG14+'Full Data'!SO14+'Full Data'!SW14+'Full Data'!TE14+'Full Data'!TM14+'Full Data'!TU14+'Full Data'!UC14+'Full Data'!UK14+'Full Data'!US14+'Full Data'!VA14+'Full Data'!VI14+'Full Data'!VQ14+'Full Data'!VY14+'Full Data'!WG14+'Full Data'!WO14+'Full Data'!WW14+'Full Data'!XE14+'Full Data'!XM14+'Full Data'!XU14+'Full Data'!YC14+'Full Data'!YK14+'Full Data'!YS14+'Full Data'!ZA14+'Full Data'!ZI14+'Full Data'!ZQ14+'Full Data'!ZY14+'Full Data'!AAG14+'Full Data'!AAO14+'Full Data'!AAW14+'Full Data'!ABE14+'Full Data'!ABM14+'Full Data'!ABU14+'Full Data'!ACC14+'Full Data'!ACK14+'Full Data'!ACR14+'Full Data'!ACZ14+'Full Data'!ADH14+'Full Data'!ADP14+'Full Data'!ADX14+'Full Data'!AEF14+'Full Data'!AEN14+'Full Data'!AEV14+'Full Data'!AFD14+'Full Data'!AFL14+'Full Data'!AFT14+'Full Data'!AGB14+'Full Data'!AGJ14+'Full Data'!AGR14+'Full Data'!AGZ14+'Full Data'!AHH14+'Full Data'!AHP14+'Full Data'!AHX14+'Full Data'!AIF14+'Full Data'!AIN14+'Full Data'!AIV14+'Full Data'!AJD14+'Full Data'!AJL14+'Full Data'!AJT14+'Full Data'!AKB14+'Full Data'!AKJ14+'Full Data'!AKR14+'Full Data'!AKZ14+'Full Data'!ALH14+'Full Data'!ALP14+'Full Data'!ALX14+'Full Data'!AMF14+'Full Data'!AMN14+'Full Data'!AMV14+'Full Data'!AND14+'Full Data'!ANL14+'Full Data'!ANT14+'Full Data'!AOB14+'Full Data'!AOJ14+'Full Data'!AOR14+'Full Data'!AOZ14+'Full Data'!APH14+'Full Data'!APP14+'Full Data'!APX14+'Full Data'!AQF14+'Full Data'!AQN14+'Full Data'!AQV14+'Full Data'!ARD14+'Full Data'!ARL14</f>
        <v>83</v>
      </c>
      <c r="X11" s="44">
        <f>'Full Data'!W14+'Full Data'!AE14+'Full Data'!AM14+'Full Data'!AU14+'Full Data'!BC14+'Full Data'!BK14+'Full Data'!BS14+'Full Data'!CA14+'Full Data'!CI14+'Full Data'!CQ14+'Full Data'!CY14+'Full Data'!DG14+'Full Data'!DO14+'Full Data'!DW14+'Full Data'!EE14+'Full Data'!EM14+'Full Data'!EU14+'Full Data'!FC14+'Full Data'!FK14+'Full Data'!GA14+'Full Data'!GI14+'Full Data'!GQ14+'Full Data'!GY14+'Full Data'!HG14+'Full Data'!HO14+'Full Data'!HW14+'Full Data'!IE14+'Full Data'!IM14+'Full Data'!IU14+'Full Data'!JC14+'Full Data'!JK14+'Full Data'!JS14+'Full Data'!KA14+'Full Data'!KI14+'Full Data'!KQ14+'Full Data'!KY14+'Full Data'!LG14+'Full Data'!LO14+'Full Data'!LW14+'Full Data'!ME14+'Full Data'!MM14+'Full Data'!MU14+'Full Data'!NC14+'Full Data'!NK14+'Full Data'!NS14+'Full Data'!OA14+'Full Data'!OI14+'Full Data'!OQ14+'Full Data'!OY14+'Full Data'!PG14+'Full Data'!PO14+'Full Data'!PV14+'Full Data'!QD14+'Full Data'!QL14+'Full Data'!QT14+'Full Data'!RB14+'Full Data'!RJ14+'Full Data'!RR14+'Full Data'!RZ14+'Full Data'!SH14+'Full Data'!SP14+'Full Data'!SX14+'Full Data'!TF14+'Full Data'!TN14+'Full Data'!TV14+'Full Data'!UD14+'Full Data'!UL14+'Full Data'!UT14+'Full Data'!VB14+'Full Data'!VJ14+'Full Data'!VR14+'Full Data'!VZ14+'Full Data'!WH14+'Full Data'!WP14+'Full Data'!WX14+'Full Data'!XF14+'Full Data'!XN14+'Full Data'!XV14+'Full Data'!YD14+'Full Data'!YL14+'Full Data'!YT14+'Full Data'!ZB14+'Full Data'!ZJ14+'Full Data'!ZR14+'Full Data'!ZZ14+'Full Data'!AAH14+'Full Data'!AAP14+'Full Data'!AAX14+'Full Data'!ABF14+'Full Data'!ABN14+'Full Data'!ABV14+'Full Data'!ACD14+'Full Data'!ACL14+'Full Data'!ACS14+'Full Data'!ADA14+'Full Data'!ADI14+'Full Data'!ADQ14+'Full Data'!ADY14+'Full Data'!AEG14+'Full Data'!AEO14+'Full Data'!AEW14+'Full Data'!AFE14+'Full Data'!AFM14+'Full Data'!AFU14+'Full Data'!AGC14+'Full Data'!AGK14+'Full Data'!AGS14+'Full Data'!AHA14+'Full Data'!AHI14+'Full Data'!AHQ14+'Full Data'!AHY14+'Full Data'!AIG14+'Full Data'!AIO14+'Full Data'!AIW14+'Full Data'!AJE14+'Full Data'!AJM14+'Full Data'!AJU14+'Full Data'!AKC14+'Full Data'!AKK14+'Full Data'!AKS14+'Full Data'!ALA14+'Full Data'!ALI14+'Full Data'!ALQ14+'Full Data'!ALY14+'Full Data'!AMG14+'Full Data'!AMO14+'Full Data'!AMW14+'Full Data'!ANE14+'Full Data'!ANM14+'Full Data'!ANU14+'Full Data'!AOC14+'Full Data'!AOK14+'Full Data'!AOS14+'Full Data'!APA14+'Full Data'!API14+'Full Data'!APQ14+'Full Data'!APY14+'Full Data'!AQG14+'Full Data'!AQO14+'Full Data'!AQW14+'Full Data'!ARE14+'Full Data'!ARM14</f>
        <v>78</v>
      </c>
      <c r="Y11" s="77">
        <f t="shared" si="1"/>
        <v>722</v>
      </c>
      <c r="Z11" s="161">
        <f>Y11/Y75</f>
        <v>2.4311401441174489E-2</v>
      </c>
      <c r="AA11" s="46">
        <v>0</v>
      </c>
    </row>
    <row r="12" spans="1:27" ht="27.6" outlineLevel="1" x14ac:dyDescent="0.3">
      <c r="A12" s="42">
        <f>'Full Data'!A15</f>
        <v>44092</v>
      </c>
      <c r="B12" s="43" t="str">
        <f>'Full Data'!B15</f>
        <v>Filipe Nayacalevu</v>
      </c>
      <c r="C12" s="43" t="str">
        <f>'Full Data'!C15</f>
        <v>Central</v>
      </c>
      <c r="D12" s="43" t="str">
        <f>'Full Data'!D15</f>
        <v>Naitasiri</v>
      </c>
      <c r="E12" s="43" t="str">
        <f>'Full Data'!E15</f>
        <v>Naitasiri</v>
      </c>
      <c r="F12" s="44">
        <f>'Full Data'!F15</f>
        <v>0</v>
      </c>
      <c r="G12" s="43" t="str">
        <f>'Full Data'!G15</f>
        <v>Kalabu</v>
      </c>
      <c r="H12" s="75">
        <f>'Full Data'!H15</f>
        <v>1</v>
      </c>
      <c r="I12" s="45" t="str">
        <f>'Full Data'!I15</f>
        <v>Itaukei</v>
      </c>
      <c r="J12" s="44">
        <f>'Full Data'!J15</f>
        <v>65</v>
      </c>
      <c r="K12" s="44">
        <f>'Full Data'!K15</f>
        <v>48</v>
      </c>
      <c r="L12" s="44">
        <f>'Full Data'!L15</f>
        <v>25</v>
      </c>
      <c r="M12" s="44">
        <f>'Full Data'!M15</f>
        <v>12</v>
      </c>
      <c r="N12" s="44">
        <f>'Full Data'!N15</f>
        <v>27</v>
      </c>
      <c r="O12" s="44">
        <f>'Full Data'!O15</f>
        <v>33</v>
      </c>
      <c r="P12" s="76">
        <f t="shared" si="0"/>
        <v>210</v>
      </c>
      <c r="Q12" s="161">
        <f>P12/P75</f>
        <v>2.4837374334713187E-2</v>
      </c>
      <c r="R12" s="46">
        <f>'Full Data'!$Q$15</f>
        <v>0</v>
      </c>
      <c r="S12" s="44">
        <f>'Full Data'!R15+'Full Data'!Z15+'Full Data'!AH15+'Full Data'!AP15+'Full Data'!AX15+'Full Data'!BF15+'Full Data'!BN15+'Full Data'!BV15+'Full Data'!CD15+'Full Data'!CL15+'Full Data'!CT15+'Full Data'!DB15+'Full Data'!DJ15+'Full Data'!DR15+'Full Data'!DZ15+'Full Data'!EH15+'Full Data'!EP15+'Full Data'!EX15+'Full Data'!FF15+'Full Data'!FV15+'Full Data'!GD15+'Full Data'!GL15+'Full Data'!GT15+'Full Data'!HB15+'Full Data'!HJ15+'Full Data'!HR15+'Full Data'!HZ15+'Full Data'!IH15+'Full Data'!IP15+'Full Data'!IX15+'Full Data'!JF15+'Full Data'!JN15+'Full Data'!JV15+'Full Data'!KD15+'Full Data'!KL15+'Full Data'!KT15+'Full Data'!LB15+'Full Data'!LJ15+'Full Data'!LR15+'Full Data'!LZ15+'Full Data'!MH15+'Full Data'!MP15+'Full Data'!MX15+'Full Data'!NF15+'Full Data'!NN15+'Full Data'!NV15+'Full Data'!OD15+'Full Data'!OL15+'Full Data'!OT15+'Full Data'!PB15+'Full Data'!PJ15+'Full Data'!PQ15+'Full Data'!PY15+'Full Data'!QG15+'Full Data'!QO15+'Full Data'!QW15+'Full Data'!RE15+'Full Data'!RM15+'Full Data'!RU15+'Full Data'!SC15+'Full Data'!SK15+'Full Data'!SS15+'Full Data'!TA15+'Full Data'!TI15+'Full Data'!TQ15+'Full Data'!TY15+'Full Data'!UG15+'Full Data'!UO15+'Full Data'!UW15+'Full Data'!VE15+'Full Data'!VM15+'Full Data'!VU15+'Full Data'!WC15+'Full Data'!WK15+'Full Data'!WS15+'Full Data'!XA15+'Full Data'!XI15+'Full Data'!XQ15+'Full Data'!XY15+'Full Data'!YG15+'Full Data'!YO15+'Full Data'!YW15+'Full Data'!ZE15+'Full Data'!ZM15+'Full Data'!ZU15+'Full Data'!AAC15+'Full Data'!AAK15+'Full Data'!AAS15+'Full Data'!ABA15+'Full Data'!ABI15+'Full Data'!ABQ15+'Full Data'!ABY15+'Full Data'!ACG15+'Full Data'!ACN15+'Full Data'!ACV15+'Full Data'!ADD15+'Full Data'!ADL15+'Full Data'!ADT15+'Full Data'!AEB15+'Full Data'!AEJ15+'Full Data'!AER15+'Full Data'!AEZ15+'Full Data'!AFH15+'Full Data'!AFP15+'Full Data'!AFX15+'Full Data'!AGF15+'Full Data'!AGN15+'Full Data'!AGV15+'Full Data'!AHD15+'Full Data'!AHL15+'Full Data'!AHT15+'Full Data'!AIB15+'Full Data'!AIJ15+'Full Data'!AIR15+'Full Data'!AIZ15+'Full Data'!AJH15+'Full Data'!AJP15+'Full Data'!AJX15+'Full Data'!AKF15+'Full Data'!AKN15+'Full Data'!AKV15+'Full Data'!ALD15+'Full Data'!ALL15+'Full Data'!ALT15+'Full Data'!AMB15+'Full Data'!AMJ15+'Full Data'!AMR15+'Full Data'!AMZ15+'Full Data'!ANH15+'Full Data'!ANP15+'Full Data'!ANX15+'Full Data'!AOF15+'Full Data'!AON15+'Full Data'!AOV15+'Full Data'!APD15+'Full Data'!APL15+'Full Data'!APT15+'Full Data'!AQB15+'Full Data'!AQJ15+'Full Data'!AQR15+'Full Data'!AQZ15+'Full Data'!ARH15</f>
        <v>427</v>
      </c>
      <c r="T12" s="44">
        <f>'Full Data'!S15+'Full Data'!AA15+'Full Data'!AI15+'Full Data'!AQ15+'Full Data'!AY15+'Full Data'!BG15+'Full Data'!BO15+'Full Data'!BW15+'Full Data'!CE15+'Full Data'!CM15+'Full Data'!CU15+'Full Data'!DC15+'Full Data'!DK15+'Full Data'!DS15+'Full Data'!EA15+'Full Data'!EI15+'Full Data'!EQ15+'Full Data'!EY15+'Full Data'!FG15+'Full Data'!FW15+'Full Data'!GE15+'Full Data'!GM15+'Full Data'!GU15+'Full Data'!HC15+'Full Data'!HK15+'Full Data'!HS15+'Full Data'!IA15+'Full Data'!II15+'Full Data'!IQ15+'Full Data'!IY15+'Full Data'!JG15+'Full Data'!JO15+'Full Data'!JW15+'Full Data'!KE15+'Full Data'!KM15+'Full Data'!KU15+'Full Data'!LC15+'Full Data'!LK15+'Full Data'!LS15+'Full Data'!MA15+'Full Data'!MI15+'Full Data'!MQ15+'Full Data'!MY15+'Full Data'!NG15+'Full Data'!NO15+'Full Data'!NW15+'Full Data'!OE15+'Full Data'!OM15+'Full Data'!OU15+'Full Data'!PC15+'Full Data'!PK15+'Full Data'!PR15+'Full Data'!PZ15+'Full Data'!QH15+'Full Data'!QP15+'Full Data'!QX15+'Full Data'!RF15+'Full Data'!RN15+'Full Data'!RV15+'Full Data'!SD15+'Full Data'!SL15+'Full Data'!ST15+'Full Data'!TB15+'Full Data'!TJ15+'Full Data'!TR15+'Full Data'!TZ15+'Full Data'!UH15+'Full Data'!UP15+'Full Data'!UX15+'Full Data'!VF15+'Full Data'!VN15+'Full Data'!VV15+'Full Data'!WD15+'Full Data'!WL15+'Full Data'!WT15+'Full Data'!XB15+'Full Data'!XJ15+'Full Data'!XR15+'Full Data'!XZ15+'Full Data'!YH15+'Full Data'!YP15+'Full Data'!YX15+'Full Data'!ZF15+'Full Data'!ZN15+'Full Data'!ZV15+'Full Data'!AAD15+'Full Data'!AAL15+'Full Data'!AAT15+'Full Data'!ABB15+'Full Data'!ABJ15+'Full Data'!ABR15+'Full Data'!ABZ15+'Full Data'!ACH15+'Full Data'!ACO15+'Full Data'!ACW15+'Full Data'!ADE15+'Full Data'!ADM15+'Full Data'!ADU15+'Full Data'!AEC15+'Full Data'!AEK15+'Full Data'!AES15+'Full Data'!AFA15+'Full Data'!AFI15+'Full Data'!AFQ15+'Full Data'!AFY15+'Full Data'!AGG15+'Full Data'!AGO15+'Full Data'!AGW15+'Full Data'!AHE15+'Full Data'!AHM15+'Full Data'!AHU15+'Full Data'!AIC15+'Full Data'!AIK15+'Full Data'!AIS15+'Full Data'!AJA15+'Full Data'!AJI15+'Full Data'!AJQ15+'Full Data'!AJY15+'Full Data'!AKG15+'Full Data'!AKO15+'Full Data'!AKW15+'Full Data'!ALE15+'Full Data'!ALM15+'Full Data'!ALU15+'Full Data'!AMC15+'Full Data'!AMK15+'Full Data'!AMS15+'Full Data'!ANA15+'Full Data'!ANI15+'Full Data'!ANQ15+'Full Data'!ANY15+'Full Data'!AOG15+'Full Data'!AOO15+'Full Data'!AOW15+'Full Data'!APE15+'Full Data'!APM15+'Full Data'!APU15+'Full Data'!AQC15+'Full Data'!AQK15+'Full Data'!AQS15+'Full Data'!ARA15+'Full Data'!ARI15</f>
        <v>237</v>
      </c>
      <c r="U12" s="44">
        <f>'Full Data'!T15+'Full Data'!AB15+'Full Data'!AJ15+'Full Data'!AR15+'Full Data'!AZ15+'Full Data'!BH15+'Full Data'!BP15+'Full Data'!BX15+'Full Data'!CF15+'Full Data'!CN15+'Full Data'!CV15+'Full Data'!DD15+'Full Data'!DL15+'Full Data'!DT15+'Full Data'!EB15+'Full Data'!EJ15+'Full Data'!ER15+'Full Data'!EZ15+'Full Data'!FH15+'Full Data'!FX15+'Full Data'!GF15+'Full Data'!GN15+'Full Data'!GV15+'Full Data'!HD15+'Full Data'!HL15+'Full Data'!HT15+'Full Data'!IB15+'Full Data'!IJ15+'Full Data'!IR15+'Full Data'!IZ15+'Full Data'!JH15+'Full Data'!JP15+'Full Data'!JX15+'Full Data'!KF15+'Full Data'!KN15+'Full Data'!KV15+'Full Data'!LD15+'Full Data'!LL15+'Full Data'!LT15+'Full Data'!MB15+'Full Data'!MJ15+'Full Data'!MR15+'Full Data'!MZ15+'Full Data'!NH15+'Full Data'!NP15+'Full Data'!NX15+'Full Data'!OF15+'Full Data'!ON15+'Full Data'!OV15+'Full Data'!PD15+'Full Data'!PL15+'Full Data'!PS15+'Full Data'!QA15+'Full Data'!QI15+'Full Data'!QQ15+'Full Data'!QY15+'Full Data'!RG15+'Full Data'!RO15+'Full Data'!RW15+'Full Data'!SE15+'Full Data'!SM15+'Full Data'!SU15+'Full Data'!TC15+'Full Data'!TK15+'Full Data'!TS15+'Full Data'!UA15+'Full Data'!UI15+'Full Data'!UQ15+'Full Data'!UY15+'Full Data'!VG15+'Full Data'!VO15+'Full Data'!VW15+'Full Data'!WE15+'Full Data'!WM15+'Full Data'!WU15+'Full Data'!XC15+'Full Data'!XK15+'Full Data'!XS15+'Full Data'!YA15+'Full Data'!YI15+'Full Data'!YQ15+'Full Data'!YY15+'Full Data'!ZG15+'Full Data'!ZO15+'Full Data'!ZW15+'Full Data'!AAE15+'Full Data'!AAM15+'Full Data'!AAU15+'Full Data'!ABC15+'Full Data'!ABK15+'Full Data'!ABS15+'Full Data'!ACA15+'Full Data'!ACI15+'Full Data'!ACP15+'Full Data'!ACX15+'Full Data'!ADF15+'Full Data'!ADN15+'Full Data'!ADV15+'Full Data'!AED15+'Full Data'!AEL15+'Full Data'!AET15+'Full Data'!AFB15+'Full Data'!AFJ15+'Full Data'!AFR15+'Full Data'!AFZ15+'Full Data'!AGH15+'Full Data'!AGP15+'Full Data'!AGX15+'Full Data'!AHF15+'Full Data'!AHN15+'Full Data'!AHV15+'Full Data'!AID15+'Full Data'!AIL15+'Full Data'!AIT15+'Full Data'!AJB15+'Full Data'!AJJ15+'Full Data'!AJR15+'Full Data'!AJZ15+'Full Data'!AKH15+'Full Data'!AKP15+'Full Data'!AKX15+'Full Data'!ALF15+'Full Data'!ALN15+'Full Data'!ALV15+'Full Data'!AMD15+'Full Data'!AML15+'Full Data'!AMT15+'Full Data'!ANB15+'Full Data'!ANJ15+'Full Data'!ANR15+'Full Data'!ANZ15+'Full Data'!AOH15+'Full Data'!AOP15+'Full Data'!AOX15+'Full Data'!APF15+'Full Data'!APN15+'Full Data'!APV15+'Full Data'!AQD15+'Full Data'!AQL15+'Full Data'!AQT15+'Full Data'!ARB15+'Full Data'!ARJ15</f>
        <v>76</v>
      </c>
      <c r="V12" s="44">
        <f>'Full Data'!U15+'Full Data'!AC15+'Full Data'!AK15+'Full Data'!AS15+'Full Data'!BA15+'Full Data'!BI15+'Full Data'!BQ15+'Full Data'!BY15+'Full Data'!CG15+'Full Data'!CO15+'Full Data'!CW15+'Full Data'!DE15+'Full Data'!DM15+'Full Data'!DU15+'Full Data'!EC15+'Full Data'!EK15+'Full Data'!ES15+'Full Data'!FA15+'Full Data'!FI15+'Full Data'!FY15+'Full Data'!GG15+'Full Data'!GO15+'Full Data'!GW15+'Full Data'!HE15+'Full Data'!HM15+'Full Data'!HU15+'Full Data'!IC15+'Full Data'!IK15+'Full Data'!IS15+'Full Data'!JA15+'Full Data'!JI15+'Full Data'!JQ15+'Full Data'!JY15+'Full Data'!KG15+'Full Data'!KO15+'Full Data'!KW15+'Full Data'!LE15+'Full Data'!LM15+'Full Data'!LU15+'Full Data'!MC15+'Full Data'!MK15+'Full Data'!MS15+'Full Data'!NA15+'Full Data'!NI15+'Full Data'!NQ15+'Full Data'!NY15+'Full Data'!OG15+'Full Data'!OO15+'Full Data'!OW15+'Full Data'!PE15+'Full Data'!PM15+'Full Data'!PT15+'Full Data'!QB15+'Full Data'!QJ15+'Full Data'!QR15+'Full Data'!QZ15+'Full Data'!RH15+'Full Data'!RP15+'Full Data'!RX15+'Full Data'!SF15+'Full Data'!SN15+'Full Data'!SV15+'Full Data'!TD15+'Full Data'!TL15+'Full Data'!TT15+'Full Data'!UB15+'Full Data'!UJ15+'Full Data'!UR15+'Full Data'!UZ15+'Full Data'!VH15+'Full Data'!VP15+'Full Data'!VX15+'Full Data'!WF15+'Full Data'!WN15+'Full Data'!WV15+'Full Data'!XD15+'Full Data'!XL15+'Full Data'!XT15+'Full Data'!YB15+'Full Data'!YJ15+'Full Data'!YR15+'Full Data'!YZ15+'Full Data'!ZH15+'Full Data'!ZP15+'Full Data'!ZX15+'Full Data'!AAF15+'Full Data'!AAN15+'Full Data'!AAV15+'Full Data'!ABD15+'Full Data'!ABL15+'Full Data'!ABT15+'Full Data'!ACB15+'Full Data'!ACJ15+'Full Data'!ACQ15+'Full Data'!ACY15+'Full Data'!ADG15+'Full Data'!ADO15+'Full Data'!ADW15+'Full Data'!AEE15+'Full Data'!AEM15+'Full Data'!AEU15+'Full Data'!AFC15+'Full Data'!AFK15+'Full Data'!AFS15+'Full Data'!AGA15+'Full Data'!AGI15+'Full Data'!AGQ15+'Full Data'!AGY15+'Full Data'!AHG15+'Full Data'!AHO15+'Full Data'!AHW15+'Full Data'!AIE15+'Full Data'!AIM15+'Full Data'!AIU15+'Full Data'!AJC15+'Full Data'!AJK15+'Full Data'!AJS15+'Full Data'!AKA15+'Full Data'!AKI15+'Full Data'!AKQ15+'Full Data'!AKY15+'Full Data'!ALG15+'Full Data'!ALO15+'Full Data'!ALW15+'Full Data'!AME15+'Full Data'!AMM15+'Full Data'!AMU15+'Full Data'!ANC15+'Full Data'!ANK15+'Full Data'!ANS15+'Full Data'!AOA15+'Full Data'!AOI15+'Full Data'!AOQ15+'Full Data'!AOY15+'Full Data'!APG15+'Full Data'!APO15+'Full Data'!APW15+'Full Data'!AQE15+'Full Data'!AQM15+'Full Data'!AQU15+'Full Data'!ARC15+'Full Data'!ARK15</f>
        <v>14</v>
      </c>
      <c r="W12" s="44">
        <f>'Full Data'!V15+'Full Data'!AD15+'Full Data'!AL15+'Full Data'!AT15+'Full Data'!BB15+'Full Data'!BJ15+'Full Data'!BR15+'Full Data'!BZ15+'Full Data'!CH15+'Full Data'!CP15+'Full Data'!CX15+'Full Data'!DF15+'Full Data'!DN15+'Full Data'!DV15+'Full Data'!ED15+'Full Data'!EL15+'Full Data'!ET15+'Full Data'!FB15+'Full Data'!FJ15+'Full Data'!FZ15+'Full Data'!GH15+'Full Data'!GP15+'Full Data'!GX15+'Full Data'!HF15+'Full Data'!HN15+'Full Data'!HV15+'Full Data'!ID15+'Full Data'!IL15+'Full Data'!IT15+'Full Data'!JB15+'Full Data'!JJ15+'Full Data'!JR15+'Full Data'!JZ15+'Full Data'!KH15+'Full Data'!KP15+'Full Data'!KX15+'Full Data'!LF15+'Full Data'!LN15+'Full Data'!LV15+'Full Data'!MD15+'Full Data'!ML15+'Full Data'!MT15+'Full Data'!NB15+'Full Data'!NJ15+'Full Data'!NR15+'Full Data'!NZ15+'Full Data'!OH15+'Full Data'!OP15+'Full Data'!OX15+'Full Data'!PF15+'Full Data'!PN15+'Full Data'!PU15+'Full Data'!QC15+'Full Data'!QK15+'Full Data'!QS15+'Full Data'!RA15+'Full Data'!RI15+'Full Data'!RQ15+'Full Data'!RY15+'Full Data'!SG15+'Full Data'!SO15+'Full Data'!SW15+'Full Data'!TE15+'Full Data'!TM15+'Full Data'!TU15+'Full Data'!UC15+'Full Data'!UK15+'Full Data'!US15+'Full Data'!VA15+'Full Data'!VI15+'Full Data'!VQ15+'Full Data'!VY15+'Full Data'!WG15+'Full Data'!WO15+'Full Data'!WW15+'Full Data'!XE15+'Full Data'!XM15+'Full Data'!XU15+'Full Data'!YC15+'Full Data'!YK15+'Full Data'!YS15+'Full Data'!ZA15+'Full Data'!ZI15+'Full Data'!ZQ15+'Full Data'!ZY15+'Full Data'!AAG15+'Full Data'!AAO15+'Full Data'!AAW15+'Full Data'!ABE15+'Full Data'!ABM15+'Full Data'!ABU15+'Full Data'!ACC15+'Full Data'!ACK15+'Full Data'!ACR15+'Full Data'!ACZ15+'Full Data'!ADH15+'Full Data'!ADP15+'Full Data'!ADX15+'Full Data'!AEF15+'Full Data'!AEN15+'Full Data'!AEV15+'Full Data'!AFD15+'Full Data'!AFL15+'Full Data'!AFT15+'Full Data'!AGB15+'Full Data'!AGJ15+'Full Data'!AGR15+'Full Data'!AGZ15+'Full Data'!AHH15+'Full Data'!AHP15+'Full Data'!AHX15+'Full Data'!AIF15+'Full Data'!AIN15+'Full Data'!AIV15+'Full Data'!AJD15+'Full Data'!AJL15+'Full Data'!AJT15+'Full Data'!AKB15+'Full Data'!AKJ15+'Full Data'!AKR15+'Full Data'!AKZ15+'Full Data'!ALH15+'Full Data'!ALP15+'Full Data'!ALX15+'Full Data'!AMF15+'Full Data'!AMN15+'Full Data'!AMV15+'Full Data'!AND15+'Full Data'!ANL15+'Full Data'!ANT15+'Full Data'!AOB15+'Full Data'!AOJ15+'Full Data'!AOR15+'Full Data'!AOZ15+'Full Data'!APH15+'Full Data'!APP15+'Full Data'!APX15+'Full Data'!AQF15+'Full Data'!AQN15+'Full Data'!AQV15+'Full Data'!ARD15+'Full Data'!ARL15</f>
        <v>51</v>
      </c>
      <c r="X12" s="44">
        <f>'Full Data'!W15+'Full Data'!AE15+'Full Data'!AM15+'Full Data'!AU15+'Full Data'!BC15+'Full Data'!BK15+'Full Data'!BS15+'Full Data'!CA15+'Full Data'!CI15+'Full Data'!CQ15+'Full Data'!CY15+'Full Data'!DG15+'Full Data'!DO15+'Full Data'!DW15+'Full Data'!EE15+'Full Data'!EM15+'Full Data'!EU15+'Full Data'!FC15+'Full Data'!FK15+'Full Data'!GA15+'Full Data'!GI15+'Full Data'!GQ15+'Full Data'!GY15+'Full Data'!HG15+'Full Data'!HO15+'Full Data'!HW15+'Full Data'!IE15+'Full Data'!IM15+'Full Data'!IU15+'Full Data'!JC15+'Full Data'!JK15+'Full Data'!JS15+'Full Data'!KA15+'Full Data'!KI15+'Full Data'!KQ15+'Full Data'!KY15+'Full Data'!LG15+'Full Data'!LO15+'Full Data'!LW15+'Full Data'!ME15+'Full Data'!MM15+'Full Data'!MU15+'Full Data'!NC15+'Full Data'!NK15+'Full Data'!NS15+'Full Data'!OA15+'Full Data'!OI15+'Full Data'!OQ15+'Full Data'!OY15+'Full Data'!PG15+'Full Data'!PO15+'Full Data'!PV15+'Full Data'!QD15+'Full Data'!QL15+'Full Data'!QT15+'Full Data'!RB15+'Full Data'!RJ15+'Full Data'!RR15+'Full Data'!RZ15+'Full Data'!SH15+'Full Data'!SP15+'Full Data'!SX15+'Full Data'!TF15+'Full Data'!TN15+'Full Data'!TV15+'Full Data'!UD15+'Full Data'!UL15+'Full Data'!UT15+'Full Data'!VB15+'Full Data'!VJ15+'Full Data'!VR15+'Full Data'!VZ15+'Full Data'!WH15+'Full Data'!WP15+'Full Data'!WX15+'Full Data'!XF15+'Full Data'!XN15+'Full Data'!XV15+'Full Data'!YD15+'Full Data'!YL15+'Full Data'!YT15+'Full Data'!ZB15+'Full Data'!ZJ15+'Full Data'!ZR15+'Full Data'!ZZ15+'Full Data'!AAH15+'Full Data'!AAP15+'Full Data'!AAX15+'Full Data'!ABF15+'Full Data'!ABN15+'Full Data'!ABV15+'Full Data'!ACD15+'Full Data'!ACL15+'Full Data'!ACS15+'Full Data'!ADA15+'Full Data'!ADI15+'Full Data'!ADQ15+'Full Data'!ADY15+'Full Data'!AEG15+'Full Data'!AEO15+'Full Data'!AEW15+'Full Data'!AFE15+'Full Data'!AFM15+'Full Data'!AFU15+'Full Data'!AGC15+'Full Data'!AGK15+'Full Data'!AGS15+'Full Data'!AHA15+'Full Data'!AHI15+'Full Data'!AHQ15+'Full Data'!AHY15+'Full Data'!AIG15+'Full Data'!AIO15+'Full Data'!AIW15+'Full Data'!AJE15+'Full Data'!AJM15+'Full Data'!AJU15+'Full Data'!AKC15+'Full Data'!AKK15+'Full Data'!AKS15+'Full Data'!ALA15+'Full Data'!ALI15+'Full Data'!ALQ15+'Full Data'!ALY15+'Full Data'!AMG15+'Full Data'!AMO15+'Full Data'!AMW15+'Full Data'!ANE15+'Full Data'!ANM15+'Full Data'!ANU15+'Full Data'!AOC15+'Full Data'!AOK15+'Full Data'!AOS15+'Full Data'!APA15+'Full Data'!API15+'Full Data'!APQ15+'Full Data'!APY15+'Full Data'!AQG15+'Full Data'!AQO15+'Full Data'!AQW15+'Full Data'!ARE15+'Full Data'!ARM15</f>
        <v>65</v>
      </c>
      <c r="Y12" s="77">
        <f t="shared" si="1"/>
        <v>870</v>
      </c>
      <c r="Z12" s="161">
        <f>Y12/Y75</f>
        <v>2.9294902013603609E-2</v>
      </c>
      <c r="AA12" s="46">
        <v>0</v>
      </c>
    </row>
    <row r="13" spans="1:27" ht="27.6" outlineLevel="1" x14ac:dyDescent="0.3">
      <c r="A13" s="42">
        <f>'Full Data'!A16</f>
        <v>44095</v>
      </c>
      <c r="B13" s="43" t="str">
        <f>'Full Data'!B16</f>
        <v>Filipe Nayacalevu</v>
      </c>
      <c r="C13" s="43" t="str">
        <f>'Full Data'!C16</f>
        <v>Central</v>
      </c>
      <c r="D13" s="43" t="str">
        <f>'Full Data'!D16</f>
        <v>Naitasiri</v>
      </c>
      <c r="E13" s="43" t="str">
        <f>'Full Data'!E16</f>
        <v>Naitasiri</v>
      </c>
      <c r="F13" s="44">
        <f>'Full Data'!F16</f>
        <v>0</v>
      </c>
      <c r="G13" s="43" t="str">
        <f>'Full Data'!G16</f>
        <v>Nawanawa</v>
      </c>
      <c r="H13" s="75">
        <f>'Full Data'!H16</f>
        <v>1</v>
      </c>
      <c r="I13" s="45" t="str">
        <f>'Full Data'!I16</f>
        <v>Others</v>
      </c>
      <c r="J13" s="44">
        <f>'Full Data'!J16</f>
        <v>56</v>
      </c>
      <c r="K13" s="44">
        <f>'Full Data'!K16</f>
        <v>47</v>
      </c>
      <c r="L13" s="44">
        <f>'Full Data'!L16</f>
        <v>20</v>
      </c>
      <c r="M13" s="44">
        <f>'Full Data'!M16</f>
        <v>15</v>
      </c>
      <c r="N13" s="44">
        <f>'Full Data'!N16</f>
        <v>42</v>
      </c>
      <c r="O13" s="44">
        <f>'Full Data'!O16</f>
        <v>34</v>
      </c>
      <c r="P13" s="76">
        <f t="shared" si="0"/>
        <v>214</v>
      </c>
      <c r="Q13" s="161">
        <f>P13/P75</f>
        <v>2.5310467179183914E-2</v>
      </c>
      <c r="R13" s="46">
        <f>'Full Data'!$Q$16</f>
        <v>0</v>
      </c>
      <c r="S13" s="44">
        <f>'Full Data'!R16+'Full Data'!Z16+'Full Data'!AH16+'Full Data'!AP16+'Full Data'!AX16+'Full Data'!BF16+'Full Data'!BN16+'Full Data'!BV16+'Full Data'!CD16+'Full Data'!CL16+'Full Data'!CT16+'Full Data'!DB16+'Full Data'!DJ16+'Full Data'!DR16+'Full Data'!DZ16+'Full Data'!EH16+'Full Data'!EP16+'Full Data'!EX16+'Full Data'!FF16+'Full Data'!FV16+'Full Data'!GD16+'Full Data'!GL16+'Full Data'!GT16+'Full Data'!HB16+'Full Data'!HJ16+'Full Data'!HR16+'Full Data'!HZ16+'Full Data'!IH16+'Full Data'!IP16+'Full Data'!IX16+'Full Data'!JF16+'Full Data'!JN16+'Full Data'!JV16+'Full Data'!KD16+'Full Data'!KL16+'Full Data'!KT16+'Full Data'!LB16+'Full Data'!LJ16+'Full Data'!LR16+'Full Data'!LZ16+'Full Data'!MH16+'Full Data'!MP16+'Full Data'!MX16+'Full Data'!NF16+'Full Data'!NN16+'Full Data'!NV16+'Full Data'!OD16+'Full Data'!OL16+'Full Data'!OT16+'Full Data'!PB16+'Full Data'!PJ16+'Full Data'!PQ16+'Full Data'!PY16+'Full Data'!QG16+'Full Data'!QO16+'Full Data'!QW16+'Full Data'!RE16+'Full Data'!RM16+'Full Data'!RU16+'Full Data'!SC16+'Full Data'!SK16+'Full Data'!SS16+'Full Data'!TA16+'Full Data'!TI16+'Full Data'!TQ16+'Full Data'!TY16+'Full Data'!UG16+'Full Data'!UO16+'Full Data'!UW16+'Full Data'!VE16+'Full Data'!VM16+'Full Data'!VU16+'Full Data'!WC16+'Full Data'!WK16+'Full Data'!WS16+'Full Data'!XA16+'Full Data'!XI16+'Full Data'!XQ16+'Full Data'!XY16+'Full Data'!YG16+'Full Data'!YO16+'Full Data'!YW16+'Full Data'!ZE16+'Full Data'!ZM16+'Full Data'!ZU16+'Full Data'!AAC16+'Full Data'!AAK16+'Full Data'!AAS16+'Full Data'!ABA16+'Full Data'!ABI16+'Full Data'!ABQ16+'Full Data'!ABY16+'Full Data'!ACG16+'Full Data'!ACN16+'Full Data'!ACV16+'Full Data'!ADD16+'Full Data'!ADL16+'Full Data'!ADT16+'Full Data'!AEB16+'Full Data'!AEJ16+'Full Data'!AER16+'Full Data'!AEZ16+'Full Data'!AFH16+'Full Data'!AFP16+'Full Data'!AFX16+'Full Data'!AGF16+'Full Data'!AGN16+'Full Data'!AGV16+'Full Data'!AHD16+'Full Data'!AHL16+'Full Data'!AHT16+'Full Data'!AIB16+'Full Data'!AIJ16+'Full Data'!AIR16+'Full Data'!AIZ16+'Full Data'!AJH16+'Full Data'!AJP16+'Full Data'!AJX16+'Full Data'!AKF16+'Full Data'!AKN16+'Full Data'!AKV16+'Full Data'!ALD16+'Full Data'!ALL16+'Full Data'!ALT16+'Full Data'!AMB16+'Full Data'!AMJ16+'Full Data'!AMR16+'Full Data'!AMZ16+'Full Data'!ANH16+'Full Data'!ANP16+'Full Data'!ANX16+'Full Data'!AOF16+'Full Data'!AON16+'Full Data'!AOV16+'Full Data'!APD16+'Full Data'!APL16+'Full Data'!APT16+'Full Data'!AQB16+'Full Data'!AQJ16+'Full Data'!AQR16+'Full Data'!AQZ16+'Full Data'!ARH16</f>
        <v>174</v>
      </c>
      <c r="T13" s="44">
        <f>'Full Data'!S16+'Full Data'!AA16+'Full Data'!AI16+'Full Data'!AQ16+'Full Data'!AY16+'Full Data'!BG16+'Full Data'!BO16+'Full Data'!BW16+'Full Data'!CE16+'Full Data'!CM16+'Full Data'!CU16+'Full Data'!DC16+'Full Data'!DK16+'Full Data'!DS16+'Full Data'!EA16+'Full Data'!EI16+'Full Data'!EQ16+'Full Data'!EY16+'Full Data'!FG16+'Full Data'!FW16+'Full Data'!GE16+'Full Data'!GM16+'Full Data'!GU16+'Full Data'!HC16+'Full Data'!HK16+'Full Data'!HS16+'Full Data'!IA16+'Full Data'!II16+'Full Data'!IQ16+'Full Data'!IY16+'Full Data'!JG16+'Full Data'!JO16+'Full Data'!JW16+'Full Data'!KE16+'Full Data'!KM16+'Full Data'!KU16+'Full Data'!LC16+'Full Data'!LK16+'Full Data'!LS16+'Full Data'!MA16+'Full Data'!MI16+'Full Data'!MQ16+'Full Data'!MY16+'Full Data'!NG16+'Full Data'!NO16+'Full Data'!NW16+'Full Data'!OE16+'Full Data'!OM16+'Full Data'!OU16+'Full Data'!PC16+'Full Data'!PK16+'Full Data'!PR16+'Full Data'!PZ16+'Full Data'!QH16+'Full Data'!QP16+'Full Data'!QX16+'Full Data'!RF16+'Full Data'!RN16+'Full Data'!RV16+'Full Data'!SD16+'Full Data'!SL16+'Full Data'!ST16+'Full Data'!TB16+'Full Data'!TJ16+'Full Data'!TR16+'Full Data'!TZ16+'Full Data'!UH16+'Full Data'!UP16+'Full Data'!UX16+'Full Data'!VF16+'Full Data'!VN16+'Full Data'!VV16+'Full Data'!WD16+'Full Data'!WL16+'Full Data'!WT16+'Full Data'!XB16+'Full Data'!XJ16+'Full Data'!XR16+'Full Data'!XZ16+'Full Data'!YH16+'Full Data'!YP16+'Full Data'!YX16+'Full Data'!ZF16+'Full Data'!ZN16+'Full Data'!ZV16+'Full Data'!AAD16+'Full Data'!AAL16+'Full Data'!AAT16+'Full Data'!ABB16+'Full Data'!ABJ16+'Full Data'!ABR16+'Full Data'!ABZ16+'Full Data'!ACH16+'Full Data'!ACO16+'Full Data'!ACW16+'Full Data'!ADE16+'Full Data'!ADM16+'Full Data'!ADU16+'Full Data'!AEC16+'Full Data'!AEK16+'Full Data'!AES16+'Full Data'!AFA16+'Full Data'!AFI16+'Full Data'!AFQ16+'Full Data'!AFY16+'Full Data'!AGG16+'Full Data'!AGO16+'Full Data'!AGW16+'Full Data'!AHE16+'Full Data'!AHM16+'Full Data'!AHU16+'Full Data'!AIC16+'Full Data'!AIK16+'Full Data'!AIS16+'Full Data'!AJA16+'Full Data'!AJI16+'Full Data'!AJQ16+'Full Data'!AJY16+'Full Data'!AKG16+'Full Data'!AKO16+'Full Data'!AKW16+'Full Data'!ALE16+'Full Data'!ALM16+'Full Data'!ALU16+'Full Data'!AMC16+'Full Data'!AMK16+'Full Data'!AMS16+'Full Data'!ANA16+'Full Data'!ANI16+'Full Data'!ANQ16+'Full Data'!ANY16+'Full Data'!AOG16+'Full Data'!AOO16+'Full Data'!AOW16+'Full Data'!APE16+'Full Data'!APM16+'Full Data'!APU16+'Full Data'!AQC16+'Full Data'!AQK16+'Full Data'!AQS16+'Full Data'!ARA16+'Full Data'!ARI16</f>
        <v>122</v>
      </c>
      <c r="U13" s="44">
        <f>'Full Data'!T16+'Full Data'!AB16+'Full Data'!AJ16+'Full Data'!AR16+'Full Data'!AZ16+'Full Data'!BH16+'Full Data'!BP16+'Full Data'!BX16+'Full Data'!CF16+'Full Data'!CN16+'Full Data'!CV16+'Full Data'!DD16+'Full Data'!DL16+'Full Data'!DT16+'Full Data'!EB16+'Full Data'!EJ16+'Full Data'!ER16+'Full Data'!EZ16+'Full Data'!FH16+'Full Data'!FX16+'Full Data'!GF16+'Full Data'!GN16+'Full Data'!GV16+'Full Data'!HD16+'Full Data'!HL16+'Full Data'!HT16+'Full Data'!IB16+'Full Data'!IJ16+'Full Data'!IR16+'Full Data'!IZ16+'Full Data'!JH16+'Full Data'!JP16+'Full Data'!JX16+'Full Data'!KF16+'Full Data'!KN16+'Full Data'!KV16+'Full Data'!LD16+'Full Data'!LL16+'Full Data'!LT16+'Full Data'!MB16+'Full Data'!MJ16+'Full Data'!MR16+'Full Data'!MZ16+'Full Data'!NH16+'Full Data'!NP16+'Full Data'!NX16+'Full Data'!OF16+'Full Data'!ON16+'Full Data'!OV16+'Full Data'!PD16+'Full Data'!PL16+'Full Data'!PS16+'Full Data'!QA16+'Full Data'!QI16+'Full Data'!QQ16+'Full Data'!QY16+'Full Data'!RG16+'Full Data'!RO16+'Full Data'!RW16+'Full Data'!SE16+'Full Data'!SM16+'Full Data'!SU16+'Full Data'!TC16+'Full Data'!TK16+'Full Data'!TS16+'Full Data'!UA16+'Full Data'!UI16+'Full Data'!UQ16+'Full Data'!UY16+'Full Data'!VG16+'Full Data'!VO16+'Full Data'!VW16+'Full Data'!WE16+'Full Data'!WM16+'Full Data'!WU16+'Full Data'!XC16+'Full Data'!XK16+'Full Data'!XS16+'Full Data'!YA16+'Full Data'!YI16+'Full Data'!YQ16+'Full Data'!YY16+'Full Data'!ZG16+'Full Data'!ZO16+'Full Data'!ZW16+'Full Data'!AAE16+'Full Data'!AAM16+'Full Data'!AAU16+'Full Data'!ABC16+'Full Data'!ABK16+'Full Data'!ABS16+'Full Data'!ACA16+'Full Data'!ACI16+'Full Data'!ACP16+'Full Data'!ACX16+'Full Data'!ADF16+'Full Data'!ADN16+'Full Data'!ADV16+'Full Data'!AED16+'Full Data'!AEL16+'Full Data'!AET16+'Full Data'!AFB16+'Full Data'!AFJ16+'Full Data'!AFR16+'Full Data'!AFZ16+'Full Data'!AGH16+'Full Data'!AGP16+'Full Data'!AGX16+'Full Data'!AHF16+'Full Data'!AHN16+'Full Data'!AHV16+'Full Data'!AID16+'Full Data'!AIL16+'Full Data'!AIT16+'Full Data'!AJB16+'Full Data'!AJJ16+'Full Data'!AJR16+'Full Data'!AJZ16+'Full Data'!AKH16+'Full Data'!AKP16+'Full Data'!AKX16+'Full Data'!ALF16+'Full Data'!ALN16+'Full Data'!ALV16+'Full Data'!AMD16+'Full Data'!AML16+'Full Data'!AMT16+'Full Data'!ANB16+'Full Data'!ANJ16+'Full Data'!ANR16+'Full Data'!ANZ16+'Full Data'!AOH16+'Full Data'!AOP16+'Full Data'!AOX16+'Full Data'!APF16+'Full Data'!APN16+'Full Data'!APV16+'Full Data'!AQD16+'Full Data'!AQL16+'Full Data'!AQT16+'Full Data'!ARB16+'Full Data'!ARJ16</f>
        <v>39</v>
      </c>
      <c r="V13" s="44">
        <f>'Full Data'!U16+'Full Data'!AC16+'Full Data'!AK16+'Full Data'!AS16+'Full Data'!BA16+'Full Data'!BI16+'Full Data'!BQ16+'Full Data'!BY16+'Full Data'!CG16+'Full Data'!CO16+'Full Data'!CW16+'Full Data'!DE16+'Full Data'!DM16+'Full Data'!DU16+'Full Data'!EC16+'Full Data'!EK16+'Full Data'!ES16+'Full Data'!FA16+'Full Data'!FI16+'Full Data'!FY16+'Full Data'!GG16+'Full Data'!GO16+'Full Data'!GW16+'Full Data'!HE16+'Full Data'!HM16+'Full Data'!HU16+'Full Data'!IC16+'Full Data'!IK16+'Full Data'!IS16+'Full Data'!JA16+'Full Data'!JI16+'Full Data'!JQ16+'Full Data'!JY16+'Full Data'!KG16+'Full Data'!KO16+'Full Data'!KW16+'Full Data'!LE16+'Full Data'!LM16+'Full Data'!LU16+'Full Data'!MC16+'Full Data'!MK16+'Full Data'!MS16+'Full Data'!NA16+'Full Data'!NI16+'Full Data'!NQ16+'Full Data'!NY16+'Full Data'!OG16+'Full Data'!OO16+'Full Data'!OW16+'Full Data'!PE16+'Full Data'!PM16+'Full Data'!PT16+'Full Data'!QB16+'Full Data'!QJ16+'Full Data'!QR16+'Full Data'!QZ16+'Full Data'!RH16+'Full Data'!RP16+'Full Data'!RX16+'Full Data'!SF16+'Full Data'!SN16+'Full Data'!SV16+'Full Data'!TD16+'Full Data'!TL16+'Full Data'!TT16+'Full Data'!UB16+'Full Data'!UJ16+'Full Data'!UR16+'Full Data'!UZ16+'Full Data'!VH16+'Full Data'!VP16+'Full Data'!VX16+'Full Data'!WF16+'Full Data'!WN16+'Full Data'!WV16+'Full Data'!XD16+'Full Data'!XL16+'Full Data'!XT16+'Full Data'!YB16+'Full Data'!YJ16+'Full Data'!YR16+'Full Data'!YZ16+'Full Data'!ZH16+'Full Data'!ZP16+'Full Data'!ZX16+'Full Data'!AAF16+'Full Data'!AAN16+'Full Data'!AAV16+'Full Data'!ABD16+'Full Data'!ABL16+'Full Data'!ABT16+'Full Data'!ACB16+'Full Data'!ACJ16+'Full Data'!ACQ16+'Full Data'!ACY16+'Full Data'!ADG16+'Full Data'!ADO16+'Full Data'!ADW16+'Full Data'!AEE16+'Full Data'!AEM16+'Full Data'!AEU16+'Full Data'!AFC16+'Full Data'!AFK16+'Full Data'!AFS16+'Full Data'!AGA16+'Full Data'!AGI16+'Full Data'!AGQ16+'Full Data'!AGY16+'Full Data'!AHG16+'Full Data'!AHO16+'Full Data'!AHW16+'Full Data'!AIE16+'Full Data'!AIM16+'Full Data'!AIU16+'Full Data'!AJC16+'Full Data'!AJK16+'Full Data'!AJS16+'Full Data'!AKA16+'Full Data'!AKI16+'Full Data'!AKQ16+'Full Data'!AKY16+'Full Data'!ALG16+'Full Data'!ALO16+'Full Data'!ALW16+'Full Data'!AME16+'Full Data'!AMM16+'Full Data'!AMU16+'Full Data'!ANC16+'Full Data'!ANK16+'Full Data'!ANS16+'Full Data'!AOA16+'Full Data'!AOI16+'Full Data'!AOQ16+'Full Data'!AOY16+'Full Data'!APG16+'Full Data'!APO16+'Full Data'!APW16+'Full Data'!AQE16+'Full Data'!AQM16+'Full Data'!AQU16+'Full Data'!ARC16+'Full Data'!ARK16</f>
        <v>15</v>
      </c>
      <c r="W13" s="44">
        <f>'Full Data'!V16+'Full Data'!AD16+'Full Data'!AL16+'Full Data'!AT16+'Full Data'!BB16+'Full Data'!BJ16+'Full Data'!BR16+'Full Data'!BZ16+'Full Data'!CH16+'Full Data'!CP16+'Full Data'!CX16+'Full Data'!DF16+'Full Data'!DN16+'Full Data'!DV16+'Full Data'!ED16+'Full Data'!EL16+'Full Data'!ET16+'Full Data'!FB16+'Full Data'!FJ16+'Full Data'!FZ16+'Full Data'!GH16+'Full Data'!GP16+'Full Data'!GX16+'Full Data'!HF16+'Full Data'!HN16+'Full Data'!HV16+'Full Data'!ID16+'Full Data'!IL16+'Full Data'!IT16+'Full Data'!JB16+'Full Data'!JJ16+'Full Data'!JR16+'Full Data'!JZ16+'Full Data'!KH16+'Full Data'!KP16+'Full Data'!KX16+'Full Data'!LF16+'Full Data'!LN16+'Full Data'!LV16+'Full Data'!MD16+'Full Data'!ML16+'Full Data'!MT16+'Full Data'!NB16+'Full Data'!NJ16+'Full Data'!NR16+'Full Data'!NZ16+'Full Data'!OH16+'Full Data'!OP16+'Full Data'!OX16+'Full Data'!PF16+'Full Data'!PN16+'Full Data'!PU16+'Full Data'!QC16+'Full Data'!QK16+'Full Data'!QS16+'Full Data'!RA16+'Full Data'!RI16+'Full Data'!RQ16+'Full Data'!RY16+'Full Data'!SG16+'Full Data'!SO16+'Full Data'!SW16+'Full Data'!TE16+'Full Data'!TM16+'Full Data'!TU16+'Full Data'!UC16+'Full Data'!UK16+'Full Data'!US16+'Full Data'!VA16+'Full Data'!VI16+'Full Data'!VQ16+'Full Data'!VY16+'Full Data'!WG16+'Full Data'!WO16+'Full Data'!WW16+'Full Data'!XE16+'Full Data'!XM16+'Full Data'!XU16+'Full Data'!YC16+'Full Data'!YK16+'Full Data'!YS16+'Full Data'!ZA16+'Full Data'!ZI16+'Full Data'!ZQ16+'Full Data'!ZY16+'Full Data'!AAG16+'Full Data'!AAO16+'Full Data'!AAW16+'Full Data'!ABE16+'Full Data'!ABM16+'Full Data'!ABU16+'Full Data'!ACC16+'Full Data'!ACK16+'Full Data'!ACR16+'Full Data'!ACZ16+'Full Data'!ADH16+'Full Data'!ADP16+'Full Data'!ADX16+'Full Data'!AEF16+'Full Data'!AEN16+'Full Data'!AEV16+'Full Data'!AFD16+'Full Data'!AFL16+'Full Data'!AFT16+'Full Data'!AGB16+'Full Data'!AGJ16+'Full Data'!AGR16+'Full Data'!AGZ16+'Full Data'!AHH16+'Full Data'!AHP16+'Full Data'!AHX16+'Full Data'!AIF16+'Full Data'!AIN16+'Full Data'!AIV16+'Full Data'!AJD16+'Full Data'!AJL16+'Full Data'!AJT16+'Full Data'!AKB16+'Full Data'!AKJ16+'Full Data'!AKR16+'Full Data'!AKZ16+'Full Data'!ALH16+'Full Data'!ALP16+'Full Data'!ALX16+'Full Data'!AMF16+'Full Data'!AMN16+'Full Data'!AMV16+'Full Data'!AND16+'Full Data'!ANL16+'Full Data'!ANT16+'Full Data'!AOB16+'Full Data'!AOJ16+'Full Data'!AOR16+'Full Data'!AOZ16+'Full Data'!APH16+'Full Data'!APP16+'Full Data'!APX16+'Full Data'!AQF16+'Full Data'!AQN16+'Full Data'!AQV16+'Full Data'!ARD16+'Full Data'!ARL16</f>
        <v>66</v>
      </c>
      <c r="X13" s="44">
        <f>'Full Data'!W16+'Full Data'!AE16+'Full Data'!AM16+'Full Data'!AU16+'Full Data'!BC16+'Full Data'!BK16+'Full Data'!BS16+'Full Data'!CA16+'Full Data'!CI16+'Full Data'!CQ16+'Full Data'!CY16+'Full Data'!DG16+'Full Data'!DO16+'Full Data'!DW16+'Full Data'!EE16+'Full Data'!EM16+'Full Data'!EU16+'Full Data'!FC16+'Full Data'!FK16+'Full Data'!GA16+'Full Data'!GI16+'Full Data'!GQ16+'Full Data'!GY16+'Full Data'!HG16+'Full Data'!HO16+'Full Data'!HW16+'Full Data'!IE16+'Full Data'!IM16+'Full Data'!IU16+'Full Data'!JC16+'Full Data'!JK16+'Full Data'!JS16+'Full Data'!KA16+'Full Data'!KI16+'Full Data'!KQ16+'Full Data'!KY16+'Full Data'!LG16+'Full Data'!LO16+'Full Data'!LW16+'Full Data'!ME16+'Full Data'!MM16+'Full Data'!MU16+'Full Data'!NC16+'Full Data'!NK16+'Full Data'!NS16+'Full Data'!OA16+'Full Data'!OI16+'Full Data'!OQ16+'Full Data'!OY16+'Full Data'!PG16+'Full Data'!PO16+'Full Data'!PV16+'Full Data'!QD16+'Full Data'!QL16+'Full Data'!QT16+'Full Data'!RB16+'Full Data'!RJ16+'Full Data'!RR16+'Full Data'!RZ16+'Full Data'!SH16+'Full Data'!SP16+'Full Data'!SX16+'Full Data'!TF16+'Full Data'!TN16+'Full Data'!TV16+'Full Data'!UD16+'Full Data'!UL16+'Full Data'!UT16+'Full Data'!VB16+'Full Data'!VJ16+'Full Data'!VR16+'Full Data'!VZ16+'Full Data'!WH16+'Full Data'!WP16+'Full Data'!WX16+'Full Data'!XF16+'Full Data'!XN16+'Full Data'!XV16+'Full Data'!YD16+'Full Data'!YL16+'Full Data'!YT16+'Full Data'!ZB16+'Full Data'!ZJ16+'Full Data'!ZR16+'Full Data'!ZZ16+'Full Data'!AAH16+'Full Data'!AAP16+'Full Data'!AAX16+'Full Data'!ABF16+'Full Data'!ABN16+'Full Data'!ABV16+'Full Data'!ACD16+'Full Data'!ACL16+'Full Data'!ACS16+'Full Data'!ADA16+'Full Data'!ADI16+'Full Data'!ADQ16+'Full Data'!ADY16+'Full Data'!AEG16+'Full Data'!AEO16+'Full Data'!AEW16+'Full Data'!AFE16+'Full Data'!AFM16+'Full Data'!AFU16+'Full Data'!AGC16+'Full Data'!AGK16+'Full Data'!AGS16+'Full Data'!AHA16+'Full Data'!AHI16+'Full Data'!AHQ16+'Full Data'!AHY16+'Full Data'!AIG16+'Full Data'!AIO16+'Full Data'!AIW16+'Full Data'!AJE16+'Full Data'!AJM16+'Full Data'!AJU16+'Full Data'!AKC16+'Full Data'!AKK16+'Full Data'!AKS16+'Full Data'!ALA16+'Full Data'!ALI16+'Full Data'!ALQ16+'Full Data'!ALY16+'Full Data'!AMG16+'Full Data'!AMO16+'Full Data'!AMW16+'Full Data'!ANE16+'Full Data'!ANM16+'Full Data'!ANU16+'Full Data'!AOC16+'Full Data'!AOK16+'Full Data'!AOS16+'Full Data'!APA16+'Full Data'!API16+'Full Data'!APQ16+'Full Data'!APY16+'Full Data'!AQG16+'Full Data'!AQO16+'Full Data'!AQW16+'Full Data'!ARE16+'Full Data'!ARM16</f>
        <v>58</v>
      </c>
      <c r="Y13" s="77">
        <f t="shared" si="1"/>
        <v>474</v>
      </c>
      <c r="Z13" s="161">
        <f>Y13/Y75</f>
        <v>1.5960670752239208E-2</v>
      </c>
      <c r="AA13" s="46">
        <v>1</v>
      </c>
    </row>
    <row r="14" spans="1:27" ht="27.6" outlineLevel="1" x14ac:dyDescent="0.3">
      <c r="A14" s="42">
        <f>'Full Data'!A17</f>
        <v>44096</v>
      </c>
      <c r="B14" s="43" t="str">
        <f>'Full Data'!B17</f>
        <v>Filipe Nayacalevu</v>
      </c>
      <c r="C14" s="43" t="str">
        <f>'Full Data'!C17</f>
        <v>Central</v>
      </c>
      <c r="D14" s="43" t="str">
        <f>'Full Data'!D17</f>
        <v>Naitasiri</v>
      </c>
      <c r="E14" s="43" t="str">
        <f>'Full Data'!E17</f>
        <v>Naitasiri</v>
      </c>
      <c r="F14" s="44">
        <f>'Full Data'!F17</f>
        <v>0</v>
      </c>
      <c r="G14" s="43" t="str">
        <f>'Full Data'!G17</f>
        <v>Nepani</v>
      </c>
      <c r="H14" s="75">
        <f>'Full Data'!H17</f>
        <v>1</v>
      </c>
      <c r="I14" s="45" t="str">
        <f>'Full Data'!I17</f>
        <v>Others</v>
      </c>
      <c r="J14" s="44">
        <f>'Full Data'!J17</f>
        <v>78</v>
      </c>
      <c r="K14" s="44">
        <f>'Full Data'!K17</f>
        <v>62</v>
      </c>
      <c r="L14" s="44">
        <f>'Full Data'!L17</f>
        <v>25</v>
      </c>
      <c r="M14" s="44">
        <f>'Full Data'!M17</f>
        <v>30</v>
      </c>
      <c r="N14" s="44">
        <f>'Full Data'!N17</f>
        <v>36</v>
      </c>
      <c r="O14" s="44">
        <f>'Full Data'!O17</f>
        <v>42</v>
      </c>
      <c r="P14" s="76">
        <f t="shared" si="0"/>
        <v>273</v>
      </c>
      <c r="Q14" s="161">
        <f>P14/P75</f>
        <v>3.2288586635127146E-2</v>
      </c>
      <c r="R14" s="46">
        <f>'Full Data'!$Q$17</f>
        <v>0</v>
      </c>
      <c r="S14" s="44">
        <f>'Full Data'!R17+'Full Data'!Z17+'Full Data'!AH17+'Full Data'!AP17+'Full Data'!AX17+'Full Data'!BF17+'Full Data'!BN17+'Full Data'!BV17+'Full Data'!CD17+'Full Data'!CL17+'Full Data'!CT17+'Full Data'!DB17+'Full Data'!DJ17+'Full Data'!DR17+'Full Data'!DZ17+'Full Data'!EH17+'Full Data'!EP17+'Full Data'!EX17+'Full Data'!FF17+'Full Data'!FV17+'Full Data'!GD17+'Full Data'!GL17+'Full Data'!GT17+'Full Data'!HB17+'Full Data'!HJ17+'Full Data'!HR17+'Full Data'!HZ17+'Full Data'!IH17+'Full Data'!IP17+'Full Data'!IX17+'Full Data'!JF17+'Full Data'!JN17+'Full Data'!JV17+'Full Data'!KD17+'Full Data'!KL17+'Full Data'!KT17+'Full Data'!LB17+'Full Data'!LJ17+'Full Data'!LR17+'Full Data'!LZ17+'Full Data'!MH17+'Full Data'!MP17+'Full Data'!MX17+'Full Data'!NF17+'Full Data'!NN17+'Full Data'!NV17+'Full Data'!OD17+'Full Data'!OL17+'Full Data'!OT17+'Full Data'!PB17+'Full Data'!PJ17+'Full Data'!PQ17+'Full Data'!PY17+'Full Data'!QG17+'Full Data'!QO17+'Full Data'!QW17+'Full Data'!RE17+'Full Data'!RM17+'Full Data'!RU17+'Full Data'!SC17+'Full Data'!SK17+'Full Data'!SS17+'Full Data'!TA17+'Full Data'!TI17+'Full Data'!TQ17+'Full Data'!TY17+'Full Data'!UG17+'Full Data'!UO17+'Full Data'!UW17+'Full Data'!VE17+'Full Data'!VM17+'Full Data'!VU17+'Full Data'!WC17+'Full Data'!WK17+'Full Data'!WS17+'Full Data'!XA17+'Full Data'!XI17+'Full Data'!XQ17+'Full Data'!XY17+'Full Data'!YG17+'Full Data'!YO17+'Full Data'!YW17+'Full Data'!ZE17+'Full Data'!ZM17+'Full Data'!ZU17+'Full Data'!AAC17+'Full Data'!AAK17+'Full Data'!AAS17+'Full Data'!ABA17+'Full Data'!ABI17+'Full Data'!ABQ17+'Full Data'!ABY17+'Full Data'!ACG17+'Full Data'!ACN17+'Full Data'!ACV17+'Full Data'!ADD17+'Full Data'!ADL17+'Full Data'!ADT17+'Full Data'!AEB17+'Full Data'!AEJ17+'Full Data'!AER17+'Full Data'!AEZ17+'Full Data'!AFH17+'Full Data'!AFP17+'Full Data'!AFX17+'Full Data'!AGF17+'Full Data'!AGN17+'Full Data'!AGV17+'Full Data'!AHD17+'Full Data'!AHL17+'Full Data'!AHT17+'Full Data'!AIB17+'Full Data'!AIJ17+'Full Data'!AIR17+'Full Data'!AIZ17+'Full Data'!AJH17+'Full Data'!AJP17+'Full Data'!AJX17+'Full Data'!AKF17+'Full Data'!AKN17+'Full Data'!AKV17+'Full Data'!ALD17+'Full Data'!ALL17+'Full Data'!ALT17+'Full Data'!AMB17+'Full Data'!AMJ17+'Full Data'!AMR17+'Full Data'!AMZ17+'Full Data'!ANH17+'Full Data'!ANP17+'Full Data'!ANX17+'Full Data'!AOF17+'Full Data'!AON17+'Full Data'!AOV17+'Full Data'!APD17+'Full Data'!APL17+'Full Data'!APT17+'Full Data'!AQB17+'Full Data'!AQJ17+'Full Data'!AQR17+'Full Data'!AQZ17+'Full Data'!ARH17</f>
        <v>286</v>
      </c>
      <c r="T14" s="44">
        <f>'Full Data'!S17+'Full Data'!AA17+'Full Data'!AI17+'Full Data'!AQ17+'Full Data'!AY17+'Full Data'!BG17+'Full Data'!BO17+'Full Data'!BW17+'Full Data'!CE17+'Full Data'!CM17+'Full Data'!CU17+'Full Data'!DC17+'Full Data'!DK17+'Full Data'!DS17+'Full Data'!EA17+'Full Data'!EI17+'Full Data'!EQ17+'Full Data'!EY17+'Full Data'!FG17+'Full Data'!FW17+'Full Data'!GE17+'Full Data'!GM17+'Full Data'!GU17+'Full Data'!HC17+'Full Data'!HK17+'Full Data'!HS17+'Full Data'!IA17+'Full Data'!II17+'Full Data'!IQ17+'Full Data'!IY17+'Full Data'!JG17+'Full Data'!JO17+'Full Data'!JW17+'Full Data'!KE17+'Full Data'!KM17+'Full Data'!KU17+'Full Data'!LC17+'Full Data'!LK17+'Full Data'!LS17+'Full Data'!MA17+'Full Data'!MI17+'Full Data'!MQ17+'Full Data'!MY17+'Full Data'!NG17+'Full Data'!NO17+'Full Data'!NW17+'Full Data'!OE17+'Full Data'!OM17+'Full Data'!OU17+'Full Data'!PC17+'Full Data'!PK17+'Full Data'!PR17+'Full Data'!PZ17+'Full Data'!QH17+'Full Data'!QP17+'Full Data'!QX17+'Full Data'!RF17+'Full Data'!RN17+'Full Data'!RV17+'Full Data'!SD17+'Full Data'!SL17+'Full Data'!ST17+'Full Data'!TB17+'Full Data'!TJ17+'Full Data'!TR17+'Full Data'!TZ17+'Full Data'!UH17+'Full Data'!UP17+'Full Data'!UX17+'Full Data'!VF17+'Full Data'!VN17+'Full Data'!VV17+'Full Data'!WD17+'Full Data'!WL17+'Full Data'!WT17+'Full Data'!XB17+'Full Data'!XJ17+'Full Data'!XR17+'Full Data'!XZ17+'Full Data'!YH17+'Full Data'!YP17+'Full Data'!YX17+'Full Data'!ZF17+'Full Data'!ZN17+'Full Data'!ZV17+'Full Data'!AAD17+'Full Data'!AAL17+'Full Data'!AAT17+'Full Data'!ABB17+'Full Data'!ABJ17+'Full Data'!ABR17+'Full Data'!ABZ17+'Full Data'!ACH17+'Full Data'!ACO17+'Full Data'!ACW17+'Full Data'!ADE17+'Full Data'!ADM17+'Full Data'!ADU17+'Full Data'!AEC17+'Full Data'!AEK17+'Full Data'!AES17+'Full Data'!AFA17+'Full Data'!AFI17+'Full Data'!AFQ17+'Full Data'!AFY17+'Full Data'!AGG17+'Full Data'!AGO17+'Full Data'!AGW17+'Full Data'!AHE17+'Full Data'!AHM17+'Full Data'!AHU17+'Full Data'!AIC17+'Full Data'!AIK17+'Full Data'!AIS17+'Full Data'!AJA17+'Full Data'!AJI17+'Full Data'!AJQ17+'Full Data'!AJY17+'Full Data'!AKG17+'Full Data'!AKO17+'Full Data'!AKW17+'Full Data'!ALE17+'Full Data'!ALM17+'Full Data'!ALU17+'Full Data'!AMC17+'Full Data'!AMK17+'Full Data'!AMS17+'Full Data'!ANA17+'Full Data'!ANI17+'Full Data'!ANQ17+'Full Data'!ANY17+'Full Data'!AOG17+'Full Data'!AOO17+'Full Data'!AOW17+'Full Data'!APE17+'Full Data'!APM17+'Full Data'!APU17+'Full Data'!AQC17+'Full Data'!AQK17+'Full Data'!AQS17+'Full Data'!ARA17+'Full Data'!ARI17</f>
        <v>220</v>
      </c>
      <c r="U14" s="44">
        <f>'Full Data'!T17+'Full Data'!AB17+'Full Data'!AJ17+'Full Data'!AR17+'Full Data'!AZ17+'Full Data'!BH17+'Full Data'!BP17+'Full Data'!BX17+'Full Data'!CF17+'Full Data'!CN17+'Full Data'!CV17+'Full Data'!DD17+'Full Data'!DL17+'Full Data'!DT17+'Full Data'!EB17+'Full Data'!EJ17+'Full Data'!ER17+'Full Data'!EZ17+'Full Data'!FH17+'Full Data'!FX17+'Full Data'!GF17+'Full Data'!GN17+'Full Data'!GV17+'Full Data'!HD17+'Full Data'!HL17+'Full Data'!HT17+'Full Data'!IB17+'Full Data'!IJ17+'Full Data'!IR17+'Full Data'!IZ17+'Full Data'!JH17+'Full Data'!JP17+'Full Data'!JX17+'Full Data'!KF17+'Full Data'!KN17+'Full Data'!KV17+'Full Data'!LD17+'Full Data'!LL17+'Full Data'!LT17+'Full Data'!MB17+'Full Data'!MJ17+'Full Data'!MR17+'Full Data'!MZ17+'Full Data'!NH17+'Full Data'!NP17+'Full Data'!NX17+'Full Data'!OF17+'Full Data'!ON17+'Full Data'!OV17+'Full Data'!PD17+'Full Data'!PL17+'Full Data'!PS17+'Full Data'!QA17+'Full Data'!QI17+'Full Data'!QQ17+'Full Data'!QY17+'Full Data'!RG17+'Full Data'!RO17+'Full Data'!RW17+'Full Data'!SE17+'Full Data'!SM17+'Full Data'!SU17+'Full Data'!TC17+'Full Data'!TK17+'Full Data'!TS17+'Full Data'!UA17+'Full Data'!UI17+'Full Data'!UQ17+'Full Data'!UY17+'Full Data'!VG17+'Full Data'!VO17+'Full Data'!VW17+'Full Data'!WE17+'Full Data'!WM17+'Full Data'!WU17+'Full Data'!XC17+'Full Data'!XK17+'Full Data'!XS17+'Full Data'!YA17+'Full Data'!YI17+'Full Data'!YQ17+'Full Data'!YY17+'Full Data'!ZG17+'Full Data'!ZO17+'Full Data'!ZW17+'Full Data'!AAE17+'Full Data'!AAM17+'Full Data'!AAU17+'Full Data'!ABC17+'Full Data'!ABK17+'Full Data'!ABS17+'Full Data'!ACA17+'Full Data'!ACI17+'Full Data'!ACP17+'Full Data'!ACX17+'Full Data'!ADF17+'Full Data'!ADN17+'Full Data'!ADV17+'Full Data'!AED17+'Full Data'!AEL17+'Full Data'!AET17+'Full Data'!AFB17+'Full Data'!AFJ17+'Full Data'!AFR17+'Full Data'!AFZ17+'Full Data'!AGH17+'Full Data'!AGP17+'Full Data'!AGX17+'Full Data'!AHF17+'Full Data'!AHN17+'Full Data'!AHV17+'Full Data'!AID17+'Full Data'!AIL17+'Full Data'!AIT17+'Full Data'!AJB17+'Full Data'!AJJ17+'Full Data'!AJR17+'Full Data'!AJZ17+'Full Data'!AKH17+'Full Data'!AKP17+'Full Data'!AKX17+'Full Data'!ALF17+'Full Data'!ALN17+'Full Data'!ALV17+'Full Data'!AMD17+'Full Data'!AML17+'Full Data'!AMT17+'Full Data'!ANB17+'Full Data'!ANJ17+'Full Data'!ANR17+'Full Data'!ANZ17+'Full Data'!AOH17+'Full Data'!AOP17+'Full Data'!AOX17+'Full Data'!APF17+'Full Data'!APN17+'Full Data'!APV17+'Full Data'!AQD17+'Full Data'!AQL17+'Full Data'!AQT17+'Full Data'!ARB17+'Full Data'!ARJ17</f>
        <v>77</v>
      </c>
      <c r="V14" s="44">
        <f>'Full Data'!U17+'Full Data'!AC17+'Full Data'!AK17+'Full Data'!AS17+'Full Data'!BA17+'Full Data'!BI17+'Full Data'!BQ17+'Full Data'!BY17+'Full Data'!CG17+'Full Data'!CO17+'Full Data'!CW17+'Full Data'!DE17+'Full Data'!DM17+'Full Data'!DU17+'Full Data'!EC17+'Full Data'!EK17+'Full Data'!ES17+'Full Data'!FA17+'Full Data'!FI17+'Full Data'!FY17+'Full Data'!GG17+'Full Data'!GO17+'Full Data'!GW17+'Full Data'!HE17+'Full Data'!HM17+'Full Data'!HU17+'Full Data'!IC17+'Full Data'!IK17+'Full Data'!IS17+'Full Data'!JA17+'Full Data'!JI17+'Full Data'!JQ17+'Full Data'!JY17+'Full Data'!KG17+'Full Data'!KO17+'Full Data'!KW17+'Full Data'!LE17+'Full Data'!LM17+'Full Data'!LU17+'Full Data'!MC17+'Full Data'!MK17+'Full Data'!MS17+'Full Data'!NA17+'Full Data'!NI17+'Full Data'!NQ17+'Full Data'!NY17+'Full Data'!OG17+'Full Data'!OO17+'Full Data'!OW17+'Full Data'!PE17+'Full Data'!PM17+'Full Data'!PT17+'Full Data'!QB17+'Full Data'!QJ17+'Full Data'!QR17+'Full Data'!QZ17+'Full Data'!RH17+'Full Data'!RP17+'Full Data'!RX17+'Full Data'!SF17+'Full Data'!SN17+'Full Data'!SV17+'Full Data'!TD17+'Full Data'!TL17+'Full Data'!TT17+'Full Data'!UB17+'Full Data'!UJ17+'Full Data'!UR17+'Full Data'!UZ17+'Full Data'!VH17+'Full Data'!VP17+'Full Data'!VX17+'Full Data'!WF17+'Full Data'!WN17+'Full Data'!WV17+'Full Data'!XD17+'Full Data'!XL17+'Full Data'!XT17+'Full Data'!YB17+'Full Data'!YJ17+'Full Data'!YR17+'Full Data'!YZ17+'Full Data'!ZH17+'Full Data'!ZP17+'Full Data'!ZX17+'Full Data'!AAF17+'Full Data'!AAN17+'Full Data'!AAV17+'Full Data'!ABD17+'Full Data'!ABL17+'Full Data'!ABT17+'Full Data'!ACB17+'Full Data'!ACJ17+'Full Data'!ACQ17+'Full Data'!ACY17+'Full Data'!ADG17+'Full Data'!ADO17+'Full Data'!ADW17+'Full Data'!AEE17+'Full Data'!AEM17+'Full Data'!AEU17+'Full Data'!AFC17+'Full Data'!AFK17+'Full Data'!AFS17+'Full Data'!AGA17+'Full Data'!AGI17+'Full Data'!AGQ17+'Full Data'!AGY17+'Full Data'!AHG17+'Full Data'!AHO17+'Full Data'!AHW17+'Full Data'!AIE17+'Full Data'!AIM17+'Full Data'!AIU17+'Full Data'!AJC17+'Full Data'!AJK17+'Full Data'!AJS17+'Full Data'!AKA17+'Full Data'!AKI17+'Full Data'!AKQ17+'Full Data'!AKY17+'Full Data'!ALG17+'Full Data'!ALO17+'Full Data'!ALW17+'Full Data'!AME17+'Full Data'!AMM17+'Full Data'!AMU17+'Full Data'!ANC17+'Full Data'!ANK17+'Full Data'!ANS17+'Full Data'!AOA17+'Full Data'!AOI17+'Full Data'!AOQ17+'Full Data'!AOY17+'Full Data'!APG17+'Full Data'!APO17+'Full Data'!APW17+'Full Data'!AQE17+'Full Data'!AQM17+'Full Data'!AQU17+'Full Data'!ARC17+'Full Data'!ARK17</f>
        <v>31</v>
      </c>
      <c r="W14" s="44">
        <f>'Full Data'!V17+'Full Data'!AD17+'Full Data'!AL17+'Full Data'!AT17+'Full Data'!BB17+'Full Data'!BJ17+'Full Data'!BR17+'Full Data'!BZ17+'Full Data'!CH17+'Full Data'!CP17+'Full Data'!CX17+'Full Data'!DF17+'Full Data'!DN17+'Full Data'!DV17+'Full Data'!ED17+'Full Data'!EL17+'Full Data'!ET17+'Full Data'!FB17+'Full Data'!FJ17+'Full Data'!FZ17+'Full Data'!GH17+'Full Data'!GP17+'Full Data'!GX17+'Full Data'!HF17+'Full Data'!HN17+'Full Data'!HV17+'Full Data'!ID17+'Full Data'!IL17+'Full Data'!IT17+'Full Data'!JB17+'Full Data'!JJ17+'Full Data'!JR17+'Full Data'!JZ17+'Full Data'!KH17+'Full Data'!KP17+'Full Data'!KX17+'Full Data'!LF17+'Full Data'!LN17+'Full Data'!LV17+'Full Data'!MD17+'Full Data'!ML17+'Full Data'!MT17+'Full Data'!NB17+'Full Data'!NJ17+'Full Data'!NR17+'Full Data'!NZ17+'Full Data'!OH17+'Full Data'!OP17+'Full Data'!OX17+'Full Data'!PF17+'Full Data'!PN17+'Full Data'!PU17+'Full Data'!QC17+'Full Data'!QK17+'Full Data'!QS17+'Full Data'!RA17+'Full Data'!RI17+'Full Data'!RQ17+'Full Data'!RY17+'Full Data'!SG17+'Full Data'!SO17+'Full Data'!SW17+'Full Data'!TE17+'Full Data'!TM17+'Full Data'!TU17+'Full Data'!UC17+'Full Data'!UK17+'Full Data'!US17+'Full Data'!VA17+'Full Data'!VI17+'Full Data'!VQ17+'Full Data'!VY17+'Full Data'!WG17+'Full Data'!WO17+'Full Data'!WW17+'Full Data'!XE17+'Full Data'!XM17+'Full Data'!XU17+'Full Data'!YC17+'Full Data'!YK17+'Full Data'!YS17+'Full Data'!ZA17+'Full Data'!ZI17+'Full Data'!ZQ17+'Full Data'!ZY17+'Full Data'!AAG17+'Full Data'!AAO17+'Full Data'!AAW17+'Full Data'!ABE17+'Full Data'!ABM17+'Full Data'!ABU17+'Full Data'!ACC17+'Full Data'!ACK17+'Full Data'!ACR17+'Full Data'!ACZ17+'Full Data'!ADH17+'Full Data'!ADP17+'Full Data'!ADX17+'Full Data'!AEF17+'Full Data'!AEN17+'Full Data'!AEV17+'Full Data'!AFD17+'Full Data'!AFL17+'Full Data'!AFT17+'Full Data'!AGB17+'Full Data'!AGJ17+'Full Data'!AGR17+'Full Data'!AGZ17+'Full Data'!AHH17+'Full Data'!AHP17+'Full Data'!AHX17+'Full Data'!AIF17+'Full Data'!AIN17+'Full Data'!AIV17+'Full Data'!AJD17+'Full Data'!AJL17+'Full Data'!AJT17+'Full Data'!AKB17+'Full Data'!AKJ17+'Full Data'!AKR17+'Full Data'!AKZ17+'Full Data'!ALH17+'Full Data'!ALP17+'Full Data'!ALX17+'Full Data'!AMF17+'Full Data'!AMN17+'Full Data'!AMV17+'Full Data'!AND17+'Full Data'!ANL17+'Full Data'!ANT17+'Full Data'!AOB17+'Full Data'!AOJ17+'Full Data'!AOR17+'Full Data'!AOZ17+'Full Data'!APH17+'Full Data'!APP17+'Full Data'!APX17+'Full Data'!AQF17+'Full Data'!AQN17+'Full Data'!AQV17+'Full Data'!ARD17+'Full Data'!ARL17</f>
        <v>89</v>
      </c>
      <c r="X14" s="44">
        <f>'Full Data'!W17+'Full Data'!AE17+'Full Data'!AM17+'Full Data'!AU17+'Full Data'!BC17+'Full Data'!BK17+'Full Data'!BS17+'Full Data'!CA17+'Full Data'!CI17+'Full Data'!CQ17+'Full Data'!CY17+'Full Data'!DG17+'Full Data'!DO17+'Full Data'!DW17+'Full Data'!EE17+'Full Data'!EM17+'Full Data'!EU17+'Full Data'!FC17+'Full Data'!FK17+'Full Data'!GA17+'Full Data'!GI17+'Full Data'!GQ17+'Full Data'!GY17+'Full Data'!HG17+'Full Data'!HO17+'Full Data'!HW17+'Full Data'!IE17+'Full Data'!IM17+'Full Data'!IU17+'Full Data'!JC17+'Full Data'!JK17+'Full Data'!JS17+'Full Data'!KA17+'Full Data'!KI17+'Full Data'!KQ17+'Full Data'!KY17+'Full Data'!LG17+'Full Data'!LO17+'Full Data'!LW17+'Full Data'!ME17+'Full Data'!MM17+'Full Data'!MU17+'Full Data'!NC17+'Full Data'!NK17+'Full Data'!NS17+'Full Data'!OA17+'Full Data'!OI17+'Full Data'!OQ17+'Full Data'!OY17+'Full Data'!PG17+'Full Data'!PO17+'Full Data'!PV17+'Full Data'!QD17+'Full Data'!QL17+'Full Data'!QT17+'Full Data'!RB17+'Full Data'!RJ17+'Full Data'!RR17+'Full Data'!RZ17+'Full Data'!SH17+'Full Data'!SP17+'Full Data'!SX17+'Full Data'!TF17+'Full Data'!TN17+'Full Data'!TV17+'Full Data'!UD17+'Full Data'!UL17+'Full Data'!UT17+'Full Data'!VB17+'Full Data'!VJ17+'Full Data'!VR17+'Full Data'!VZ17+'Full Data'!WH17+'Full Data'!WP17+'Full Data'!WX17+'Full Data'!XF17+'Full Data'!XN17+'Full Data'!XV17+'Full Data'!YD17+'Full Data'!YL17+'Full Data'!YT17+'Full Data'!ZB17+'Full Data'!ZJ17+'Full Data'!ZR17+'Full Data'!ZZ17+'Full Data'!AAH17+'Full Data'!AAP17+'Full Data'!AAX17+'Full Data'!ABF17+'Full Data'!ABN17+'Full Data'!ABV17+'Full Data'!ACD17+'Full Data'!ACL17+'Full Data'!ACS17+'Full Data'!ADA17+'Full Data'!ADI17+'Full Data'!ADQ17+'Full Data'!ADY17+'Full Data'!AEG17+'Full Data'!AEO17+'Full Data'!AEW17+'Full Data'!AFE17+'Full Data'!AFM17+'Full Data'!AFU17+'Full Data'!AGC17+'Full Data'!AGK17+'Full Data'!AGS17+'Full Data'!AHA17+'Full Data'!AHI17+'Full Data'!AHQ17+'Full Data'!AHY17+'Full Data'!AIG17+'Full Data'!AIO17+'Full Data'!AIW17+'Full Data'!AJE17+'Full Data'!AJM17+'Full Data'!AJU17+'Full Data'!AKC17+'Full Data'!AKK17+'Full Data'!AKS17+'Full Data'!ALA17+'Full Data'!ALI17+'Full Data'!ALQ17+'Full Data'!ALY17+'Full Data'!AMG17+'Full Data'!AMO17+'Full Data'!AMW17+'Full Data'!ANE17+'Full Data'!ANM17+'Full Data'!ANU17+'Full Data'!AOC17+'Full Data'!AOK17+'Full Data'!AOS17+'Full Data'!APA17+'Full Data'!API17+'Full Data'!APQ17+'Full Data'!APY17+'Full Data'!AQG17+'Full Data'!AQO17+'Full Data'!AQW17+'Full Data'!ARE17+'Full Data'!ARM17</f>
        <v>71</v>
      </c>
      <c r="Y14" s="77">
        <f t="shared" si="1"/>
        <v>774</v>
      </c>
      <c r="Z14" s="161">
        <f>Y14/Y75</f>
        <v>2.6062361101757695E-2</v>
      </c>
      <c r="AA14" s="46">
        <v>1</v>
      </c>
    </row>
    <row r="15" spans="1:27" ht="27.6" outlineLevel="1" x14ac:dyDescent="0.3">
      <c r="A15" s="42">
        <f>'Full Data'!A18</f>
        <v>44097</v>
      </c>
      <c r="B15" s="43" t="str">
        <f>'Full Data'!B18</f>
        <v>Filipe Nayacalevu</v>
      </c>
      <c r="C15" s="43" t="str">
        <f>'Full Data'!C18</f>
        <v>Central</v>
      </c>
      <c r="D15" s="43" t="str">
        <f>'Full Data'!D18</f>
        <v>Naitasiri</v>
      </c>
      <c r="E15" s="43" t="str">
        <f>'Full Data'!E18</f>
        <v>Naitasiri</v>
      </c>
      <c r="F15" s="44">
        <f>'Full Data'!F18</f>
        <v>0</v>
      </c>
      <c r="G15" s="43" t="str">
        <f>'Full Data'!G18</f>
        <v>Nadawa</v>
      </c>
      <c r="H15" s="75">
        <f>'Full Data'!H18</f>
        <v>1</v>
      </c>
      <c r="I15" s="45" t="str">
        <f>'Full Data'!I18</f>
        <v>Others</v>
      </c>
      <c r="J15" s="44">
        <f>'Full Data'!J18</f>
        <v>45</v>
      </c>
      <c r="K15" s="44">
        <f>'Full Data'!K18</f>
        <v>25</v>
      </c>
      <c r="L15" s="44">
        <f>'Full Data'!L18</f>
        <v>22</v>
      </c>
      <c r="M15" s="44">
        <f>'Full Data'!M18</f>
        <v>15</v>
      </c>
      <c r="N15" s="44">
        <f>'Full Data'!N18</f>
        <v>14</v>
      </c>
      <c r="O15" s="44">
        <f>'Full Data'!O18</f>
        <v>21</v>
      </c>
      <c r="P15" s="76">
        <f t="shared" si="0"/>
        <v>142</v>
      </c>
      <c r="Q15" s="161">
        <f>P15/P75</f>
        <v>1.6794795978710822E-2</v>
      </c>
      <c r="R15" s="46">
        <f>'Full Data'!$Q$18</f>
        <v>0</v>
      </c>
      <c r="S15" s="44">
        <f>'Full Data'!R18+'Full Data'!Z18+'Full Data'!AH18+'Full Data'!AP18+'Full Data'!AX18+'Full Data'!BF18+'Full Data'!BN18+'Full Data'!BV18+'Full Data'!CD18+'Full Data'!CL18+'Full Data'!CT18+'Full Data'!DB18+'Full Data'!DJ18+'Full Data'!DR18+'Full Data'!DZ18+'Full Data'!EH18+'Full Data'!EP18+'Full Data'!EX18+'Full Data'!FF18+'Full Data'!FV18+'Full Data'!GD18+'Full Data'!GL18+'Full Data'!GT18+'Full Data'!HB18+'Full Data'!HJ18+'Full Data'!HR18+'Full Data'!HZ18+'Full Data'!IH18+'Full Data'!IP18+'Full Data'!IX18+'Full Data'!JF18+'Full Data'!JN18+'Full Data'!JV18+'Full Data'!KD18+'Full Data'!KL18+'Full Data'!KT18+'Full Data'!LB18+'Full Data'!LJ18+'Full Data'!LR18+'Full Data'!LZ18+'Full Data'!MH18+'Full Data'!MP18+'Full Data'!MX18+'Full Data'!NF18+'Full Data'!NN18+'Full Data'!NV18+'Full Data'!OD18+'Full Data'!OL18+'Full Data'!OT18+'Full Data'!PB18+'Full Data'!PJ18+'Full Data'!PQ18+'Full Data'!PY18+'Full Data'!QG18+'Full Data'!QO18+'Full Data'!QW18+'Full Data'!RE18+'Full Data'!RM18+'Full Data'!RU18+'Full Data'!SC18+'Full Data'!SK18+'Full Data'!SS18+'Full Data'!TA18+'Full Data'!TI18+'Full Data'!TQ18+'Full Data'!TY18+'Full Data'!UG18+'Full Data'!UO18+'Full Data'!UW18+'Full Data'!VE18+'Full Data'!VM18+'Full Data'!VU18+'Full Data'!WC18+'Full Data'!WK18+'Full Data'!WS18+'Full Data'!XA18+'Full Data'!XI18+'Full Data'!XQ18+'Full Data'!XY18+'Full Data'!YG18+'Full Data'!YO18+'Full Data'!YW18+'Full Data'!ZE18+'Full Data'!ZM18+'Full Data'!ZU18+'Full Data'!AAC18+'Full Data'!AAK18+'Full Data'!AAS18+'Full Data'!ABA18+'Full Data'!ABI18+'Full Data'!ABQ18+'Full Data'!ABY18+'Full Data'!ACG18+'Full Data'!ACN18+'Full Data'!ACV18+'Full Data'!ADD18+'Full Data'!ADL18+'Full Data'!ADT18+'Full Data'!AEB18+'Full Data'!AEJ18+'Full Data'!AER18+'Full Data'!AEZ18+'Full Data'!AFH18+'Full Data'!AFP18+'Full Data'!AFX18+'Full Data'!AGF18+'Full Data'!AGN18+'Full Data'!AGV18+'Full Data'!AHD18+'Full Data'!AHL18+'Full Data'!AHT18+'Full Data'!AIB18+'Full Data'!AIJ18+'Full Data'!AIR18+'Full Data'!AIZ18+'Full Data'!AJH18+'Full Data'!AJP18+'Full Data'!AJX18+'Full Data'!AKF18+'Full Data'!AKN18+'Full Data'!AKV18+'Full Data'!ALD18+'Full Data'!ALL18+'Full Data'!ALT18+'Full Data'!AMB18+'Full Data'!AMJ18+'Full Data'!AMR18+'Full Data'!AMZ18+'Full Data'!ANH18+'Full Data'!ANP18+'Full Data'!ANX18+'Full Data'!AOF18+'Full Data'!AON18+'Full Data'!AOV18+'Full Data'!APD18+'Full Data'!APL18+'Full Data'!APT18+'Full Data'!AQB18+'Full Data'!AQJ18+'Full Data'!AQR18+'Full Data'!AQZ18+'Full Data'!ARH18</f>
        <v>359</v>
      </c>
      <c r="T15" s="44">
        <f>'Full Data'!S18+'Full Data'!AA18+'Full Data'!AI18+'Full Data'!AQ18+'Full Data'!AY18+'Full Data'!BG18+'Full Data'!BO18+'Full Data'!BW18+'Full Data'!CE18+'Full Data'!CM18+'Full Data'!CU18+'Full Data'!DC18+'Full Data'!DK18+'Full Data'!DS18+'Full Data'!EA18+'Full Data'!EI18+'Full Data'!EQ18+'Full Data'!EY18+'Full Data'!FG18+'Full Data'!FW18+'Full Data'!GE18+'Full Data'!GM18+'Full Data'!GU18+'Full Data'!HC18+'Full Data'!HK18+'Full Data'!HS18+'Full Data'!IA18+'Full Data'!II18+'Full Data'!IQ18+'Full Data'!IY18+'Full Data'!JG18+'Full Data'!JO18+'Full Data'!JW18+'Full Data'!KE18+'Full Data'!KM18+'Full Data'!KU18+'Full Data'!LC18+'Full Data'!LK18+'Full Data'!LS18+'Full Data'!MA18+'Full Data'!MI18+'Full Data'!MQ18+'Full Data'!MY18+'Full Data'!NG18+'Full Data'!NO18+'Full Data'!NW18+'Full Data'!OE18+'Full Data'!OM18+'Full Data'!OU18+'Full Data'!PC18+'Full Data'!PK18+'Full Data'!PR18+'Full Data'!PZ18+'Full Data'!QH18+'Full Data'!QP18+'Full Data'!QX18+'Full Data'!RF18+'Full Data'!RN18+'Full Data'!RV18+'Full Data'!SD18+'Full Data'!SL18+'Full Data'!ST18+'Full Data'!TB18+'Full Data'!TJ18+'Full Data'!TR18+'Full Data'!TZ18+'Full Data'!UH18+'Full Data'!UP18+'Full Data'!UX18+'Full Data'!VF18+'Full Data'!VN18+'Full Data'!VV18+'Full Data'!WD18+'Full Data'!WL18+'Full Data'!WT18+'Full Data'!XB18+'Full Data'!XJ18+'Full Data'!XR18+'Full Data'!XZ18+'Full Data'!YH18+'Full Data'!YP18+'Full Data'!YX18+'Full Data'!ZF18+'Full Data'!ZN18+'Full Data'!ZV18+'Full Data'!AAD18+'Full Data'!AAL18+'Full Data'!AAT18+'Full Data'!ABB18+'Full Data'!ABJ18+'Full Data'!ABR18+'Full Data'!ABZ18+'Full Data'!ACH18+'Full Data'!ACO18+'Full Data'!ACW18+'Full Data'!ADE18+'Full Data'!ADM18+'Full Data'!ADU18+'Full Data'!AEC18+'Full Data'!AEK18+'Full Data'!AES18+'Full Data'!AFA18+'Full Data'!AFI18+'Full Data'!AFQ18+'Full Data'!AFY18+'Full Data'!AGG18+'Full Data'!AGO18+'Full Data'!AGW18+'Full Data'!AHE18+'Full Data'!AHM18+'Full Data'!AHU18+'Full Data'!AIC18+'Full Data'!AIK18+'Full Data'!AIS18+'Full Data'!AJA18+'Full Data'!AJI18+'Full Data'!AJQ18+'Full Data'!AJY18+'Full Data'!AKG18+'Full Data'!AKO18+'Full Data'!AKW18+'Full Data'!ALE18+'Full Data'!ALM18+'Full Data'!ALU18+'Full Data'!AMC18+'Full Data'!AMK18+'Full Data'!AMS18+'Full Data'!ANA18+'Full Data'!ANI18+'Full Data'!ANQ18+'Full Data'!ANY18+'Full Data'!AOG18+'Full Data'!AOO18+'Full Data'!AOW18+'Full Data'!APE18+'Full Data'!APM18+'Full Data'!APU18+'Full Data'!AQC18+'Full Data'!AQK18+'Full Data'!AQS18+'Full Data'!ARA18+'Full Data'!ARI18</f>
        <v>212</v>
      </c>
      <c r="U15" s="44">
        <f>'Full Data'!T18+'Full Data'!AB18+'Full Data'!AJ18+'Full Data'!AR18+'Full Data'!AZ18+'Full Data'!BH18+'Full Data'!BP18+'Full Data'!BX18+'Full Data'!CF18+'Full Data'!CN18+'Full Data'!CV18+'Full Data'!DD18+'Full Data'!DL18+'Full Data'!DT18+'Full Data'!EB18+'Full Data'!EJ18+'Full Data'!ER18+'Full Data'!EZ18+'Full Data'!FH18+'Full Data'!FX18+'Full Data'!GF18+'Full Data'!GN18+'Full Data'!GV18+'Full Data'!HD18+'Full Data'!HL18+'Full Data'!HT18+'Full Data'!IB18+'Full Data'!IJ18+'Full Data'!IR18+'Full Data'!IZ18+'Full Data'!JH18+'Full Data'!JP18+'Full Data'!JX18+'Full Data'!KF18+'Full Data'!KN18+'Full Data'!KV18+'Full Data'!LD18+'Full Data'!LL18+'Full Data'!LT18+'Full Data'!MB18+'Full Data'!MJ18+'Full Data'!MR18+'Full Data'!MZ18+'Full Data'!NH18+'Full Data'!NP18+'Full Data'!NX18+'Full Data'!OF18+'Full Data'!ON18+'Full Data'!OV18+'Full Data'!PD18+'Full Data'!PL18+'Full Data'!PS18+'Full Data'!QA18+'Full Data'!QI18+'Full Data'!QQ18+'Full Data'!QY18+'Full Data'!RG18+'Full Data'!RO18+'Full Data'!RW18+'Full Data'!SE18+'Full Data'!SM18+'Full Data'!SU18+'Full Data'!TC18+'Full Data'!TK18+'Full Data'!TS18+'Full Data'!UA18+'Full Data'!UI18+'Full Data'!UQ18+'Full Data'!UY18+'Full Data'!VG18+'Full Data'!VO18+'Full Data'!VW18+'Full Data'!WE18+'Full Data'!WM18+'Full Data'!WU18+'Full Data'!XC18+'Full Data'!XK18+'Full Data'!XS18+'Full Data'!YA18+'Full Data'!YI18+'Full Data'!YQ18+'Full Data'!YY18+'Full Data'!ZG18+'Full Data'!ZO18+'Full Data'!ZW18+'Full Data'!AAE18+'Full Data'!AAM18+'Full Data'!AAU18+'Full Data'!ABC18+'Full Data'!ABK18+'Full Data'!ABS18+'Full Data'!ACA18+'Full Data'!ACI18+'Full Data'!ACP18+'Full Data'!ACX18+'Full Data'!ADF18+'Full Data'!ADN18+'Full Data'!ADV18+'Full Data'!AED18+'Full Data'!AEL18+'Full Data'!AET18+'Full Data'!AFB18+'Full Data'!AFJ18+'Full Data'!AFR18+'Full Data'!AFZ18+'Full Data'!AGH18+'Full Data'!AGP18+'Full Data'!AGX18+'Full Data'!AHF18+'Full Data'!AHN18+'Full Data'!AHV18+'Full Data'!AID18+'Full Data'!AIL18+'Full Data'!AIT18+'Full Data'!AJB18+'Full Data'!AJJ18+'Full Data'!AJR18+'Full Data'!AJZ18+'Full Data'!AKH18+'Full Data'!AKP18+'Full Data'!AKX18+'Full Data'!ALF18+'Full Data'!ALN18+'Full Data'!ALV18+'Full Data'!AMD18+'Full Data'!AML18+'Full Data'!AMT18+'Full Data'!ANB18+'Full Data'!ANJ18+'Full Data'!ANR18+'Full Data'!ANZ18+'Full Data'!AOH18+'Full Data'!AOP18+'Full Data'!AOX18+'Full Data'!APF18+'Full Data'!APN18+'Full Data'!APV18+'Full Data'!AQD18+'Full Data'!AQL18+'Full Data'!AQT18+'Full Data'!ARB18+'Full Data'!ARJ18</f>
        <v>80</v>
      </c>
      <c r="V15" s="44">
        <f>'Full Data'!U18+'Full Data'!AC18+'Full Data'!AK18+'Full Data'!AS18+'Full Data'!BA18+'Full Data'!BI18+'Full Data'!BQ18+'Full Data'!BY18+'Full Data'!CG18+'Full Data'!CO18+'Full Data'!CW18+'Full Data'!DE18+'Full Data'!DM18+'Full Data'!DU18+'Full Data'!EC18+'Full Data'!EK18+'Full Data'!ES18+'Full Data'!FA18+'Full Data'!FI18+'Full Data'!FY18+'Full Data'!GG18+'Full Data'!GO18+'Full Data'!GW18+'Full Data'!HE18+'Full Data'!HM18+'Full Data'!HU18+'Full Data'!IC18+'Full Data'!IK18+'Full Data'!IS18+'Full Data'!JA18+'Full Data'!JI18+'Full Data'!JQ18+'Full Data'!JY18+'Full Data'!KG18+'Full Data'!KO18+'Full Data'!KW18+'Full Data'!LE18+'Full Data'!LM18+'Full Data'!LU18+'Full Data'!MC18+'Full Data'!MK18+'Full Data'!MS18+'Full Data'!NA18+'Full Data'!NI18+'Full Data'!NQ18+'Full Data'!NY18+'Full Data'!OG18+'Full Data'!OO18+'Full Data'!OW18+'Full Data'!PE18+'Full Data'!PM18+'Full Data'!PT18+'Full Data'!QB18+'Full Data'!QJ18+'Full Data'!QR18+'Full Data'!QZ18+'Full Data'!RH18+'Full Data'!RP18+'Full Data'!RX18+'Full Data'!SF18+'Full Data'!SN18+'Full Data'!SV18+'Full Data'!TD18+'Full Data'!TL18+'Full Data'!TT18+'Full Data'!UB18+'Full Data'!UJ18+'Full Data'!UR18+'Full Data'!UZ18+'Full Data'!VH18+'Full Data'!VP18+'Full Data'!VX18+'Full Data'!WF18+'Full Data'!WN18+'Full Data'!WV18+'Full Data'!XD18+'Full Data'!XL18+'Full Data'!XT18+'Full Data'!YB18+'Full Data'!YJ18+'Full Data'!YR18+'Full Data'!YZ18+'Full Data'!ZH18+'Full Data'!ZP18+'Full Data'!ZX18+'Full Data'!AAF18+'Full Data'!AAN18+'Full Data'!AAV18+'Full Data'!ABD18+'Full Data'!ABL18+'Full Data'!ABT18+'Full Data'!ACB18+'Full Data'!ACJ18+'Full Data'!ACQ18+'Full Data'!ACY18+'Full Data'!ADG18+'Full Data'!ADO18+'Full Data'!ADW18+'Full Data'!AEE18+'Full Data'!AEM18+'Full Data'!AEU18+'Full Data'!AFC18+'Full Data'!AFK18+'Full Data'!AFS18+'Full Data'!AGA18+'Full Data'!AGI18+'Full Data'!AGQ18+'Full Data'!AGY18+'Full Data'!AHG18+'Full Data'!AHO18+'Full Data'!AHW18+'Full Data'!AIE18+'Full Data'!AIM18+'Full Data'!AIU18+'Full Data'!AJC18+'Full Data'!AJK18+'Full Data'!AJS18+'Full Data'!AKA18+'Full Data'!AKI18+'Full Data'!AKQ18+'Full Data'!AKY18+'Full Data'!ALG18+'Full Data'!ALO18+'Full Data'!ALW18+'Full Data'!AME18+'Full Data'!AMM18+'Full Data'!AMU18+'Full Data'!ANC18+'Full Data'!ANK18+'Full Data'!ANS18+'Full Data'!AOA18+'Full Data'!AOI18+'Full Data'!AOQ18+'Full Data'!AOY18+'Full Data'!APG18+'Full Data'!APO18+'Full Data'!APW18+'Full Data'!AQE18+'Full Data'!AQM18+'Full Data'!AQU18+'Full Data'!ARC18+'Full Data'!ARK18</f>
        <v>41</v>
      </c>
      <c r="W15" s="44">
        <f>'Full Data'!V18+'Full Data'!AD18+'Full Data'!AL18+'Full Data'!AT18+'Full Data'!BB18+'Full Data'!BJ18+'Full Data'!BR18+'Full Data'!BZ18+'Full Data'!CH18+'Full Data'!CP18+'Full Data'!CX18+'Full Data'!DF18+'Full Data'!DN18+'Full Data'!DV18+'Full Data'!ED18+'Full Data'!EL18+'Full Data'!ET18+'Full Data'!FB18+'Full Data'!FJ18+'Full Data'!FZ18+'Full Data'!GH18+'Full Data'!GP18+'Full Data'!GX18+'Full Data'!HF18+'Full Data'!HN18+'Full Data'!HV18+'Full Data'!ID18+'Full Data'!IL18+'Full Data'!IT18+'Full Data'!JB18+'Full Data'!JJ18+'Full Data'!JR18+'Full Data'!JZ18+'Full Data'!KH18+'Full Data'!KP18+'Full Data'!KX18+'Full Data'!LF18+'Full Data'!LN18+'Full Data'!LV18+'Full Data'!MD18+'Full Data'!ML18+'Full Data'!MT18+'Full Data'!NB18+'Full Data'!NJ18+'Full Data'!NR18+'Full Data'!NZ18+'Full Data'!OH18+'Full Data'!OP18+'Full Data'!OX18+'Full Data'!PF18+'Full Data'!PN18+'Full Data'!PU18+'Full Data'!QC18+'Full Data'!QK18+'Full Data'!QS18+'Full Data'!RA18+'Full Data'!RI18+'Full Data'!RQ18+'Full Data'!RY18+'Full Data'!SG18+'Full Data'!SO18+'Full Data'!SW18+'Full Data'!TE18+'Full Data'!TM18+'Full Data'!TU18+'Full Data'!UC18+'Full Data'!UK18+'Full Data'!US18+'Full Data'!VA18+'Full Data'!VI18+'Full Data'!VQ18+'Full Data'!VY18+'Full Data'!WG18+'Full Data'!WO18+'Full Data'!WW18+'Full Data'!XE18+'Full Data'!XM18+'Full Data'!XU18+'Full Data'!YC18+'Full Data'!YK18+'Full Data'!YS18+'Full Data'!ZA18+'Full Data'!ZI18+'Full Data'!ZQ18+'Full Data'!ZY18+'Full Data'!AAG18+'Full Data'!AAO18+'Full Data'!AAW18+'Full Data'!ABE18+'Full Data'!ABM18+'Full Data'!ABU18+'Full Data'!ACC18+'Full Data'!ACK18+'Full Data'!ACR18+'Full Data'!ACZ18+'Full Data'!ADH18+'Full Data'!ADP18+'Full Data'!ADX18+'Full Data'!AEF18+'Full Data'!AEN18+'Full Data'!AEV18+'Full Data'!AFD18+'Full Data'!AFL18+'Full Data'!AFT18+'Full Data'!AGB18+'Full Data'!AGJ18+'Full Data'!AGR18+'Full Data'!AGZ18+'Full Data'!AHH18+'Full Data'!AHP18+'Full Data'!AHX18+'Full Data'!AIF18+'Full Data'!AIN18+'Full Data'!AIV18+'Full Data'!AJD18+'Full Data'!AJL18+'Full Data'!AJT18+'Full Data'!AKB18+'Full Data'!AKJ18+'Full Data'!AKR18+'Full Data'!AKZ18+'Full Data'!ALH18+'Full Data'!ALP18+'Full Data'!ALX18+'Full Data'!AMF18+'Full Data'!AMN18+'Full Data'!AMV18+'Full Data'!AND18+'Full Data'!ANL18+'Full Data'!ANT18+'Full Data'!AOB18+'Full Data'!AOJ18+'Full Data'!AOR18+'Full Data'!AOZ18+'Full Data'!APH18+'Full Data'!APP18+'Full Data'!APX18+'Full Data'!AQF18+'Full Data'!AQN18+'Full Data'!AQV18+'Full Data'!ARD18+'Full Data'!ARL18</f>
        <v>55</v>
      </c>
      <c r="X15" s="44">
        <f>'Full Data'!W18+'Full Data'!AE18+'Full Data'!AM18+'Full Data'!AU18+'Full Data'!BC18+'Full Data'!BK18+'Full Data'!BS18+'Full Data'!CA18+'Full Data'!CI18+'Full Data'!CQ18+'Full Data'!CY18+'Full Data'!DG18+'Full Data'!DO18+'Full Data'!DW18+'Full Data'!EE18+'Full Data'!EM18+'Full Data'!EU18+'Full Data'!FC18+'Full Data'!FK18+'Full Data'!GA18+'Full Data'!GI18+'Full Data'!GQ18+'Full Data'!GY18+'Full Data'!HG18+'Full Data'!HO18+'Full Data'!HW18+'Full Data'!IE18+'Full Data'!IM18+'Full Data'!IU18+'Full Data'!JC18+'Full Data'!JK18+'Full Data'!JS18+'Full Data'!KA18+'Full Data'!KI18+'Full Data'!KQ18+'Full Data'!KY18+'Full Data'!LG18+'Full Data'!LO18+'Full Data'!LW18+'Full Data'!ME18+'Full Data'!MM18+'Full Data'!MU18+'Full Data'!NC18+'Full Data'!NK18+'Full Data'!NS18+'Full Data'!OA18+'Full Data'!OI18+'Full Data'!OQ18+'Full Data'!OY18+'Full Data'!PG18+'Full Data'!PO18+'Full Data'!PV18+'Full Data'!QD18+'Full Data'!QL18+'Full Data'!QT18+'Full Data'!RB18+'Full Data'!RJ18+'Full Data'!RR18+'Full Data'!RZ18+'Full Data'!SH18+'Full Data'!SP18+'Full Data'!SX18+'Full Data'!TF18+'Full Data'!TN18+'Full Data'!TV18+'Full Data'!UD18+'Full Data'!UL18+'Full Data'!UT18+'Full Data'!VB18+'Full Data'!VJ18+'Full Data'!VR18+'Full Data'!VZ18+'Full Data'!WH18+'Full Data'!WP18+'Full Data'!WX18+'Full Data'!XF18+'Full Data'!XN18+'Full Data'!XV18+'Full Data'!YD18+'Full Data'!YL18+'Full Data'!YT18+'Full Data'!ZB18+'Full Data'!ZJ18+'Full Data'!ZR18+'Full Data'!ZZ18+'Full Data'!AAH18+'Full Data'!AAP18+'Full Data'!AAX18+'Full Data'!ABF18+'Full Data'!ABN18+'Full Data'!ABV18+'Full Data'!ACD18+'Full Data'!ACL18+'Full Data'!ACS18+'Full Data'!ADA18+'Full Data'!ADI18+'Full Data'!ADQ18+'Full Data'!ADY18+'Full Data'!AEG18+'Full Data'!AEO18+'Full Data'!AEW18+'Full Data'!AFE18+'Full Data'!AFM18+'Full Data'!AFU18+'Full Data'!AGC18+'Full Data'!AGK18+'Full Data'!AGS18+'Full Data'!AHA18+'Full Data'!AHI18+'Full Data'!AHQ18+'Full Data'!AHY18+'Full Data'!AIG18+'Full Data'!AIO18+'Full Data'!AIW18+'Full Data'!AJE18+'Full Data'!AJM18+'Full Data'!AJU18+'Full Data'!AKC18+'Full Data'!AKK18+'Full Data'!AKS18+'Full Data'!ALA18+'Full Data'!ALI18+'Full Data'!ALQ18+'Full Data'!ALY18+'Full Data'!AMG18+'Full Data'!AMO18+'Full Data'!AMW18+'Full Data'!ANE18+'Full Data'!ANM18+'Full Data'!ANU18+'Full Data'!AOC18+'Full Data'!AOK18+'Full Data'!AOS18+'Full Data'!APA18+'Full Data'!API18+'Full Data'!APQ18+'Full Data'!APY18+'Full Data'!AQG18+'Full Data'!AQO18+'Full Data'!AQW18+'Full Data'!ARE18+'Full Data'!ARM18</f>
        <v>65</v>
      </c>
      <c r="Y15" s="77">
        <f t="shared" si="1"/>
        <v>812</v>
      </c>
      <c r="Z15" s="161">
        <f>Y15/Y75</f>
        <v>2.7341908546030035E-2</v>
      </c>
      <c r="AA15" s="46">
        <v>0</v>
      </c>
    </row>
    <row r="16" spans="1:27" ht="27.6" outlineLevel="1" x14ac:dyDescent="0.3">
      <c r="A16" s="42">
        <f>'Full Data'!A19</f>
        <v>44098</v>
      </c>
      <c r="B16" s="43" t="str">
        <f>'Full Data'!B19</f>
        <v>Filipe Nayacalevu</v>
      </c>
      <c r="C16" s="43" t="str">
        <f>'Full Data'!C19</f>
        <v>Central</v>
      </c>
      <c r="D16" s="43" t="str">
        <f>'Full Data'!D19</f>
        <v>Rewa</v>
      </c>
      <c r="E16" s="43" t="str">
        <f>'Full Data'!E19</f>
        <v>Suva</v>
      </c>
      <c r="F16" s="44">
        <f>'Full Data'!F19</f>
        <v>1</v>
      </c>
      <c r="G16" s="43" t="str">
        <f>'Full Data'!G19</f>
        <v>Muslim League Nabua</v>
      </c>
      <c r="H16" s="75">
        <f>'Full Data'!H19</f>
        <v>1</v>
      </c>
      <c r="I16" s="45" t="str">
        <f>'Full Data'!I19</f>
        <v>Itaukei</v>
      </c>
      <c r="J16" s="44">
        <f>'Full Data'!J19</f>
        <v>12</v>
      </c>
      <c r="K16" s="44">
        <f>'Full Data'!K19</f>
        <v>9</v>
      </c>
      <c r="L16" s="44">
        <f>'Full Data'!L19</f>
        <v>9</v>
      </c>
      <c r="M16" s="44">
        <f>'Full Data'!M19</f>
        <v>4</v>
      </c>
      <c r="N16" s="44">
        <f>'Full Data'!N19</f>
        <v>20</v>
      </c>
      <c r="O16" s="44">
        <f>'Full Data'!O19</f>
        <v>15</v>
      </c>
      <c r="P16" s="76">
        <f t="shared" si="0"/>
        <v>69</v>
      </c>
      <c r="Q16" s="161">
        <f>P16/P75</f>
        <v>8.1608515671200473E-3</v>
      </c>
      <c r="R16" s="46">
        <f>'Full Data'!$Q$19</f>
        <v>0</v>
      </c>
      <c r="S16" s="44">
        <f>'Full Data'!R19+'Full Data'!Z19+'Full Data'!AH19+'Full Data'!AP19+'Full Data'!AX19+'Full Data'!BF19+'Full Data'!BN19+'Full Data'!BV19+'Full Data'!CD19+'Full Data'!CL19+'Full Data'!CT19+'Full Data'!DB19+'Full Data'!DJ19+'Full Data'!DR19+'Full Data'!DZ19+'Full Data'!EH19+'Full Data'!EP19+'Full Data'!EX19+'Full Data'!FF19+'Full Data'!FV19+'Full Data'!GD19+'Full Data'!GL19+'Full Data'!GT19+'Full Data'!HB19+'Full Data'!HJ19+'Full Data'!HR19+'Full Data'!HZ19+'Full Data'!IH19+'Full Data'!IP19+'Full Data'!IX19+'Full Data'!JF19+'Full Data'!JN19+'Full Data'!JV19+'Full Data'!KD19+'Full Data'!KL19+'Full Data'!KT19+'Full Data'!LB19+'Full Data'!LJ19+'Full Data'!LR19+'Full Data'!LZ19+'Full Data'!MH19+'Full Data'!MP19+'Full Data'!MX19+'Full Data'!NF19+'Full Data'!NN19+'Full Data'!NV19+'Full Data'!OD19+'Full Data'!OL19+'Full Data'!OT19+'Full Data'!PB19+'Full Data'!PJ19+'Full Data'!PQ19+'Full Data'!PY19+'Full Data'!QG19+'Full Data'!QO19+'Full Data'!QW19+'Full Data'!RE19+'Full Data'!RM19+'Full Data'!RU19+'Full Data'!SC19+'Full Data'!SK19+'Full Data'!SS19+'Full Data'!TA19+'Full Data'!TI19+'Full Data'!TQ19+'Full Data'!TY19+'Full Data'!UG19+'Full Data'!UO19+'Full Data'!UW19+'Full Data'!VE19+'Full Data'!VM19+'Full Data'!VU19+'Full Data'!WC19+'Full Data'!WK19+'Full Data'!WS19+'Full Data'!XA19+'Full Data'!XI19+'Full Data'!XQ19+'Full Data'!XY19+'Full Data'!YG19+'Full Data'!YO19+'Full Data'!YW19+'Full Data'!ZE19+'Full Data'!ZM19+'Full Data'!ZU19+'Full Data'!AAC19+'Full Data'!AAK19+'Full Data'!AAS19+'Full Data'!ABA19+'Full Data'!ABI19+'Full Data'!ABQ19+'Full Data'!ABY19+'Full Data'!ACG19+'Full Data'!ACN19+'Full Data'!ACV19+'Full Data'!ADD19+'Full Data'!ADL19+'Full Data'!ADT19+'Full Data'!AEB19+'Full Data'!AEJ19+'Full Data'!AER19+'Full Data'!AEZ19+'Full Data'!AFH19+'Full Data'!AFP19+'Full Data'!AFX19+'Full Data'!AGF19+'Full Data'!AGN19+'Full Data'!AGV19+'Full Data'!AHD19+'Full Data'!AHL19+'Full Data'!AHT19+'Full Data'!AIB19+'Full Data'!AIJ19+'Full Data'!AIR19+'Full Data'!AIZ19+'Full Data'!AJH19+'Full Data'!AJP19+'Full Data'!AJX19+'Full Data'!AKF19+'Full Data'!AKN19+'Full Data'!AKV19+'Full Data'!ALD19+'Full Data'!ALL19+'Full Data'!ALT19+'Full Data'!AMB19+'Full Data'!AMJ19+'Full Data'!AMR19+'Full Data'!AMZ19+'Full Data'!ANH19+'Full Data'!ANP19+'Full Data'!ANX19+'Full Data'!AOF19+'Full Data'!AON19+'Full Data'!AOV19+'Full Data'!APD19+'Full Data'!APL19+'Full Data'!APT19+'Full Data'!AQB19+'Full Data'!AQJ19+'Full Data'!AQR19+'Full Data'!AQZ19+'Full Data'!ARH19</f>
        <v>230</v>
      </c>
      <c r="T16" s="44">
        <f>'Full Data'!S19+'Full Data'!AA19+'Full Data'!AI19+'Full Data'!AQ19+'Full Data'!AY19+'Full Data'!BG19+'Full Data'!BO19+'Full Data'!BW19+'Full Data'!CE19+'Full Data'!CM19+'Full Data'!CU19+'Full Data'!DC19+'Full Data'!DK19+'Full Data'!DS19+'Full Data'!EA19+'Full Data'!EI19+'Full Data'!EQ19+'Full Data'!EY19+'Full Data'!FG19+'Full Data'!FW19+'Full Data'!GE19+'Full Data'!GM19+'Full Data'!GU19+'Full Data'!HC19+'Full Data'!HK19+'Full Data'!HS19+'Full Data'!IA19+'Full Data'!II19+'Full Data'!IQ19+'Full Data'!IY19+'Full Data'!JG19+'Full Data'!JO19+'Full Data'!JW19+'Full Data'!KE19+'Full Data'!KM19+'Full Data'!KU19+'Full Data'!LC19+'Full Data'!LK19+'Full Data'!LS19+'Full Data'!MA19+'Full Data'!MI19+'Full Data'!MQ19+'Full Data'!MY19+'Full Data'!NG19+'Full Data'!NO19+'Full Data'!NW19+'Full Data'!OE19+'Full Data'!OM19+'Full Data'!OU19+'Full Data'!PC19+'Full Data'!PK19+'Full Data'!PR19+'Full Data'!PZ19+'Full Data'!QH19+'Full Data'!QP19+'Full Data'!QX19+'Full Data'!RF19+'Full Data'!RN19+'Full Data'!RV19+'Full Data'!SD19+'Full Data'!SL19+'Full Data'!ST19+'Full Data'!TB19+'Full Data'!TJ19+'Full Data'!TR19+'Full Data'!TZ19+'Full Data'!UH19+'Full Data'!UP19+'Full Data'!UX19+'Full Data'!VF19+'Full Data'!VN19+'Full Data'!VV19+'Full Data'!WD19+'Full Data'!WL19+'Full Data'!WT19+'Full Data'!XB19+'Full Data'!XJ19+'Full Data'!XR19+'Full Data'!XZ19+'Full Data'!YH19+'Full Data'!YP19+'Full Data'!YX19+'Full Data'!ZF19+'Full Data'!ZN19+'Full Data'!ZV19+'Full Data'!AAD19+'Full Data'!AAL19+'Full Data'!AAT19+'Full Data'!ABB19+'Full Data'!ABJ19+'Full Data'!ABR19+'Full Data'!ABZ19+'Full Data'!ACH19+'Full Data'!ACO19+'Full Data'!ACW19+'Full Data'!ADE19+'Full Data'!ADM19+'Full Data'!ADU19+'Full Data'!AEC19+'Full Data'!AEK19+'Full Data'!AES19+'Full Data'!AFA19+'Full Data'!AFI19+'Full Data'!AFQ19+'Full Data'!AFY19+'Full Data'!AGG19+'Full Data'!AGO19+'Full Data'!AGW19+'Full Data'!AHE19+'Full Data'!AHM19+'Full Data'!AHU19+'Full Data'!AIC19+'Full Data'!AIK19+'Full Data'!AIS19+'Full Data'!AJA19+'Full Data'!AJI19+'Full Data'!AJQ19+'Full Data'!AJY19+'Full Data'!AKG19+'Full Data'!AKO19+'Full Data'!AKW19+'Full Data'!ALE19+'Full Data'!ALM19+'Full Data'!ALU19+'Full Data'!AMC19+'Full Data'!AMK19+'Full Data'!AMS19+'Full Data'!ANA19+'Full Data'!ANI19+'Full Data'!ANQ19+'Full Data'!ANY19+'Full Data'!AOG19+'Full Data'!AOO19+'Full Data'!AOW19+'Full Data'!APE19+'Full Data'!APM19+'Full Data'!APU19+'Full Data'!AQC19+'Full Data'!AQK19+'Full Data'!AQS19+'Full Data'!ARA19+'Full Data'!ARI19</f>
        <v>111</v>
      </c>
      <c r="U16" s="44">
        <f>'Full Data'!T19+'Full Data'!AB19+'Full Data'!AJ19+'Full Data'!AR19+'Full Data'!AZ19+'Full Data'!BH19+'Full Data'!BP19+'Full Data'!BX19+'Full Data'!CF19+'Full Data'!CN19+'Full Data'!CV19+'Full Data'!DD19+'Full Data'!DL19+'Full Data'!DT19+'Full Data'!EB19+'Full Data'!EJ19+'Full Data'!ER19+'Full Data'!EZ19+'Full Data'!FH19+'Full Data'!FX19+'Full Data'!GF19+'Full Data'!GN19+'Full Data'!GV19+'Full Data'!HD19+'Full Data'!HL19+'Full Data'!HT19+'Full Data'!IB19+'Full Data'!IJ19+'Full Data'!IR19+'Full Data'!IZ19+'Full Data'!JH19+'Full Data'!JP19+'Full Data'!JX19+'Full Data'!KF19+'Full Data'!KN19+'Full Data'!KV19+'Full Data'!LD19+'Full Data'!LL19+'Full Data'!LT19+'Full Data'!MB19+'Full Data'!MJ19+'Full Data'!MR19+'Full Data'!MZ19+'Full Data'!NH19+'Full Data'!NP19+'Full Data'!NX19+'Full Data'!OF19+'Full Data'!ON19+'Full Data'!OV19+'Full Data'!PD19+'Full Data'!PL19+'Full Data'!PS19+'Full Data'!QA19+'Full Data'!QI19+'Full Data'!QQ19+'Full Data'!QY19+'Full Data'!RG19+'Full Data'!RO19+'Full Data'!RW19+'Full Data'!SE19+'Full Data'!SM19+'Full Data'!SU19+'Full Data'!TC19+'Full Data'!TK19+'Full Data'!TS19+'Full Data'!UA19+'Full Data'!UI19+'Full Data'!UQ19+'Full Data'!UY19+'Full Data'!VG19+'Full Data'!VO19+'Full Data'!VW19+'Full Data'!WE19+'Full Data'!WM19+'Full Data'!WU19+'Full Data'!XC19+'Full Data'!XK19+'Full Data'!XS19+'Full Data'!YA19+'Full Data'!YI19+'Full Data'!YQ19+'Full Data'!YY19+'Full Data'!ZG19+'Full Data'!ZO19+'Full Data'!ZW19+'Full Data'!AAE19+'Full Data'!AAM19+'Full Data'!AAU19+'Full Data'!ABC19+'Full Data'!ABK19+'Full Data'!ABS19+'Full Data'!ACA19+'Full Data'!ACI19+'Full Data'!ACP19+'Full Data'!ACX19+'Full Data'!ADF19+'Full Data'!ADN19+'Full Data'!ADV19+'Full Data'!AED19+'Full Data'!AEL19+'Full Data'!AET19+'Full Data'!AFB19+'Full Data'!AFJ19+'Full Data'!AFR19+'Full Data'!AFZ19+'Full Data'!AGH19+'Full Data'!AGP19+'Full Data'!AGX19+'Full Data'!AHF19+'Full Data'!AHN19+'Full Data'!AHV19+'Full Data'!AID19+'Full Data'!AIL19+'Full Data'!AIT19+'Full Data'!AJB19+'Full Data'!AJJ19+'Full Data'!AJR19+'Full Data'!AJZ19+'Full Data'!AKH19+'Full Data'!AKP19+'Full Data'!AKX19+'Full Data'!ALF19+'Full Data'!ALN19+'Full Data'!ALV19+'Full Data'!AMD19+'Full Data'!AML19+'Full Data'!AMT19+'Full Data'!ANB19+'Full Data'!ANJ19+'Full Data'!ANR19+'Full Data'!ANZ19+'Full Data'!AOH19+'Full Data'!AOP19+'Full Data'!AOX19+'Full Data'!APF19+'Full Data'!APN19+'Full Data'!APV19+'Full Data'!AQD19+'Full Data'!AQL19+'Full Data'!AQT19+'Full Data'!ARB19+'Full Data'!ARJ19</f>
        <v>13</v>
      </c>
      <c r="V16" s="44">
        <f>'Full Data'!U19+'Full Data'!AC19+'Full Data'!AK19+'Full Data'!AS19+'Full Data'!BA19+'Full Data'!BI19+'Full Data'!BQ19+'Full Data'!BY19+'Full Data'!CG19+'Full Data'!CO19+'Full Data'!CW19+'Full Data'!DE19+'Full Data'!DM19+'Full Data'!DU19+'Full Data'!EC19+'Full Data'!EK19+'Full Data'!ES19+'Full Data'!FA19+'Full Data'!FI19+'Full Data'!FY19+'Full Data'!GG19+'Full Data'!GO19+'Full Data'!GW19+'Full Data'!HE19+'Full Data'!HM19+'Full Data'!HU19+'Full Data'!IC19+'Full Data'!IK19+'Full Data'!IS19+'Full Data'!JA19+'Full Data'!JI19+'Full Data'!JQ19+'Full Data'!JY19+'Full Data'!KG19+'Full Data'!KO19+'Full Data'!KW19+'Full Data'!LE19+'Full Data'!LM19+'Full Data'!LU19+'Full Data'!MC19+'Full Data'!MK19+'Full Data'!MS19+'Full Data'!NA19+'Full Data'!NI19+'Full Data'!NQ19+'Full Data'!NY19+'Full Data'!OG19+'Full Data'!OO19+'Full Data'!OW19+'Full Data'!PE19+'Full Data'!PM19+'Full Data'!PT19+'Full Data'!QB19+'Full Data'!QJ19+'Full Data'!QR19+'Full Data'!QZ19+'Full Data'!RH19+'Full Data'!RP19+'Full Data'!RX19+'Full Data'!SF19+'Full Data'!SN19+'Full Data'!SV19+'Full Data'!TD19+'Full Data'!TL19+'Full Data'!TT19+'Full Data'!UB19+'Full Data'!UJ19+'Full Data'!UR19+'Full Data'!UZ19+'Full Data'!VH19+'Full Data'!VP19+'Full Data'!VX19+'Full Data'!WF19+'Full Data'!WN19+'Full Data'!WV19+'Full Data'!XD19+'Full Data'!XL19+'Full Data'!XT19+'Full Data'!YB19+'Full Data'!YJ19+'Full Data'!YR19+'Full Data'!YZ19+'Full Data'!ZH19+'Full Data'!ZP19+'Full Data'!ZX19+'Full Data'!AAF19+'Full Data'!AAN19+'Full Data'!AAV19+'Full Data'!ABD19+'Full Data'!ABL19+'Full Data'!ABT19+'Full Data'!ACB19+'Full Data'!ACJ19+'Full Data'!ACQ19+'Full Data'!ACY19+'Full Data'!ADG19+'Full Data'!ADO19+'Full Data'!ADW19+'Full Data'!AEE19+'Full Data'!AEM19+'Full Data'!AEU19+'Full Data'!AFC19+'Full Data'!AFK19+'Full Data'!AFS19+'Full Data'!AGA19+'Full Data'!AGI19+'Full Data'!AGQ19+'Full Data'!AGY19+'Full Data'!AHG19+'Full Data'!AHO19+'Full Data'!AHW19+'Full Data'!AIE19+'Full Data'!AIM19+'Full Data'!AIU19+'Full Data'!AJC19+'Full Data'!AJK19+'Full Data'!AJS19+'Full Data'!AKA19+'Full Data'!AKI19+'Full Data'!AKQ19+'Full Data'!AKY19+'Full Data'!ALG19+'Full Data'!ALO19+'Full Data'!ALW19+'Full Data'!AME19+'Full Data'!AMM19+'Full Data'!AMU19+'Full Data'!ANC19+'Full Data'!ANK19+'Full Data'!ANS19+'Full Data'!AOA19+'Full Data'!AOI19+'Full Data'!AOQ19+'Full Data'!AOY19+'Full Data'!APG19+'Full Data'!APO19+'Full Data'!APW19+'Full Data'!AQE19+'Full Data'!AQM19+'Full Data'!AQU19+'Full Data'!ARC19+'Full Data'!ARK19</f>
        <v>16</v>
      </c>
      <c r="W16" s="44">
        <f>'Full Data'!V19+'Full Data'!AD19+'Full Data'!AL19+'Full Data'!AT19+'Full Data'!BB19+'Full Data'!BJ19+'Full Data'!BR19+'Full Data'!BZ19+'Full Data'!CH19+'Full Data'!CP19+'Full Data'!CX19+'Full Data'!DF19+'Full Data'!DN19+'Full Data'!DV19+'Full Data'!ED19+'Full Data'!EL19+'Full Data'!ET19+'Full Data'!FB19+'Full Data'!FJ19+'Full Data'!FZ19+'Full Data'!GH19+'Full Data'!GP19+'Full Data'!GX19+'Full Data'!HF19+'Full Data'!HN19+'Full Data'!HV19+'Full Data'!ID19+'Full Data'!IL19+'Full Data'!IT19+'Full Data'!JB19+'Full Data'!JJ19+'Full Data'!JR19+'Full Data'!JZ19+'Full Data'!KH19+'Full Data'!KP19+'Full Data'!KX19+'Full Data'!LF19+'Full Data'!LN19+'Full Data'!LV19+'Full Data'!MD19+'Full Data'!ML19+'Full Data'!MT19+'Full Data'!NB19+'Full Data'!NJ19+'Full Data'!NR19+'Full Data'!NZ19+'Full Data'!OH19+'Full Data'!OP19+'Full Data'!OX19+'Full Data'!PF19+'Full Data'!PN19+'Full Data'!PU19+'Full Data'!QC19+'Full Data'!QK19+'Full Data'!QS19+'Full Data'!RA19+'Full Data'!RI19+'Full Data'!RQ19+'Full Data'!RY19+'Full Data'!SG19+'Full Data'!SO19+'Full Data'!SW19+'Full Data'!TE19+'Full Data'!TM19+'Full Data'!TU19+'Full Data'!UC19+'Full Data'!UK19+'Full Data'!US19+'Full Data'!VA19+'Full Data'!VI19+'Full Data'!VQ19+'Full Data'!VY19+'Full Data'!WG19+'Full Data'!WO19+'Full Data'!WW19+'Full Data'!XE19+'Full Data'!XM19+'Full Data'!XU19+'Full Data'!YC19+'Full Data'!YK19+'Full Data'!YS19+'Full Data'!ZA19+'Full Data'!ZI19+'Full Data'!ZQ19+'Full Data'!ZY19+'Full Data'!AAG19+'Full Data'!AAO19+'Full Data'!AAW19+'Full Data'!ABE19+'Full Data'!ABM19+'Full Data'!ABU19+'Full Data'!ACC19+'Full Data'!ACK19+'Full Data'!ACR19+'Full Data'!ACZ19+'Full Data'!ADH19+'Full Data'!ADP19+'Full Data'!ADX19+'Full Data'!AEF19+'Full Data'!AEN19+'Full Data'!AEV19+'Full Data'!AFD19+'Full Data'!AFL19+'Full Data'!AFT19+'Full Data'!AGB19+'Full Data'!AGJ19+'Full Data'!AGR19+'Full Data'!AGZ19+'Full Data'!AHH19+'Full Data'!AHP19+'Full Data'!AHX19+'Full Data'!AIF19+'Full Data'!AIN19+'Full Data'!AIV19+'Full Data'!AJD19+'Full Data'!AJL19+'Full Data'!AJT19+'Full Data'!AKB19+'Full Data'!AKJ19+'Full Data'!AKR19+'Full Data'!AKZ19+'Full Data'!ALH19+'Full Data'!ALP19+'Full Data'!ALX19+'Full Data'!AMF19+'Full Data'!AMN19+'Full Data'!AMV19+'Full Data'!AND19+'Full Data'!ANL19+'Full Data'!ANT19+'Full Data'!AOB19+'Full Data'!AOJ19+'Full Data'!AOR19+'Full Data'!AOZ19+'Full Data'!APH19+'Full Data'!APP19+'Full Data'!APX19+'Full Data'!AQF19+'Full Data'!AQN19+'Full Data'!AQV19+'Full Data'!ARD19+'Full Data'!ARL19</f>
        <v>80</v>
      </c>
      <c r="X16" s="44">
        <f>'Full Data'!W19+'Full Data'!AE19+'Full Data'!AM19+'Full Data'!AU19+'Full Data'!BC19+'Full Data'!BK19+'Full Data'!BS19+'Full Data'!CA19+'Full Data'!CI19+'Full Data'!CQ19+'Full Data'!CY19+'Full Data'!DG19+'Full Data'!DO19+'Full Data'!DW19+'Full Data'!EE19+'Full Data'!EM19+'Full Data'!EU19+'Full Data'!FC19+'Full Data'!FK19+'Full Data'!GA19+'Full Data'!GI19+'Full Data'!GQ19+'Full Data'!GY19+'Full Data'!HG19+'Full Data'!HO19+'Full Data'!HW19+'Full Data'!IE19+'Full Data'!IM19+'Full Data'!IU19+'Full Data'!JC19+'Full Data'!JK19+'Full Data'!JS19+'Full Data'!KA19+'Full Data'!KI19+'Full Data'!KQ19+'Full Data'!KY19+'Full Data'!LG19+'Full Data'!LO19+'Full Data'!LW19+'Full Data'!ME19+'Full Data'!MM19+'Full Data'!MU19+'Full Data'!NC19+'Full Data'!NK19+'Full Data'!NS19+'Full Data'!OA19+'Full Data'!OI19+'Full Data'!OQ19+'Full Data'!OY19+'Full Data'!PG19+'Full Data'!PO19+'Full Data'!PV19+'Full Data'!QD19+'Full Data'!QL19+'Full Data'!QT19+'Full Data'!RB19+'Full Data'!RJ19+'Full Data'!RR19+'Full Data'!RZ19+'Full Data'!SH19+'Full Data'!SP19+'Full Data'!SX19+'Full Data'!TF19+'Full Data'!TN19+'Full Data'!TV19+'Full Data'!UD19+'Full Data'!UL19+'Full Data'!UT19+'Full Data'!VB19+'Full Data'!VJ19+'Full Data'!VR19+'Full Data'!VZ19+'Full Data'!WH19+'Full Data'!WP19+'Full Data'!WX19+'Full Data'!XF19+'Full Data'!XN19+'Full Data'!XV19+'Full Data'!YD19+'Full Data'!YL19+'Full Data'!YT19+'Full Data'!ZB19+'Full Data'!ZJ19+'Full Data'!ZR19+'Full Data'!ZZ19+'Full Data'!AAH19+'Full Data'!AAP19+'Full Data'!AAX19+'Full Data'!ABF19+'Full Data'!ABN19+'Full Data'!ABV19+'Full Data'!ACD19+'Full Data'!ACL19+'Full Data'!ACS19+'Full Data'!ADA19+'Full Data'!ADI19+'Full Data'!ADQ19+'Full Data'!ADY19+'Full Data'!AEG19+'Full Data'!AEO19+'Full Data'!AEW19+'Full Data'!AFE19+'Full Data'!AFM19+'Full Data'!AFU19+'Full Data'!AGC19+'Full Data'!AGK19+'Full Data'!AGS19+'Full Data'!AHA19+'Full Data'!AHI19+'Full Data'!AHQ19+'Full Data'!AHY19+'Full Data'!AIG19+'Full Data'!AIO19+'Full Data'!AIW19+'Full Data'!AJE19+'Full Data'!AJM19+'Full Data'!AJU19+'Full Data'!AKC19+'Full Data'!AKK19+'Full Data'!AKS19+'Full Data'!ALA19+'Full Data'!ALI19+'Full Data'!ALQ19+'Full Data'!ALY19+'Full Data'!AMG19+'Full Data'!AMO19+'Full Data'!AMW19+'Full Data'!ANE19+'Full Data'!ANM19+'Full Data'!ANU19+'Full Data'!AOC19+'Full Data'!AOK19+'Full Data'!AOS19+'Full Data'!APA19+'Full Data'!API19+'Full Data'!APQ19+'Full Data'!APY19+'Full Data'!AQG19+'Full Data'!AQO19+'Full Data'!AQW19+'Full Data'!ARE19+'Full Data'!ARM19</f>
        <v>66</v>
      </c>
      <c r="Y16" s="77">
        <f t="shared" si="1"/>
        <v>516</v>
      </c>
      <c r="Z16" s="161">
        <f>Y16/Y75</f>
        <v>1.7374907401171796E-2</v>
      </c>
      <c r="AA16" s="46">
        <v>0</v>
      </c>
    </row>
    <row r="17" spans="1:27" ht="27.6" outlineLevel="1" x14ac:dyDescent="0.3">
      <c r="A17" s="42">
        <f>'Full Data'!A20</f>
        <v>44099</v>
      </c>
      <c r="B17" s="43" t="str">
        <f>'Full Data'!B20</f>
        <v>Filipe Nayacalevu</v>
      </c>
      <c r="C17" s="43" t="str">
        <f>'Full Data'!C20</f>
        <v>Central</v>
      </c>
      <c r="D17" s="43" t="str">
        <f>'Full Data'!D20</f>
        <v>Naitasiri</v>
      </c>
      <c r="E17" s="43" t="str">
        <f>'Full Data'!E20</f>
        <v>Naitasiri</v>
      </c>
      <c r="F17" s="44">
        <f>'Full Data'!F20</f>
        <v>0</v>
      </c>
      <c r="G17" s="43" t="str">
        <f>'Full Data'!G20</f>
        <v>Nausori Market</v>
      </c>
      <c r="H17" s="75">
        <f>'Full Data'!H20</f>
        <v>1</v>
      </c>
      <c r="I17" s="45" t="str">
        <f>'Full Data'!I20</f>
        <v>Others</v>
      </c>
      <c r="J17" s="44">
        <f>'Full Data'!J20</f>
        <v>241</v>
      </c>
      <c r="K17" s="44">
        <f>'Full Data'!K20</f>
        <v>140</v>
      </c>
      <c r="L17" s="44">
        <f>'Full Data'!L20</f>
        <v>34</v>
      </c>
      <c r="M17" s="44">
        <f>'Full Data'!M20</f>
        <v>31</v>
      </c>
      <c r="N17" s="44">
        <f>'Full Data'!N20</f>
        <v>21</v>
      </c>
      <c r="O17" s="44">
        <f>'Full Data'!O20</f>
        <v>8</v>
      </c>
      <c r="P17" s="76">
        <f t="shared" si="0"/>
        <v>475</v>
      </c>
      <c r="Q17" s="161"/>
      <c r="R17" s="46"/>
      <c r="S17" s="44">
        <f>'Full Data'!R20+'Full Data'!Z20+'Full Data'!AH20+'Full Data'!AP20+'Full Data'!AX20+'Full Data'!BF20+'Full Data'!BN20+'Full Data'!BV20+'Full Data'!CD20+'Full Data'!CL20+'Full Data'!CT20+'Full Data'!DB20+'Full Data'!DJ20+'Full Data'!DR20+'Full Data'!DZ20+'Full Data'!EH20+'Full Data'!EP20+'Full Data'!EX20+'Full Data'!FF20+'Full Data'!FV20+'Full Data'!GD20+'Full Data'!GL20+'Full Data'!GT20+'Full Data'!HB20+'Full Data'!HJ20+'Full Data'!HR20+'Full Data'!HZ20+'Full Data'!IH20+'Full Data'!IP20+'Full Data'!IX20+'Full Data'!JF20+'Full Data'!JN20+'Full Data'!JV20+'Full Data'!KD20+'Full Data'!KL20+'Full Data'!KT20+'Full Data'!LB20+'Full Data'!LJ20+'Full Data'!LR20+'Full Data'!LZ20+'Full Data'!MH20+'Full Data'!MP20+'Full Data'!MX20+'Full Data'!NF20+'Full Data'!NN20+'Full Data'!NV20+'Full Data'!OD20+'Full Data'!OL20+'Full Data'!OT20+'Full Data'!PB20+'Full Data'!PJ20+'Full Data'!PQ20+'Full Data'!PY20+'Full Data'!QG20+'Full Data'!QO20+'Full Data'!QW20+'Full Data'!RE20+'Full Data'!RM20+'Full Data'!RU20+'Full Data'!SC20+'Full Data'!SK20+'Full Data'!SS20+'Full Data'!TA20+'Full Data'!TI20+'Full Data'!TQ20+'Full Data'!TY20+'Full Data'!UG20+'Full Data'!UO20+'Full Data'!UW20+'Full Data'!VE20+'Full Data'!VM20+'Full Data'!VU20+'Full Data'!WC20+'Full Data'!WK20+'Full Data'!WS20+'Full Data'!XA20+'Full Data'!XI20+'Full Data'!XQ20+'Full Data'!XY20+'Full Data'!YG20+'Full Data'!YO20+'Full Data'!YW20+'Full Data'!ZE20+'Full Data'!ZM20+'Full Data'!ZU20+'Full Data'!AAC20+'Full Data'!AAK20+'Full Data'!AAS20+'Full Data'!ABA20+'Full Data'!ABI20+'Full Data'!ABQ20+'Full Data'!ABY20+'Full Data'!ACG20+'Full Data'!ACN20+'Full Data'!ACV20+'Full Data'!ADD20+'Full Data'!ADL20+'Full Data'!ADT20+'Full Data'!AEB20+'Full Data'!AEJ20+'Full Data'!AER20+'Full Data'!AEZ20+'Full Data'!AFH20+'Full Data'!AFP20+'Full Data'!AFX20+'Full Data'!AGF20+'Full Data'!AGN20+'Full Data'!AGV20+'Full Data'!AHD20+'Full Data'!AHL20+'Full Data'!AHT20+'Full Data'!AIB20+'Full Data'!AIJ20+'Full Data'!AIR20+'Full Data'!AIZ20+'Full Data'!AJH20+'Full Data'!AJP20+'Full Data'!AJX20+'Full Data'!AKF20+'Full Data'!AKN20+'Full Data'!AKV20+'Full Data'!ALD20+'Full Data'!ALL20+'Full Data'!ALT20+'Full Data'!AMB20+'Full Data'!AMJ20+'Full Data'!AMR20+'Full Data'!AMZ20+'Full Data'!ANH20+'Full Data'!ANP20+'Full Data'!ANX20+'Full Data'!AOF20+'Full Data'!AON20+'Full Data'!AOV20+'Full Data'!APD20+'Full Data'!APL20+'Full Data'!APT20+'Full Data'!AQB20+'Full Data'!AQJ20+'Full Data'!AQR20+'Full Data'!AQZ20+'Full Data'!ARH20</f>
        <v>657</v>
      </c>
      <c r="T17" s="44">
        <f>'Full Data'!S20+'Full Data'!AA20+'Full Data'!AI20+'Full Data'!AQ20+'Full Data'!AY20+'Full Data'!BG20+'Full Data'!BO20+'Full Data'!BW20+'Full Data'!CE20+'Full Data'!CM20+'Full Data'!CU20+'Full Data'!DC20+'Full Data'!DK20+'Full Data'!DS20+'Full Data'!EA20+'Full Data'!EI20+'Full Data'!EQ20+'Full Data'!EY20+'Full Data'!FG20+'Full Data'!FW20+'Full Data'!GE20+'Full Data'!GM20+'Full Data'!GU20+'Full Data'!HC20+'Full Data'!HK20+'Full Data'!HS20+'Full Data'!IA20+'Full Data'!II20+'Full Data'!IQ20+'Full Data'!IY20+'Full Data'!JG20+'Full Data'!JO20+'Full Data'!JW20+'Full Data'!KE20+'Full Data'!KM20+'Full Data'!KU20+'Full Data'!LC20+'Full Data'!LK20+'Full Data'!LS20+'Full Data'!MA20+'Full Data'!MI20+'Full Data'!MQ20+'Full Data'!MY20+'Full Data'!NG20+'Full Data'!NO20+'Full Data'!NW20+'Full Data'!OE20+'Full Data'!OM20+'Full Data'!OU20+'Full Data'!PC20+'Full Data'!PK20+'Full Data'!PR20+'Full Data'!PZ20+'Full Data'!QH20+'Full Data'!QP20+'Full Data'!QX20+'Full Data'!RF20+'Full Data'!RN20+'Full Data'!RV20+'Full Data'!SD20+'Full Data'!SL20+'Full Data'!ST20+'Full Data'!TB20+'Full Data'!TJ20+'Full Data'!TR20+'Full Data'!TZ20+'Full Data'!UH20+'Full Data'!UP20+'Full Data'!UX20+'Full Data'!VF20+'Full Data'!VN20+'Full Data'!VV20+'Full Data'!WD20+'Full Data'!WL20+'Full Data'!WT20+'Full Data'!XB20+'Full Data'!XJ20+'Full Data'!XR20+'Full Data'!XZ20+'Full Data'!YH20+'Full Data'!YP20+'Full Data'!YX20+'Full Data'!ZF20+'Full Data'!ZN20+'Full Data'!ZV20+'Full Data'!AAD20+'Full Data'!AAL20+'Full Data'!AAT20+'Full Data'!ABB20+'Full Data'!ABJ20+'Full Data'!ABR20+'Full Data'!ABZ20+'Full Data'!ACH20+'Full Data'!ACO20+'Full Data'!ACW20+'Full Data'!ADE20+'Full Data'!ADM20+'Full Data'!ADU20+'Full Data'!AEC20+'Full Data'!AEK20+'Full Data'!AES20+'Full Data'!AFA20+'Full Data'!AFI20+'Full Data'!AFQ20+'Full Data'!AFY20+'Full Data'!AGG20+'Full Data'!AGO20+'Full Data'!AGW20+'Full Data'!AHE20+'Full Data'!AHM20+'Full Data'!AHU20+'Full Data'!AIC20+'Full Data'!AIK20+'Full Data'!AIS20+'Full Data'!AJA20+'Full Data'!AJI20+'Full Data'!AJQ20+'Full Data'!AJY20+'Full Data'!AKG20+'Full Data'!AKO20+'Full Data'!AKW20+'Full Data'!ALE20+'Full Data'!ALM20+'Full Data'!ALU20+'Full Data'!AMC20+'Full Data'!AMK20+'Full Data'!AMS20+'Full Data'!ANA20+'Full Data'!ANI20+'Full Data'!ANQ20+'Full Data'!ANY20+'Full Data'!AOG20+'Full Data'!AOO20+'Full Data'!AOW20+'Full Data'!APE20+'Full Data'!APM20+'Full Data'!APU20+'Full Data'!AQC20+'Full Data'!AQK20+'Full Data'!AQS20+'Full Data'!ARA20+'Full Data'!ARI20</f>
        <v>445</v>
      </c>
      <c r="U17" s="44">
        <f>'Full Data'!T20+'Full Data'!AB20+'Full Data'!AJ20+'Full Data'!AR20+'Full Data'!AZ20+'Full Data'!BH20+'Full Data'!BP20+'Full Data'!BX20+'Full Data'!CF20+'Full Data'!CN20+'Full Data'!CV20+'Full Data'!DD20+'Full Data'!DL20+'Full Data'!DT20+'Full Data'!EB20+'Full Data'!EJ20+'Full Data'!ER20+'Full Data'!EZ20+'Full Data'!FH20+'Full Data'!FX20+'Full Data'!GF20+'Full Data'!GN20+'Full Data'!GV20+'Full Data'!HD20+'Full Data'!HL20+'Full Data'!HT20+'Full Data'!IB20+'Full Data'!IJ20+'Full Data'!IR20+'Full Data'!IZ20+'Full Data'!JH20+'Full Data'!JP20+'Full Data'!JX20+'Full Data'!KF20+'Full Data'!KN20+'Full Data'!KV20+'Full Data'!LD20+'Full Data'!LL20+'Full Data'!LT20+'Full Data'!MB20+'Full Data'!MJ20+'Full Data'!MR20+'Full Data'!MZ20+'Full Data'!NH20+'Full Data'!NP20+'Full Data'!NX20+'Full Data'!OF20+'Full Data'!ON20+'Full Data'!OV20+'Full Data'!PD20+'Full Data'!PL20+'Full Data'!PS20+'Full Data'!QA20+'Full Data'!QI20+'Full Data'!QQ20+'Full Data'!QY20+'Full Data'!RG20+'Full Data'!RO20+'Full Data'!RW20+'Full Data'!SE20+'Full Data'!SM20+'Full Data'!SU20+'Full Data'!TC20+'Full Data'!TK20+'Full Data'!TS20+'Full Data'!UA20+'Full Data'!UI20+'Full Data'!UQ20+'Full Data'!UY20+'Full Data'!VG20+'Full Data'!VO20+'Full Data'!VW20+'Full Data'!WE20+'Full Data'!WM20+'Full Data'!WU20+'Full Data'!XC20+'Full Data'!XK20+'Full Data'!XS20+'Full Data'!YA20+'Full Data'!YI20+'Full Data'!YQ20+'Full Data'!YY20+'Full Data'!ZG20+'Full Data'!ZO20+'Full Data'!ZW20+'Full Data'!AAE20+'Full Data'!AAM20+'Full Data'!AAU20+'Full Data'!ABC20+'Full Data'!ABK20+'Full Data'!ABS20+'Full Data'!ACA20+'Full Data'!ACI20+'Full Data'!ACP20+'Full Data'!ACX20+'Full Data'!ADF20+'Full Data'!ADN20+'Full Data'!ADV20+'Full Data'!AED20+'Full Data'!AEL20+'Full Data'!AET20+'Full Data'!AFB20+'Full Data'!AFJ20+'Full Data'!AFR20+'Full Data'!AFZ20+'Full Data'!AGH20+'Full Data'!AGP20+'Full Data'!AGX20+'Full Data'!AHF20+'Full Data'!AHN20+'Full Data'!AHV20+'Full Data'!AID20+'Full Data'!AIL20+'Full Data'!AIT20+'Full Data'!AJB20+'Full Data'!AJJ20+'Full Data'!AJR20+'Full Data'!AJZ20+'Full Data'!AKH20+'Full Data'!AKP20+'Full Data'!AKX20+'Full Data'!ALF20+'Full Data'!ALN20+'Full Data'!ALV20+'Full Data'!AMD20+'Full Data'!AML20+'Full Data'!AMT20+'Full Data'!ANB20+'Full Data'!ANJ20+'Full Data'!ANR20+'Full Data'!ANZ20+'Full Data'!AOH20+'Full Data'!AOP20+'Full Data'!AOX20+'Full Data'!APF20+'Full Data'!APN20+'Full Data'!APV20+'Full Data'!AQD20+'Full Data'!AQL20+'Full Data'!AQT20+'Full Data'!ARB20+'Full Data'!ARJ20</f>
        <v>102</v>
      </c>
      <c r="V17" s="44">
        <f>'Full Data'!U20+'Full Data'!AC20+'Full Data'!AK20+'Full Data'!AS20+'Full Data'!BA20+'Full Data'!BI20+'Full Data'!BQ20+'Full Data'!BY20+'Full Data'!CG20+'Full Data'!CO20+'Full Data'!CW20+'Full Data'!DE20+'Full Data'!DM20+'Full Data'!DU20+'Full Data'!EC20+'Full Data'!EK20+'Full Data'!ES20+'Full Data'!FA20+'Full Data'!FI20+'Full Data'!FY20+'Full Data'!GG20+'Full Data'!GO20+'Full Data'!GW20+'Full Data'!HE20+'Full Data'!HM20+'Full Data'!HU20+'Full Data'!IC20+'Full Data'!IK20+'Full Data'!IS20+'Full Data'!JA20+'Full Data'!JI20+'Full Data'!JQ20+'Full Data'!JY20+'Full Data'!KG20+'Full Data'!KO20+'Full Data'!KW20+'Full Data'!LE20+'Full Data'!LM20+'Full Data'!LU20+'Full Data'!MC20+'Full Data'!MK20+'Full Data'!MS20+'Full Data'!NA20+'Full Data'!NI20+'Full Data'!NQ20+'Full Data'!NY20+'Full Data'!OG20+'Full Data'!OO20+'Full Data'!OW20+'Full Data'!PE20+'Full Data'!PM20+'Full Data'!PT20+'Full Data'!QB20+'Full Data'!QJ20+'Full Data'!QR20+'Full Data'!QZ20+'Full Data'!RH20+'Full Data'!RP20+'Full Data'!RX20+'Full Data'!SF20+'Full Data'!SN20+'Full Data'!SV20+'Full Data'!TD20+'Full Data'!TL20+'Full Data'!TT20+'Full Data'!UB20+'Full Data'!UJ20+'Full Data'!UR20+'Full Data'!UZ20+'Full Data'!VH20+'Full Data'!VP20+'Full Data'!VX20+'Full Data'!WF20+'Full Data'!WN20+'Full Data'!WV20+'Full Data'!XD20+'Full Data'!XL20+'Full Data'!XT20+'Full Data'!YB20+'Full Data'!YJ20+'Full Data'!YR20+'Full Data'!YZ20+'Full Data'!ZH20+'Full Data'!ZP20+'Full Data'!ZX20+'Full Data'!AAF20+'Full Data'!AAN20+'Full Data'!AAV20+'Full Data'!ABD20+'Full Data'!ABL20+'Full Data'!ABT20+'Full Data'!ACB20+'Full Data'!ACJ20+'Full Data'!ACQ20+'Full Data'!ACY20+'Full Data'!ADG20+'Full Data'!ADO20+'Full Data'!ADW20+'Full Data'!AEE20+'Full Data'!AEM20+'Full Data'!AEU20+'Full Data'!AFC20+'Full Data'!AFK20+'Full Data'!AFS20+'Full Data'!AGA20+'Full Data'!AGI20+'Full Data'!AGQ20+'Full Data'!AGY20+'Full Data'!AHG20+'Full Data'!AHO20+'Full Data'!AHW20+'Full Data'!AIE20+'Full Data'!AIM20+'Full Data'!AIU20+'Full Data'!AJC20+'Full Data'!AJK20+'Full Data'!AJS20+'Full Data'!AKA20+'Full Data'!AKI20+'Full Data'!AKQ20+'Full Data'!AKY20+'Full Data'!ALG20+'Full Data'!ALO20+'Full Data'!ALW20+'Full Data'!AME20+'Full Data'!AMM20+'Full Data'!AMU20+'Full Data'!ANC20+'Full Data'!ANK20+'Full Data'!ANS20+'Full Data'!AOA20+'Full Data'!AOI20+'Full Data'!AOQ20+'Full Data'!AOY20+'Full Data'!APG20+'Full Data'!APO20+'Full Data'!APW20+'Full Data'!AQE20+'Full Data'!AQM20+'Full Data'!AQU20+'Full Data'!ARC20+'Full Data'!ARK20</f>
        <v>46</v>
      </c>
      <c r="W17" s="44">
        <f>'Full Data'!V20+'Full Data'!AD20+'Full Data'!AL20+'Full Data'!AT20+'Full Data'!BB20+'Full Data'!BJ20+'Full Data'!BR20+'Full Data'!BZ20+'Full Data'!CH20+'Full Data'!CP20+'Full Data'!CX20+'Full Data'!DF20+'Full Data'!DN20+'Full Data'!DV20+'Full Data'!ED20+'Full Data'!EL20+'Full Data'!ET20+'Full Data'!FB20+'Full Data'!FJ20+'Full Data'!FZ20+'Full Data'!GH20+'Full Data'!GP20+'Full Data'!GX20+'Full Data'!HF20+'Full Data'!HN20+'Full Data'!HV20+'Full Data'!ID20+'Full Data'!IL20+'Full Data'!IT20+'Full Data'!JB20+'Full Data'!JJ20+'Full Data'!JR20+'Full Data'!JZ20+'Full Data'!KH20+'Full Data'!KP20+'Full Data'!KX20+'Full Data'!LF20+'Full Data'!LN20+'Full Data'!LV20+'Full Data'!MD20+'Full Data'!ML20+'Full Data'!MT20+'Full Data'!NB20+'Full Data'!NJ20+'Full Data'!NR20+'Full Data'!NZ20+'Full Data'!OH20+'Full Data'!OP20+'Full Data'!OX20+'Full Data'!PF20+'Full Data'!PN20+'Full Data'!PU20+'Full Data'!QC20+'Full Data'!QK20+'Full Data'!QS20+'Full Data'!RA20+'Full Data'!RI20+'Full Data'!RQ20+'Full Data'!RY20+'Full Data'!SG20+'Full Data'!SO20+'Full Data'!SW20+'Full Data'!TE20+'Full Data'!TM20+'Full Data'!TU20+'Full Data'!UC20+'Full Data'!UK20+'Full Data'!US20+'Full Data'!VA20+'Full Data'!VI20+'Full Data'!VQ20+'Full Data'!VY20+'Full Data'!WG20+'Full Data'!WO20+'Full Data'!WW20+'Full Data'!XE20+'Full Data'!XM20+'Full Data'!XU20+'Full Data'!YC20+'Full Data'!YK20+'Full Data'!YS20+'Full Data'!ZA20+'Full Data'!ZI20+'Full Data'!ZQ20+'Full Data'!ZY20+'Full Data'!AAG20+'Full Data'!AAO20+'Full Data'!AAW20+'Full Data'!ABE20+'Full Data'!ABM20+'Full Data'!ABU20+'Full Data'!ACC20+'Full Data'!ACK20+'Full Data'!ACR20+'Full Data'!ACZ20+'Full Data'!ADH20+'Full Data'!ADP20+'Full Data'!ADX20+'Full Data'!AEF20+'Full Data'!AEN20+'Full Data'!AEV20+'Full Data'!AFD20+'Full Data'!AFL20+'Full Data'!AFT20+'Full Data'!AGB20+'Full Data'!AGJ20+'Full Data'!AGR20+'Full Data'!AGZ20+'Full Data'!AHH20+'Full Data'!AHP20+'Full Data'!AHX20+'Full Data'!AIF20+'Full Data'!AIN20+'Full Data'!AIV20+'Full Data'!AJD20+'Full Data'!AJL20+'Full Data'!AJT20+'Full Data'!AKB20+'Full Data'!AKJ20+'Full Data'!AKR20+'Full Data'!AKZ20+'Full Data'!ALH20+'Full Data'!ALP20+'Full Data'!ALX20+'Full Data'!AMF20+'Full Data'!AMN20+'Full Data'!AMV20+'Full Data'!AND20+'Full Data'!ANL20+'Full Data'!ANT20+'Full Data'!AOB20+'Full Data'!AOJ20+'Full Data'!AOR20+'Full Data'!AOZ20+'Full Data'!APH20+'Full Data'!APP20+'Full Data'!APX20+'Full Data'!AQF20+'Full Data'!AQN20+'Full Data'!AQV20+'Full Data'!ARD20+'Full Data'!ARL20</f>
        <v>59</v>
      </c>
      <c r="X17" s="44">
        <f>'Full Data'!W20+'Full Data'!AE20+'Full Data'!AM20+'Full Data'!AU20+'Full Data'!BC20+'Full Data'!BK20+'Full Data'!BS20+'Full Data'!CA20+'Full Data'!CI20+'Full Data'!CQ20+'Full Data'!CY20+'Full Data'!DG20+'Full Data'!DO20+'Full Data'!DW20+'Full Data'!EE20+'Full Data'!EM20+'Full Data'!EU20+'Full Data'!FC20+'Full Data'!FK20+'Full Data'!GA20+'Full Data'!GI20+'Full Data'!GQ20+'Full Data'!GY20+'Full Data'!HG20+'Full Data'!HO20+'Full Data'!HW20+'Full Data'!IE20+'Full Data'!IM20+'Full Data'!IU20+'Full Data'!JC20+'Full Data'!JK20+'Full Data'!JS20+'Full Data'!KA20+'Full Data'!KI20+'Full Data'!KQ20+'Full Data'!KY20+'Full Data'!LG20+'Full Data'!LO20+'Full Data'!LW20+'Full Data'!ME20+'Full Data'!MM20+'Full Data'!MU20+'Full Data'!NC20+'Full Data'!NK20+'Full Data'!NS20+'Full Data'!OA20+'Full Data'!OI20+'Full Data'!OQ20+'Full Data'!OY20+'Full Data'!PG20+'Full Data'!PO20+'Full Data'!PV20+'Full Data'!QD20+'Full Data'!QL20+'Full Data'!QT20+'Full Data'!RB20+'Full Data'!RJ20+'Full Data'!RR20+'Full Data'!RZ20+'Full Data'!SH20+'Full Data'!SP20+'Full Data'!SX20+'Full Data'!TF20+'Full Data'!TN20+'Full Data'!TV20+'Full Data'!UD20+'Full Data'!UL20+'Full Data'!UT20+'Full Data'!VB20+'Full Data'!VJ20+'Full Data'!VR20+'Full Data'!VZ20+'Full Data'!WH20+'Full Data'!WP20+'Full Data'!WX20+'Full Data'!XF20+'Full Data'!XN20+'Full Data'!XV20+'Full Data'!YD20+'Full Data'!YL20+'Full Data'!YT20+'Full Data'!ZB20+'Full Data'!ZJ20+'Full Data'!ZR20+'Full Data'!ZZ20+'Full Data'!AAH20+'Full Data'!AAP20+'Full Data'!AAX20+'Full Data'!ABF20+'Full Data'!ABN20+'Full Data'!ABV20+'Full Data'!ACD20+'Full Data'!ACL20+'Full Data'!ACS20+'Full Data'!ADA20+'Full Data'!ADI20+'Full Data'!ADQ20+'Full Data'!ADY20+'Full Data'!AEG20+'Full Data'!AEO20+'Full Data'!AEW20+'Full Data'!AFE20+'Full Data'!AFM20+'Full Data'!AFU20+'Full Data'!AGC20+'Full Data'!AGK20+'Full Data'!AGS20+'Full Data'!AHA20+'Full Data'!AHI20+'Full Data'!AHQ20+'Full Data'!AHY20+'Full Data'!AIG20+'Full Data'!AIO20+'Full Data'!AIW20+'Full Data'!AJE20+'Full Data'!AJM20+'Full Data'!AJU20+'Full Data'!AKC20+'Full Data'!AKK20+'Full Data'!AKS20+'Full Data'!ALA20+'Full Data'!ALI20+'Full Data'!ALQ20+'Full Data'!ALY20+'Full Data'!AMG20+'Full Data'!AMO20+'Full Data'!AMW20+'Full Data'!ANE20+'Full Data'!ANM20+'Full Data'!ANU20+'Full Data'!AOC20+'Full Data'!AOK20+'Full Data'!AOS20+'Full Data'!APA20+'Full Data'!API20+'Full Data'!APQ20+'Full Data'!APY20+'Full Data'!AQG20+'Full Data'!AQO20+'Full Data'!AQW20+'Full Data'!ARE20+'Full Data'!ARM20</f>
        <v>55</v>
      </c>
      <c r="Y17" s="77">
        <f t="shared" si="1"/>
        <v>1364</v>
      </c>
      <c r="Z17" s="161"/>
      <c r="AA17" s="46"/>
    </row>
    <row r="18" spans="1:27" ht="41.4" outlineLevel="1" x14ac:dyDescent="0.3">
      <c r="A18" s="42">
        <f>'Full Data'!A21</f>
        <v>44123</v>
      </c>
      <c r="B18" s="43" t="str">
        <f>'Full Data'!B21</f>
        <v>Filipe / Lanieta Gonewai</v>
      </c>
      <c r="C18" s="43" t="str">
        <f>'Full Data'!C21</f>
        <v>Western</v>
      </c>
      <c r="D18" s="43" t="str">
        <f>'Full Data'!D21</f>
        <v>Ra</v>
      </c>
      <c r="E18" s="43" t="str">
        <f>'Full Data'!E21</f>
        <v>Rakiraki</v>
      </c>
      <c r="F18" s="44">
        <f>'Full Data'!F21</f>
        <v>1</v>
      </c>
      <c r="G18" s="43" t="str">
        <f>'Full Data'!G21</f>
        <v>Caulasi/FSC Compound</v>
      </c>
      <c r="H18" s="75">
        <f>'Full Data'!H21</f>
        <v>1</v>
      </c>
      <c r="I18" s="45" t="str">
        <f>'Full Data'!I21</f>
        <v>English</v>
      </c>
      <c r="J18" s="44">
        <f>'Full Data'!J21</f>
        <v>18</v>
      </c>
      <c r="K18" s="44">
        <f>'Full Data'!K21</f>
        <v>21</v>
      </c>
      <c r="L18" s="44">
        <f>'Full Data'!L21</f>
        <v>2</v>
      </c>
      <c r="M18" s="44">
        <f>'Full Data'!M21</f>
        <v>2</v>
      </c>
      <c r="N18" s="44">
        <f>'Full Data'!N21</f>
        <v>2</v>
      </c>
      <c r="O18" s="44">
        <f>'Full Data'!O21</f>
        <v>2</v>
      </c>
      <c r="P18" s="76">
        <f t="shared" si="0"/>
        <v>47</v>
      </c>
      <c r="Q18" s="161"/>
      <c r="R18" s="46"/>
      <c r="S18" s="44">
        <f>'Full Data'!R21+'Full Data'!Z21+'Full Data'!AH21+'Full Data'!AP21+'Full Data'!AX21+'Full Data'!BF21+'Full Data'!BN21+'Full Data'!BV21+'Full Data'!CD21+'Full Data'!CL21+'Full Data'!CT21+'Full Data'!DB21+'Full Data'!DJ21+'Full Data'!DR21+'Full Data'!DZ21+'Full Data'!EH21+'Full Data'!EP21+'Full Data'!EX21+'Full Data'!FF21+'Full Data'!FV21+'Full Data'!GD21+'Full Data'!GL21+'Full Data'!GT21+'Full Data'!HB21+'Full Data'!HJ21+'Full Data'!HR21+'Full Data'!HZ21+'Full Data'!IH21+'Full Data'!IP21+'Full Data'!IX21+'Full Data'!JF21+'Full Data'!JN21+'Full Data'!JV21+'Full Data'!KD21+'Full Data'!KL21+'Full Data'!KT21+'Full Data'!LB21+'Full Data'!LJ21+'Full Data'!LR21+'Full Data'!LZ21+'Full Data'!MH21+'Full Data'!MP21+'Full Data'!MX21+'Full Data'!NF21+'Full Data'!NN21+'Full Data'!NV21+'Full Data'!OD21+'Full Data'!OL21+'Full Data'!OT21+'Full Data'!PB21+'Full Data'!PJ21+'Full Data'!PQ21+'Full Data'!PY21+'Full Data'!QG21+'Full Data'!QO21+'Full Data'!QW21+'Full Data'!RE21+'Full Data'!RM21+'Full Data'!RU21+'Full Data'!SC21+'Full Data'!SK21+'Full Data'!SS21+'Full Data'!TA21+'Full Data'!TI21+'Full Data'!TQ21+'Full Data'!TY21+'Full Data'!UG21+'Full Data'!UO21+'Full Data'!UW21+'Full Data'!VE21+'Full Data'!VM21+'Full Data'!VU21+'Full Data'!WC21+'Full Data'!WK21+'Full Data'!WS21+'Full Data'!XA21+'Full Data'!XI21+'Full Data'!XQ21+'Full Data'!XY21+'Full Data'!YG21+'Full Data'!YO21+'Full Data'!YW21+'Full Data'!ZE21+'Full Data'!ZM21+'Full Data'!ZU21+'Full Data'!AAC21+'Full Data'!AAK21+'Full Data'!AAS21+'Full Data'!ABA21+'Full Data'!ABI21+'Full Data'!ABQ21+'Full Data'!ABY21+'Full Data'!ACG21+'Full Data'!ACN21+'Full Data'!ACV21+'Full Data'!ADD21+'Full Data'!ADL21+'Full Data'!ADT21+'Full Data'!AEB21+'Full Data'!AEJ21+'Full Data'!AER21+'Full Data'!AEZ21+'Full Data'!AFH21+'Full Data'!AFP21+'Full Data'!AFX21+'Full Data'!AGF21+'Full Data'!AGN21+'Full Data'!AGV21+'Full Data'!AHD21+'Full Data'!AHL21+'Full Data'!AHT21+'Full Data'!AIB21+'Full Data'!AIJ21+'Full Data'!AIR21+'Full Data'!AIZ21+'Full Data'!AJH21+'Full Data'!AJP21+'Full Data'!AJX21+'Full Data'!AKF21+'Full Data'!AKN21+'Full Data'!AKV21+'Full Data'!ALD21+'Full Data'!ALL21+'Full Data'!ALT21+'Full Data'!AMB21+'Full Data'!AMJ21+'Full Data'!AMR21+'Full Data'!AMZ21+'Full Data'!ANH21+'Full Data'!ANP21+'Full Data'!ANX21+'Full Data'!AOF21+'Full Data'!AON21+'Full Data'!AOV21+'Full Data'!APD21+'Full Data'!APL21+'Full Data'!APT21+'Full Data'!AQB21+'Full Data'!AQJ21+'Full Data'!AQR21+'Full Data'!AQZ21+'Full Data'!ARH21</f>
        <v>121</v>
      </c>
      <c r="T18" s="44">
        <f>'Full Data'!S21+'Full Data'!AA21+'Full Data'!AI21+'Full Data'!AQ21+'Full Data'!AY21+'Full Data'!BG21+'Full Data'!BO21+'Full Data'!BW21+'Full Data'!CE21+'Full Data'!CM21+'Full Data'!CU21+'Full Data'!DC21+'Full Data'!DK21+'Full Data'!DS21+'Full Data'!EA21+'Full Data'!EI21+'Full Data'!EQ21+'Full Data'!EY21+'Full Data'!FG21+'Full Data'!FW21+'Full Data'!GE21+'Full Data'!GM21+'Full Data'!GU21+'Full Data'!HC21+'Full Data'!HK21+'Full Data'!HS21+'Full Data'!IA21+'Full Data'!II21+'Full Data'!IQ21+'Full Data'!IY21+'Full Data'!JG21+'Full Data'!JO21+'Full Data'!JW21+'Full Data'!KE21+'Full Data'!KM21+'Full Data'!KU21+'Full Data'!LC21+'Full Data'!LK21+'Full Data'!LS21+'Full Data'!MA21+'Full Data'!MI21+'Full Data'!MQ21+'Full Data'!MY21+'Full Data'!NG21+'Full Data'!NO21+'Full Data'!NW21+'Full Data'!OE21+'Full Data'!OM21+'Full Data'!OU21+'Full Data'!PC21+'Full Data'!PK21+'Full Data'!PR21+'Full Data'!PZ21+'Full Data'!QH21+'Full Data'!QP21+'Full Data'!QX21+'Full Data'!RF21+'Full Data'!RN21+'Full Data'!RV21+'Full Data'!SD21+'Full Data'!SL21+'Full Data'!ST21+'Full Data'!TB21+'Full Data'!TJ21+'Full Data'!TR21+'Full Data'!TZ21+'Full Data'!UH21+'Full Data'!UP21+'Full Data'!UX21+'Full Data'!VF21+'Full Data'!VN21+'Full Data'!VV21+'Full Data'!WD21+'Full Data'!WL21+'Full Data'!WT21+'Full Data'!XB21+'Full Data'!XJ21+'Full Data'!XR21+'Full Data'!XZ21+'Full Data'!YH21+'Full Data'!YP21+'Full Data'!YX21+'Full Data'!ZF21+'Full Data'!ZN21+'Full Data'!ZV21+'Full Data'!AAD21+'Full Data'!AAL21+'Full Data'!AAT21+'Full Data'!ABB21+'Full Data'!ABJ21+'Full Data'!ABR21+'Full Data'!ABZ21+'Full Data'!ACH21+'Full Data'!ACO21+'Full Data'!ACW21+'Full Data'!ADE21+'Full Data'!ADM21+'Full Data'!ADU21+'Full Data'!AEC21+'Full Data'!AEK21+'Full Data'!AES21+'Full Data'!AFA21+'Full Data'!AFI21+'Full Data'!AFQ21+'Full Data'!AFY21+'Full Data'!AGG21+'Full Data'!AGO21+'Full Data'!AGW21+'Full Data'!AHE21+'Full Data'!AHM21+'Full Data'!AHU21+'Full Data'!AIC21+'Full Data'!AIK21+'Full Data'!AIS21+'Full Data'!AJA21+'Full Data'!AJI21+'Full Data'!AJQ21+'Full Data'!AJY21+'Full Data'!AKG21+'Full Data'!AKO21+'Full Data'!AKW21+'Full Data'!ALE21+'Full Data'!ALM21+'Full Data'!ALU21+'Full Data'!AMC21+'Full Data'!AMK21+'Full Data'!AMS21+'Full Data'!ANA21+'Full Data'!ANI21+'Full Data'!ANQ21+'Full Data'!ANY21+'Full Data'!AOG21+'Full Data'!AOO21+'Full Data'!AOW21+'Full Data'!APE21+'Full Data'!APM21+'Full Data'!APU21+'Full Data'!AQC21+'Full Data'!AQK21+'Full Data'!AQS21+'Full Data'!ARA21+'Full Data'!ARI21</f>
        <v>65</v>
      </c>
      <c r="U18" s="44">
        <f>'Full Data'!T21+'Full Data'!AB21+'Full Data'!AJ21+'Full Data'!AR21+'Full Data'!AZ21+'Full Data'!BH21+'Full Data'!BP21+'Full Data'!BX21+'Full Data'!CF21+'Full Data'!CN21+'Full Data'!CV21+'Full Data'!DD21+'Full Data'!DL21+'Full Data'!DT21+'Full Data'!EB21+'Full Data'!EJ21+'Full Data'!ER21+'Full Data'!EZ21+'Full Data'!FH21+'Full Data'!FX21+'Full Data'!GF21+'Full Data'!GN21+'Full Data'!GV21+'Full Data'!HD21+'Full Data'!HL21+'Full Data'!HT21+'Full Data'!IB21+'Full Data'!IJ21+'Full Data'!IR21+'Full Data'!IZ21+'Full Data'!JH21+'Full Data'!JP21+'Full Data'!JX21+'Full Data'!KF21+'Full Data'!KN21+'Full Data'!KV21+'Full Data'!LD21+'Full Data'!LL21+'Full Data'!LT21+'Full Data'!MB21+'Full Data'!MJ21+'Full Data'!MR21+'Full Data'!MZ21+'Full Data'!NH21+'Full Data'!NP21+'Full Data'!NX21+'Full Data'!OF21+'Full Data'!ON21+'Full Data'!OV21+'Full Data'!PD21+'Full Data'!PL21+'Full Data'!PS21+'Full Data'!QA21+'Full Data'!QI21+'Full Data'!QQ21+'Full Data'!QY21+'Full Data'!RG21+'Full Data'!RO21+'Full Data'!RW21+'Full Data'!SE21+'Full Data'!SM21+'Full Data'!SU21+'Full Data'!TC21+'Full Data'!TK21+'Full Data'!TS21+'Full Data'!UA21+'Full Data'!UI21+'Full Data'!UQ21+'Full Data'!UY21+'Full Data'!VG21+'Full Data'!VO21+'Full Data'!VW21+'Full Data'!WE21+'Full Data'!WM21+'Full Data'!WU21+'Full Data'!XC21+'Full Data'!XK21+'Full Data'!XS21+'Full Data'!YA21+'Full Data'!YI21+'Full Data'!YQ21+'Full Data'!YY21+'Full Data'!ZG21+'Full Data'!ZO21+'Full Data'!ZW21+'Full Data'!AAE21+'Full Data'!AAM21+'Full Data'!AAU21+'Full Data'!ABC21+'Full Data'!ABK21+'Full Data'!ABS21+'Full Data'!ACA21+'Full Data'!ACI21+'Full Data'!ACP21+'Full Data'!ACX21+'Full Data'!ADF21+'Full Data'!ADN21+'Full Data'!ADV21+'Full Data'!AED21+'Full Data'!AEL21+'Full Data'!AET21+'Full Data'!AFB21+'Full Data'!AFJ21+'Full Data'!AFR21+'Full Data'!AFZ21+'Full Data'!AGH21+'Full Data'!AGP21+'Full Data'!AGX21+'Full Data'!AHF21+'Full Data'!AHN21+'Full Data'!AHV21+'Full Data'!AID21+'Full Data'!AIL21+'Full Data'!AIT21+'Full Data'!AJB21+'Full Data'!AJJ21+'Full Data'!AJR21+'Full Data'!AJZ21+'Full Data'!AKH21+'Full Data'!AKP21+'Full Data'!AKX21+'Full Data'!ALF21+'Full Data'!ALN21+'Full Data'!ALV21+'Full Data'!AMD21+'Full Data'!AML21+'Full Data'!AMT21+'Full Data'!ANB21+'Full Data'!ANJ21+'Full Data'!ANR21+'Full Data'!ANZ21+'Full Data'!AOH21+'Full Data'!AOP21+'Full Data'!AOX21+'Full Data'!APF21+'Full Data'!APN21+'Full Data'!APV21+'Full Data'!AQD21+'Full Data'!AQL21+'Full Data'!AQT21+'Full Data'!ARB21+'Full Data'!ARJ21</f>
        <v>20</v>
      </c>
      <c r="V18" s="44">
        <f>'Full Data'!U21+'Full Data'!AC21+'Full Data'!AK21+'Full Data'!AS21+'Full Data'!BA21+'Full Data'!BI21+'Full Data'!BQ21+'Full Data'!BY21+'Full Data'!CG21+'Full Data'!CO21+'Full Data'!CW21+'Full Data'!DE21+'Full Data'!DM21+'Full Data'!DU21+'Full Data'!EC21+'Full Data'!EK21+'Full Data'!ES21+'Full Data'!FA21+'Full Data'!FI21+'Full Data'!FY21+'Full Data'!GG21+'Full Data'!GO21+'Full Data'!GW21+'Full Data'!HE21+'Full Data'!HM21+'Full Data'!HU21+'Full Data'!IC21+'Full Data'!IK21+'Full Data'!IS21+'Full Data'!JA21+'Full Data'!JI21+'Full Data'!JQ21+'Full Data'!JY21+'Full Data'!KG21+'Full Data'!KO21+'Full Data'!KW21+'Full Data'!LE21+'Full Data'!LM21+'Full Data'!LU21+'Full Data'!MC21+'Full Data'!MK21+'Full Data'!MS21+'Full Data'!NA21+'Full Data'!NI21+'Full Data'!NQ21+'Full Data'!NY21+'Full Data'!OG21+'Full Data'!OO21+'Full Data'!OW21+'Full Data'!PE21+'Full Data'!PM21+'Full Data'!PT21+'Full Data'!QB21+'Full Data'!QJ21+'Full Data'!QR21+'Full Data'!QZ21+'Full Data'!RH21+'Full Data'!RP21+'Full Data'!RX21+'Full Data'!SF21+'Full Data'!SN21+'Full Data'!SV21+'Full Data'!TD21+'Full Data'!TL21+'Full Data'!TT21+'Full Data'!UB21+'Full Data'!UJ21+'Full Data'!UR21+'Full Data'!UZ21+'Full Data'!VH21+'Full Data'!VP21+'Full Data'!VX21+'Full Data'!WF21+'Full Data'!WN21+'Full Data'!WV21+'Full Data'!XD21+'Full Data'!XL21+'Full Data'!XT21+'Full Data'!YB21+'Full Data'!YJ21+'Full Data'!YR21+'Full Data'!YZ21+'Full Data'!ZH21+'Full Data'!ZP21+'Full Data'!ZX21+'Full Data'!AAF21+'Full Data'!AAN21+'Full Data'!AAV21+'Full Data'!ABD21+'Full Data'!ABL21+'Full Data'!ABT21+'Full Data'!ACB21+'Full Data'!ACJ21+'Full Data'!ACQ21+'Full Data'!ACY21+'Full Data'!ADG21+'Full Data'!ADO21+'Full Data'!ADW21+'Full Data'!AEE21+'Full Data'!AEM21+'Full Data'!AEU21+'Full Data'!AFC21+'Full Data'!AFK21+'Full Data'!AFS21+'Full Data'!AGA21+'Full Data'!AGI21+'Full Data'!AGQ21+'Full Data'!AGY21+'Full Data'!AHG21+'Full Data'!AHO21+'Full Data'!AHW21+'Full Data'!AIE21+'Full Data'!AIM21+'Full Data'!AIU21+'Full Data'!AJC21+'Full Data'!AJK21+'Full Data'!AJS21+'Full Data'!AKA21+'Full Data'!AKI21+'Full Data'!AKQ21+'Full Data'!AKY21+'Full Data'!ALG21+'Full Data'!ALO21+'Full Data'!ALW21+'Full Data'!AME21+'Full Data'!AMM21+'Full Data'!AMU21+'Full Data'!ANC21+'Full Data'!ANK21+'Full Data'!ANS21+'Full Data'!AOA21+'Full Data'!AOI21+'Full Data'!AOQ21+'Full Data'!AOY21+'Full Data'!APG21+'Full Data'!APO21+'Full Data'!APW21+'Full Data'!AQE21+'Full Data'!AQM21+'Full Data'!AQU21+'Full Data'!ARC21+'Full Data'!ARK21</f>
        <v>11</v>
      </c>
      <c r="W18" s="44">
        <f>'Full Data'!V21+'Full Data'!AD21+'Full Data'!AL21+'Full Data'!AT21+'Full Data'!BB21+'Full Data'!BJ21+'Full Data'!BR21+'Full Data'!BZ21+'Full Data'!CH21+'Full Data'!CP21+'Full Data'!CX21+'Full Data'!DF21+'Full Data'!DN21+'Full Data'!DV21+'Full Data'!ED21+'Full Data'!EL21+'Full Data'!ET21+'Full Data'!FB21+'Full Data'!FJ21+'Full Data'!FZ21+'Full Data'!GH21+'Full Data'!GP21+'Full Data'!GX21+'Full Data'!HF21+'Full Data'!HN21+'Full Data'!HV21+'Full Data'!ID21+'Full Data'!IL21+'Full Data'!IT21+'Full Data'!JB21+'Full Data'!JJ21+'Full Data'!JR21+'Full Data'!JZ21+'Full Data'!KH21+'Full Data'!KP21+'Full Data'!KX21+'Full Data'!LF21+'Full Data'!LN21+'Full Data'!LV21+'Full Data'!MD21+'Full Data'!ML21+'Full Data'!MT21+'Full Data'!NB21+'Full Data'!NJ21+'Full Data'!NR21+'Full Data'!NZ21+'Full Data'!OH21+'Full Data'!OP21+'Full Data'!OX21+'Full Data'!PF21+'Full Data'!PN21+'Full Data'!PU21+'Full Data'!QC21+'Full Data'!QK21+'Full Data'!QS21+'Full Data'!RA21+'Full Data'!RI21+'Full Data'!RQ21+'Full Data'!RY21+'Full Data'!SG21+'Full Data'!SO21+'Full Data'!SW21+'Full Data'!TE21+'Full Data'!TM21+'Full Data'!TU21+'Full Data'!UC21+'Full Data'!UK21+'Full Data'!US21+'Full Data'!VA21+'Full Data'!VI21+'Full Data'!VQ21+'Full Data'!VY21+'Full Data'!WG21+'Full Data'!WO21+'Full Data'!WW21+'Full Data'!XE21+'Full Data'!XM21+'Full Data'!XU21+'Full Data'!YC21+'Full Data'!YK21+'Full Data'!YS21+'Full Data'!ZA21+'Full Data'!ZI21+'Full Data'!ZQ21+'Full Data'!ZY21+'Full Data'!AAG21+'Full Data'!AAO21+'Full Data'!AAW21+'Full Data'!ABE21+'Full Data'!ABM21+'Full Data'!ABU21+'Full Data'!ACC21+'Full Data'!ACK21+'Full Data'!ACR21+'Full Data'!ACZ21+'Full Data'!ADH21+'Full Data'!ADP21+'Full Data'!ADX21+'Full Data'!AEF21+'Full Data'!AEN21+'Full Data'!AEV21+'Full Data'!AFD21+'Full Data'!AFL21+'Full Data'!AFT21+'Full Data'!AGB21+'Full Data'!AGJ21+'Full Data'!AGR21+'Full Data'!AGZ21+'Full Data'!AHH21+'Full Data'!AHP21+'Full Data'!AHX21+'Full Data'!AIF21+'Full Data'!AIN21+'Full Data'!AIV21+'Full Data'!AJD21+'Full Data'!AJL21+'Full Data'!AJT21+'Full Data'!AKB21+'Full Data'!AKJ21+'Full Data'!AKR21+'Full Data'!AKZ21+'Full Data'!ALH21+'Full Data'!ALP21+'Full Data'!ALX21+'Full Data'!AMF21+'Full Data'!AMN21+'Full Data'!AMV21+'Full Data'!AND21+'Full Data'!ANL21+'Full Data'!ANT21+'Full Data'!AOB21+'Full Data'!AOJ21+'Full Data'!AOR21+'Full Data'!AOZ21+'Full Data'!APH21+'Full Data'!APP21+'Full Data'!APX21+'Full Data'!AQF21+'Full Data'!AQN21+'Full Data'!AQV21+'Full Data'!ARD21+'Full Data'!ARL21</f>
        <v>0</v>
      </c>
      <c r="X18" s="44">
        <f>'Full Data'!W21+'Full Data'!AE21+'Full Data'!AM21+'Full Data'!AU21+'Full Data'!BC21+'Full Data'!BK21+'Full Data'!BS21+'Full Data'!CA21+'Full Data'!CI21+'Full Data'!CQ21+'Full Data'!CY21+'Full Data'!DG21+'Full Data'!DO21+'Full Data'!DW21+'Full Data'!EE21+'Full Data'!EM21+'Full Data'!EU21+'Full Data'!FC21+'Full Data'!FK21+'Full Data'!GA21+'Full Data'!GI21+'Full Data'!GQ21+'Full Data'!GY21+'Full Data'!HG21+'Full Data'!HO21+'Full Data'!HW21+'Full Data'!IE21+'Full Data'!IM21+'Full Data'!IU21+'Full Data'!JC21+'Full Data'!JK21+'Full Data'!JS21+'Full Data'!KA21+'Full Data'!KI21+'Full Data'!KQ21+'Full Data'!KY21+'Full Data'!LG21+'Full Data'!LO21+'Full Data'!LW21+'Full Data'!ME21+'Full Data'!MM21+'Full Data'!MU21+'Full Data'!NC21+'Full Data'!NK21+'Full Data'!NS21+'Full Data'!OA21+'Full Data'!OI21+'Full Data'!OQ21+'Full Data'!OY21+'Full Data'!PG21+'Full Data'!PO21+'Full Data'!PV21+'Full Data'!QD21+'Full Data'!QL21+'Full Data'!QT21+'Full Data'!RB21+'Full Data'!RJ21+'Full Data'!RR21+'Full Data'!RZ21+'Full Data'!SH21+'Full Data'!SP21+'Full Data'!SX21+'Full Data'!TF21+'Full Data'!TN21+'Full Data'!TV21+'Full Data'!UD21+'Full Data'!UL21+'Full Data'!UT21+'Full Data'!VB21+'Full Data'!VJ21+'Full Data'!VR21+'Full Data'!VZ21+'Full Data'!WH21+'Full Data'!WP21+'Full Data'!WX21+'Full Data'!XF21+'Full Data'!XN21+'Full Data'!XV21+'Full Data'!YD21+'Full Data'!YL21+'Full Data'!YT21+'Full Data'!ZB21+'Full Data'!ZJ21+'Full Data'!ZR21+'Full Data'!ZZ21+'Full Data'!AAH21+'Full Data'!AAP21+'Full Data'!AAX21+'Full Data'!ABF21+'Full Data'!ABN21+'Full Data'!ABV21+'Full Data'!ACD21+'Full Data'!ACL21+'Full Data'!ACS21+'Full Data'!ADA21+'Full Data'!ADI21+'Full Data'!ADQ21+'Full Data'!ADY21+'Full Data'!AEG21+'Full Data'!AEO21+'Full Data'!AEW21+'Full Data'!AFE21+'Full Data'!AFM21+'Full Data'!AFU21+'Full Data'!AGC21+'Full Data'!AGK21+'Full Data'!AGS21+'Full Data'!AHA21+'Full Data'!AHI21+'Full Data'!AHQ21+'Full Data'!AHY21+'Full Data'!AIG21+'Full Data'!AIO21+'Full Data'!AIW21+'Full Data'!AJE21+'Full Data'!AJM21+'Full Data'!AJU21+'Full Data'!AKC21+'Full Data'!AKK21+'Full Data'!AKS21+'Full Data'!ALA21+'Full Data'!ALI21+'Full Data'!ALQ21+'Full Data'!ALY21+'Full Data'!AMG21+'Full Data'!AMO21+'Full Data'!AMW21+'Full Data'!ANE21+'Full Data'!ANM21+'Full Data'!ANU21+'Full Data'!AOC21+'Full Data'!AOK21+'Full Data'!AOS21+'Full Data'!APA21+'Full Data'!API21+'Full Data'!APQ21+'Full Data'!APY21+'Full Data'!AQG21+'Full Data'!AQO21+'Full Data'!AQW21+'Full Data'!ARE21+'Full Data'!ARM21</f>
        <v>15</v>
      </c>
      <c r="Y18" s="77">
        <f t="shared" si="1"/>
        <v>232</v>
      </c>
      <c r="Z18" s="161"/>
      <c r="AA18" s="46"/>
    </row>
    <row r="19" spans="1:27" ht="41.4" outlineLevel="1" x14ac:dyDescent="0.3">
      <c r="A19" s="42">
        <f>'Full Data'!A22</f>
        <v>44124</v>
      </c>
      <c r="B19" s="43" t="str">
        <f>'Full Data'!B22</f>
        <v>Filipe / Lanieta Gonewai</v>
      </c>
      <c r="C19" s="43" t="str">
        <f>'Full Data'!C22</f>
        <v>Western</v>
      </c>
      <c r="D19" s="43" t="str">
        <f>'Full Data'!D22</f>
        <v>Ra</v>
      </c>
      <c r="E19" s="43" t="str">
        <f>'Full Data'!E22</f>
        <v>Rakiraki</v>
      </c>
      <c r="F19" s="44">
        <f>'Full Data'!F22</f>
        <v>0</v>
      </c>
      <c r="G19" s="43" t="str">
        <f>'Full Data'!G22</f>
        <v>Wairuku/Dociu</v>
      </c>
      <c r="H19" s="75">
        <f>'Full Data'!H22</f>
        <v>1</v>
      </c>
      <c r="I19" s="45" t="str">
        <f>'Full Data'!I22</f>
        <v>Indian</v>
      </c>
      <c r="J19" s="44">
        <f>'Full Data'!J22</f>
        <v>34</v>
      </c>
      <c r="K19" s="44">
        <f>'Full Data'!K22</f>
        <v>44</v>
      </c>
      <c r="L19" s="44">
        <f>'Full Data'!L22</f>
        <v>7</v>
      </c>
      <c r="M19" s="44">
        <f>'Full Data'!M22</f>
        <v>6</v>
      </c>
      <c r="N19" s="44">
        <f>'Full Data'!N22</f>
        <v>7</v>
      </c>
      <c r="O19" s="44">
        <f>'Full Data'!O22</f>
        <v>4</v>
      </c>
      <c r="P19" s="76">
        <f t="shared" si="0"/>
        <v>102</v>
      </c>
      <c r="Q19" s="161"/>
      <c r="R19" s="46"/>
      <c r="S19" s="44">
        <f>'Full Data'!R22+'Full Data'!Z22+'Full Data'!AH22+'Full Data'!AP22+'Full Data'!AX22+'Full Data'!BF22+'Full Data'!BN22+'Full Data'!BV22+'Full Data'!CD22+'Full Data'!CL22+'Full Data'!CT22+'Full Data'!DB22+'Full Data'!DJ22+'Full Data'!DR22+'Full Data'!DZ22+'Full Data'!EH22+'Full Data'!EP22+'Full Data'!EX22+'Full Data'!FF22+'Full Data'!FV22+'Full Data'!GD22+'Full Data'!GL22+'Full Data'!GT22+'Full Data'!HB22+'Full Data'!HJ22+'Full Data'!HR22+'Full Data'!HZ22+'Full Data'!IH22+'Full Data'!IP22+'Full Data'!IX22+'Full Data'!JF22+'Full Data'!JN22+'Full Data'!JV22+'Full Data'!KD22+'Full Data'!KL22+'Full Data'!KT22+'Full Data'!LB22+'Full Data'!LJ22+'Full Data'!LR22+'Full Data'!LZ22+'Full Data'!MH22+'Full Data'!MP22+'Full Data'!MX22+'Full Data'!NF22+'Full Data'!NN22+'Full Data'!NV22+'Full Data'!OD22+'Full Data'!OL22+'Full Data'!OT22+'Full Data'!PB22+'Full Data'!PJ22+'Full Data'!PQ22+'Full Data'!PY22+'Full Data'!QG22+'Full Data'!QO22+'Full Data'!QW22+'Full Data'!RE22+'Full Data'!RM22+'Full Data'!RU22+'Full Data'!SC22+'Full Data'!SK22+'Full Data'!SS22+'Full Data'!TA22+'Full Data'!TI22+'Full Data'!TQ22+'Full Data'!TY22+'Full Data'!UG22+'Full Data'!UO22+'Full Data'!UW22+'Full Data'!VE22+'Full Data'!VM22+'Full Data'!VU22+'Full Data'!WC22+'Full Data'!WK22+'Full Data'!WS22+'Full Data'!XA22+'Full Data'!XI22+'Full Data'!XQ22+'Full Data'!XY22+'Full Data'!YG22+'Full Data'!YO22+'Full Data'!YW22+'Full Data'!ZE22+'Full Data'!ZM22+'Full Data'!ZU22+'Full Data'!AAC22+'Full Data'!AAK22+'Full Data'!AAS22+'Full Data'!ABA22+'Full Data'!ABI22+'Full Data'!ABQ22+'Full Data'!ABY22+'Full Data'!ACG22+'Full Data'!ACN22+'Full Data'!ACV22+'Full Data'!ADD22+'Full Data'!ADL22+'Full Data'!ADT22+'Full Data'!AEB22+'Full Data'!AEJ22+'Full Data'!AER22+'Full Data'!AEZ22+'Full Data'!AFH22+'Full Data'!AFP22+'Full Data'!AFX22+'Full Data'!AGF22+'Full Data'!AGN22+'Full Data'!AGV22+'Full Data'!AHD22+'Full Data'!AHL22+'Full Data'!AHT22+'Full Data'!AIB22+'Full Data'!AIJ22+'Full Data'!AIR22+'Full Data'!AIZ22+'Full Data'!AJH22+'Full Data'!AJP22+'Full Data'!AJX22+'Full Data'!AKF22+'Full Data'!AKN22+'Full Data'!AKV22+'Full Data'!ALD22+'Full Data'!ALL22+'Full Data'!ALT22+'Full Data'!AMB22+'Full Data'!AMJ22+'Full Data'!AMR22+'Full Data'!AMZ22+'Full Data'!ANH22+'Full Data'!ANP22+'Full Data'!ANX22+'Full Data'!AOF22+'Full Data'!AON22+'Full Data'!AOV22+'Full Data'!APD22+'Full Data'!APL22+'Full Data'!APT22+'Full Data'!AQB22+'Full Data'!AQJ22+'Full Data'!AQR22+'Full Data'!AQZ22+'Full Data'!ARH22</f>
        <v>105</v>
      </c>
      <c r="T19" s="44">
        <f>'Full Data'!S22+'Full Data'!AA22+'Full Data'!AI22+'Full Data'!AQ22+'Full Data'!AY22+'Full Data'!BG22+'Full Data'!BO22+'Full Data'!BW22+'Full Data'!CE22+'Full Data'!CM22+'Full Data'!CU22+'Full Data'!DC22+'Full Data'!DK22+'Full Data'!DS22+'Full Data'!EA22+'Full Data'!EI22+'Full Data'!EQ22+'Full Data'!EY22+'Full Data'!FG22+'Full Data'!FW22+'Full Data'!GE22+'Full Data'!GM22+'Full Data'!GU22+'Full Data'!HC22+'Full Data'!HK22+'Full Data'!HS22+'Full Data'!IA22+'Full Data'!II22+'Full Data'!IQ22+'Full Data'!IY22+'Full Data'!JG22+'Full Data'!JO22+'Full Data'!JW22+'Full Data'!KE22+'Full Data'!KM22+'Full Data'!KU22+'Full Data'!LC22+'Full Data'!LK22+'Full Data'!LS22+'Full Data'!MA22+'Full Data'!MI22+'Full Data'!MQ22+'Full Data'!MY22+'Full Data'!NG22+'Full Data'!NO22+'Full Data'!NW22+'Full Data'!OE22+'Full Data'!OM22+'Full Data'!OU22+'Full Data'!PC22+'Full Data'!PK22+'Full Data'!PR22+'Full Data'!PZ22+'Full Data'!QH22+'Full Data'!QP22+'Full Data'!QX22+'Full Data'!RF22+'Full Data'!RN22+'Full Data'!RV22+'Full Data'!SD22+'Full Data'!SL22+'Full Data'!ST22+'Full Data'!TB22+'Full Data'!TJ22+'Full Data'!TR22+'Full Data'!TZ22+'Full Data'!UH22+'Full Data'!UP22+'Full Data'!UX22+'Full Data'!VF22+'Full Data'!VN22+'Full Data'!VV22+'Full Data'!WD22+'Full Data'!WL22+'Full Data'!WT22+'Full Data'!XB22+'Full Data'!XJ22+'Full Data'!XR22+'Full Data'!XZ22+'Full Data'!YH22+'Full Data'!YP22+'Full Data'!YX22+'Full Data'!ZF22+'Full Data'!ZN22+'Full Data'!ZV22+'Full Data'!AAD22+'Full Data'!AAL22+'Full Data'!AAT22+'Full Data'!ABB22+'Full Data'!ABJ22+'Full Data'!ABR22+'Full Data'!ABZ22+'Full Data'!ACH22+'Full Data'!ACO22+'Full Data'!ACW22+'Full Data'!ADE22+'Full Data'!ADM22+'Full Data'!ADU22+'Full Data'!AEC22+'Full Data'!AEK22+'Full Data'!AES22+'Full Data'!AFA22+'Full Data'!AFI22+'Full Data'!AFQ22+'Full Data'!AFY22+'Full Data'!AGG22+'Full Data'!AGO22+'Full Data'!AGW22+'Full Data'!AHE22+'Full Data'!AHM22+'Full Data'!AHU22+'Full Data'!AIC22+'Full Data'!AIK22+'Full Data'!AIS22+'Full Data'!AJA22+'Full Data'!AJI22+'Full Data'!AJQ22+'Full Data'!AJY22+'Full Data'!AKG22+'Full Data'!AKO22+'Full Data'!AKW22+'Full Data'!ALE22+'Full Data'!ALM22+'Full Data'!ALU22+'Full Data'!AMC22+'Full Data'!AMK22+'Full Data'!AMS22+'Full Data'!ANA22+'Full Data'!ANI22+'Full Data'!ANQ22+'Full Data'!ANY22+'Full Data'!AOG22+'Full Data'!AOO22+'Full Data'!AOW22+'Full Data'!APE22+'Full Data'!APM22+'Full Data'!APU22+'Full Data'!AQC22+'Full Data'!AQK22+'Full Data'!AQS22+'Full Data'!ARA22+'Full Data'!ARI22</f>
        <v>98</v>
      </c>
      <c r="U19" s="44">
        <f>'Full Data'!T22+'Full Data'!AB22+'Full Data'!AJ22+'Full Data'!AR22+'Full Data'!AZ22+'Full Data'!BH22+'Full Data'!BP22+'Full Data'!BX22+'Full Data'!CF22+'Full Data'!CN22+'Full Data'!CV22+'Full Data'!DD22+'Full Data'!DL22+'Full Data'!DT22+'Full Data'!EB22+'Full Data'!EJ22+'Full Data'!ER22+'Full Data'!EZ22+'Full Data'!FH22+'Full Data'!FX22+'Full Data'!GF22+'Full Data'!GN22+'Full Data'!GV22+'Full Data'!HD22+'Full Data'!HL22+'Full Data'!HT22+'Full Data'!IB22+'Full Data'!IJ22+'Full Data'!IR22+'Full Data'!IZ22+'Full Data'!JH22+'Full Data'!JP22+'Full Data'!JX22+'Full Data'!KF22+'Full Data'!KN22+'Full Data'!KV22+'Full Data'!LD22+'Full Data'!LL22+'Full Data'!LT22+'Full Data'!MB22+'Full Data'!MJ22+'Full Data'!MR22+'Full Data'!MZ22+'Full Data'!NH22+'Full Data'!NP22+'Full Data'!NX22+'Full Data'!OF22+'Full Data'!ON22+'Full Data'!OV22+'Full Data'!PD22+'Full Data'!PL22+'Full Data'!PS22+'Full Data'!QA22+'Full Data'!QI22+'Full Data'!QQ22+'Full Data'!QY22+'Full Data'!RG22+'Full Data'!RO22+'Full Data'!RW22+'Full Data'!SE22+'Full Data'!SM22+'Full Data'!SU22+'Full Data'!TC22+'Full Data'!TK22+'Full Data'!TS22+'Full Data'!UA22+'Full Data'!UI22+'Full Data'!UQ22+'Full Data'!UY22+'Full Data'!VG22+'Full Data'!VO22+'Full Data'!VW22+'Full Data'!WE22+'Full Data'!WM22+'Full Data'!WU22+'Full Data'!XC22+'Full Data'!XK22+'Full Data'!XS22+'Full Data'!YA22+'Full Data'!YI22+'Full Data'!YQ22+'Full Data'!YY22+'Full Data'!ZG22+'Full Data'!ZO22+'Full Data'!ZW22+'Full Data'!AAE22+'Full Data'!AAM22+'Full Data'!AAU22+'Full Data'!ABC22+'Full Data'!ABK22+'Full Data'!ABS22+'Full Data'!ACA22+'Full Data'!ACI22+'Full Data'!ACP22+'Full Data'!ACX22+'Full Data'!ADF22+'Full Data'!ADN22+'Full Data'!ADV22+'Full Data'!AED22+'Full Data'!AEL22+'Full Data'!AET22+'Full Data'!AFB22+'Full Data'!AFJ22+'Full Data'!AFR22+'Full Data'!AFZ22+'Full Data'!AGH22+'Full Data'!AGP22+'Full Data'!AGX22+'Full Data'!AHF22+'Full Data'!AHN22+'Full Data'!AHV22+'Full Data'!AID22+'Full Data'!AIL22+'Full Data'!AIT22+'Full Data'!AJB22+'Full Data'!AJJ22+'Full Data'!AJR22+'Full Data'!AJZ22+'Full Data'!AKH22+'Full Data'!AKP22+'Full Data'!AKX22+'Full Data'!ALF22+'Full Data'!ALN22+'Full Data'!ALV22+'Full Data'!AMD22+'Full Data'!AML22+'Full Data'!AMT22+'Full Data'!ANB22+'Full Data'!ANJ22+'Full Data'!ANR22+'Full Data'!ANZ22+'Full Data'!AOH22+'Full Data'!AOP22+'Full Data'!AOX22+'Full Data'!APF22+'Full Data'!APN22+'Full Data'!APV22+'Full Data'!AQD22+'Full Data'!AQL22+'Full Data'!AQT22+'Full Data'!ARB22+'Full Data'!ARJ22</f>
        <v>35</v>
      </c>
      <c r="V19" s="44">
        <f>'Full Data'!U22+'Full Data'!AC22+'Full Data'!AK22+'Full Data'!AS22+'Full Data'!BA22+'Full Data'!BI22+'Full Data'!BQ22+'Full Data'!BY22+'Full Data'!CG22+'Full Data'!CO22+'Full Data'!CW22+'Full Data'!DE22+'Full Data'!DM22+'Full Data'!DU22+'Full Data'!EC22+'Full Data'!EK22+'Full Data'!ES22+'Full Data'!FA22+'Full Data'!FI22+'Full Data'!FY22+'Full Data'!GG22+'Full Data'!GO22+'Full Data'!GW22+'Full Data'!HE22+'Full Data'!HM22+'Full Data'!HU22+'Full Data'!IC22+'Full Data'!IK22+'Full Data'!IS22+'Full Data'!JA22+'Full Data'!JI22+'Full Data'!JQ22+'Full Data'!JY22+'Full Data'!KG22+'Full Data'!KO22+'Full Data'!KW22+'Full Data'!LE22+'Full Data'!LM22+'Full Data'!LU22+'Full Data'!MC22+'Full Data'!MK22+'Full Data'!MS22+'Full Data'!NA22+'Full Data'!NI22+'Full Data'!NQ22+'Full Data'!NY22+'Full Data'!OG22+'Full Data'!OO22+'Full Data'!OW22+'Full Data'!PE22+'Full Data'!PM22+'Full Data'!PT22+'Full Data'!QB22+'Full Data'!QJ22+'Full Data'!QR22+'Full Data'!QZ22+'Full Data'!RH22+'Full Data'!RP22+'Full Data'!RX22+'Full Data'!SF22+'Full Data'!SN22+'Full Data'!SV22+'Full Data'!TD22+'Full Data'!TL22+'Full Data'!TT22+'Full Data'!UB22+'Full Data'!UJ22+'Full Data'!UR22+'Full Data'!UZ22+'Full Data'!VH22+'Full Data'!VP22+'Full Data'!VX22+'Full Data'!WF22+'Full Data'!WN22+'Full Data'!WV22+'Full Data'!XD22+'Full Data'!XL22+'Full Data'!XT22+'Full Data'!YB22+'Full Data'!YJ22+'Full Data'!YR22+'Full Data'!YZ22+'Full Data'!ZH22+'Full Data'!ZP22+'Full Data'!ZX22+'Full Data'!AAF22+'Full Data'!AAN22+'Full Data'!AAV22+'Full Data'!ABD22+'Full Data'!ABL22+'Full Data'!ABT22+'Full Data'!ACB22+'Full Data'!ACJ22+'Full Data'!ACQ22+'Full Data'!ACY22+'Full Data'!ADG22+'Full Data'!ADO22+'Full Data'!ADW22+'Full Data'!AEE22+'Full Data'!AEM22+'Full Data'!AEU22+'Full Data'!AFC22+'Full Data'!AFK22+'Full Data'!AFS22+'Full Data'!AGA22+'Full Data'!AGI22+'Full Data'!AGQ22+'Full Data'!AGY22+'Full Data'!AHG22+'Full Data'!AHO22+'Full Data'!AHW22+'Full Data'!AIE22+'Full Data'!AIM22+'Full Data'!AIU22+'Full Data'!AJC22+'Full Data'!AJK22+'Full Data'!AJS22+'Full Data'!AKA22+'Full Data'!AKI22+'Full Data'!AKQ22+'Full Data'!AKY22+'Full Data'!ALG22+'Full Data'!ALO22+'Full Data'!ALW22+'Full Data'!AME22+'Full Data'!AMM22+'Full Data'!AMU22+'Full Data'!ANC22+'Full Data'!ANK22+'Full Data'!ANS22+'Full Data'!AOA22+'Full Data'!AOI22+'Full Data'!AOQ22+'Full Data'!AOY22+'Full Data'!APG22+'Full Data'!APO22+'Full Data'!APW22+'Full Data'!AQE22+'Full Data'!AQM22+'Full Data'!AQU22+'Full Data'!ARC22+'Full Data'!ARK22</f>
        <v>14</v>
      </c>
      <c r="W19" s="44">
        <f>'Full Data'!V22+'Full Data'!AD22+'Full Data'!AL22+'Full Data'!AT22+'Full Data'!BB22+'Full Data'!BJ22+'Full Data'!BR22+'Full Data'!BZ22+'Full Data'!CH22+'Full Data'!CP22+'Full Data'!CX22+'Full Data'!DF22+'Full Data'!DN22+'Full Data'!DV22+'Full Data'!ED22+'Full Data'!EL22+'Full Data'!ET22+'Full Data'!FB22+'Full Data'!FJ22+'Full Data'!FZ22+'Full Data'!GH22+'Full Data'!GP22+'Full Data'!GX22+'Full Data'!HF22+'Full Data'!HN22+'Full Data'!HV22+'Full Data'!ID22+'Full Data'!IL22+'Full Data'!IT22+'Full Data'!JB22+'Full Data'!JJ22+'Full Data'!JR22+'Full Data'!JZ22+'Full Data'!KH22+'Full Data'!KP22+'Full Data'!KX22+'Full Data'!LF22+'Full Data'!LN22+'Full Data'!LV22+'Full Data'!MD22+'Full Data'!ML22+'Full Data'!MT22+'Full Data'!NB22+'Full Data'!NJ22+'Full Data'!NR22+'Full Data'!NZ22+'Full Data'!OH22+'Full Data'!OP22+'Full Data'!OX22+'Full Data'!PF22+'Full Data'!PN22+'Full Data'!PU22+'Full Data'!QC22+'Full Data'!QK22+'Full Data'!QS22+'Full Data'!RA22+'Full Data'!RI22+'Full Data'!RQ22+'Full Data'!RY22+'Full Data'!SG22+'Full Data'!SO22+'Full Data'!SW22+'Full Data'!TE22+'Full Data'!TM22+'Full Data'!TU22+'Full Data'!UC22+'Full Data'!UK22+'Full Data'!US22+'Full Data'!VA22+'Full Data'!VI22+'Full Data'!VQ22+'Full Data'!VY22+'Full Data'!WG22+'Full Data'!WO22+'Full Data'!WW22+'Full Data'!XE22+'Full Data'!XM22+'Full Data'!XU22+'Full Data'!YC22+'Full Data'!YK22+'Full Data'!YS22+'Full Data'!ZA22+'Full Data'!ZI22+'Full Data'!ZQ22+'Full Data'!ZY22+'Full Data'!AAG22+'Full Data'!AAO22+'Full Data'!AAW22+'Full Data'!ABE22+'Full Data'!ABM22+'Full Data'!ABU22+'Full Data'!ACC22+'Full Data'!ACK22+'Full Data'!ACR22+'Full Data'!ACZ22+'Full Data'!ADH22+'Full Data'!ADP22+'Full Data'!ADX22+'Full Data'!AEF22+'Full Data'!AEN22+'Full Data'!AEV22+'Full Data'!AFD22+'Full Data'!AFL22+'Full Data'!AFT22+'Full Data'!AGB22+'Full Data'!AGJ22+'Full Data'!AGR22+'Full Data'!AGZ22+'Full Data'!AHH22+'Full Data'!AHP22+'Full Data'!AHX22+'Full Data'!AIF22+'Full Data'!AIN22+'Full Data'!AIV22+'Full Data'!AJD22+'Full Data'!AJL22+'Full Data'!AJT22+'Full Data'!AKB22+'Full Data'!AKJ22+'Full Data'!AKR22+'Full Data'!AKZ22+'Full Data'!ALH22+'Full Data'!ALP22+'Full Data'!ALX22+'Full Data'!AMF22+'Full Data'!AMN22+'Full Data'!AMV22+'Full Data'!AND22+'Full Data'!ANL22+'Full Data'!ANT22+'Full Data'!AOB22+'Full Data'!AOJ22+'Full Data'!AOR22+'Full Data'!AOZ22+'Full Data'!APH22+'Full Data'!APP22+'Full Data'!APX22+'Full Data'!AQF22+'Full Data'!AQN22+'Full Data'!AQV22+'Full Data'!ARD22+'Full Data'!ARL22</f>
        <v>5</v>
      </c>
      <c r="X19" s="44">
        <f>'Full Data'!W22+'Full Data'!AE22+'Full Data'!AM22+'Full Data'!AU22+'Full Data'!BC22+'Full Data'!BK22+'Full Data'!BS22+'Full Data'!CA22+'Full Data'!CI22+'Full Data'!CQ22+'Full Data'!CY22+'Full Data'!DG22+'Full Data'!DO22+'Full Data'!DW22+'Full Data'!EE22+'Full Data'!EM22+'Full Data'!EU22+'Full Data'!FC22+'Full Data'!FK22+'Full Data'!GA22+'Full Data'!GI22+'Full Data'!GQ22+'Full Data'!GY22+'Full Data'!HG22+'Full Data'!HO22+'Full Data'!HW22+'Full Data'!IE22+'Full Data'!IM22+'Full Data'!IU22+'Full Data'!JC22+'Full Data'!JK22+'Full Data'!JS22+'Full Data'!KA22+'Full Data'!KI22+'Full Data'!KQ22+'Full Data'!KY22+'Full Data'!LG22+'Full Data'!LO22+'Full Data'!LW22+'Full Data'!ME22+'Full Data'!MM22+'Full Data'!MU22+'Full Data'!NC22+'Full Data'!NK22+'Full Data'!NS22+'Full Data'!OA22+'Full Data'!OI22+'Full Data'!OQ22+'Full Data'!OY22+'Full Data'!PG22+'Full Data'!PO22+'Full Data'!PV22+'Full Data'!QD22+'Full Data'!QL22+'Full Data'!QT22+'Full Data'!RB22+'Full Data'!RJ22+'Full Data'!RR22+'Full Data'!RZ22+'Full Data'!SH22+'Full Data'!SP22+'Full Data'!SX22+'Full Data'!TF22+'Full Data'!TN22+'Full Data'!TV22+'Full Data'!UD22+'Full Data'!UL22+'Full Data'!UT22+'Full Data'!VB22+'Full Data'!VJ22+'Full Data'!VR22+'Full Data'!VZ22+'Full Data'!WH22+'Full Data'!WP22+'Full Data'!WX22+'Full Data'!XF22+'Full Data'!XN22+'Full Data'!XV22+'Full Data'!YD22+'Full Data'!YL22+'Full Data'!YT22+'Full Data'!ZB22+'Full Data'!ZJ22+'Full Data'!ZR22+'Full Data'!ZZ22+'Full Data'!AAH22+'Full Data'!AAP22+'Full Data'!AAX22+'Full Data'!ABF22+'Full Data'!ABN22+'Full Data'!ABV22+'Full Data'!ACD22+'Full Data'!ACL22+'Full Data'!ACS22+'Full Data'!ADA22+'Full Data'!ADI22+'Full Data'!ADQ22+'Full Data'!ADY22+'Full Data'!AEG22+'Full Data'!AEO22+'Full Data'!AEW22+'Full Data'!AFE22+'Full Data'!AFM22+'Full Data'!AFU22+'Full Data'!AGC22+'Full Data'!AGK22+'Full Data'!AGS22+'Full Data'!AHA22+'Full Data'!AHI22+'Full Data'!AHQ22+'Full Data'!AHY22+'Full Data'!AIG22+'Full Data'!AIO22+'Full Data'!AIW22+'Full Data'!AJE22+'Full Data'!AJM22+'Full Data'!AJU22+'Full Data'!AKC22+'Full Data'!AKK22+'Full Data'!AKS22+'Full Data'!ALA22+'Full Data'!ALI22+'Full Data'!ALQ22+'Full Data'!ALY22+'Full Data'!AMG22+'Full Data'!AMO22+'Full Data'!AMW22+'Full Data'!ANE22+'Full Data'!ANM22+'Full Data'!ANU22+'Full Data'!AOC22+'Full Data'!AOK22+'Full Data'!AOS22+'Full Data'!APA22+'Full Data'!API22+'Full Data'!APQ22+'Full Data'!APY22+'Full Data'!AQG22+'Full Data'!AQO22+'Full Data'!AQW22+'Full Data'!ARE22+'Full Data'!ARM22</f>
        <v>28</v>
      </c>
      <c r="Y19" s="77">
        <f t="shared" si="1"/>
        <v>285</v>
      </c>
      <c r="Z19" s="161"/>
      <c r="AA19" s="46"/>
    </row>
    <row r="20" spans="1:27" ht="41.4" outlineLevel="1" x14ac:dyDescent="0.3">
      <c r="A20" s="42">
        <f>'Full Data'!A23</f>
        <v>44125</v>
      </c>
      <c r="B20" s="43" t="str">
        <f>'Full Data'!B23</f>
        <v>Filipe / Lanieta Gonewai</v>
      </c>
      <c r="C20" s="43" t="str">
        <f>'Full Data'!C23</f>
        <v>Western</v>
      </c>
      <c r="D20" s="43" t="str">
        <f>'Full Data'!D23</f>
        <v>Ra</v>
      </c>
      <c r="E20" s="43" t="str">
        <f>'Full Data'!E23</f>
        <v>Naroko</v>
      </c>
      <c r="F20" s="44">
        <f>'Full Data'!F23</f>
        <v>1</v>
      </c>
      <c r="G20" s="43" t="str">
        <f>'Full Data'!G23</f>
        <v>Mid Road/ Rewasa/ Part of Dugatapu</v>
      </c>
      <c r="H20" s="75">
        <f>'Full Data'!H23</f>
        <v>1</v>
      </c>
      <c r="I20" s="45" t="str">
        <f>'Full Data'!I23</f>
        <v>Itaukei</v>
      </c>
      <c r="J20" s="44">
        <f>'Full Data'!J23</f>
        <v>11</v>
      </c>
      <c r="K20" s="44">
        <f>'Full Data'!K23</f>
        <v>7</v>
      </c>
      <c r="L20" s="44">
        <f>'Full Data'!L23</f>
        <v>3</v>
      </c>
      <c r="M20" s="44">
        <f>'Full Data'!M23</f>
        <v>6</v>
      </c>
      <c r="N20" s="44">
        <f>'Full Data'!N23</f>
        <v>6</v>
      </c>
      <c r="O20" s="44">
        <f>'Full Data'!O23</f>
        <v>4</v>
      </c>
      <c r="P20" s="76">
        <f t="shared" si="0"/>
        <v>37</v>
      </c>
      <c r="Q20" s="161"/>
      <c r="R20" s="46"/>
      <c r="S20" s="44">
        <f>'Full Data'!R23+'Full Data'!Z23+'Full Data'!AH23+'Full Data'!AP23+'Full Data'!AX23+'Full Data'!BF23+'Full Data'!BN23+'Full Data'!BV23+'Full Data'!CD23+'Full Data'!CL23+'Full Data'!CT23+'Full Data'!DB23+'Full Data'!DJ23+'Full Data'!DR23+'Full Data'!DZ23+'Full Data'!EH23+'Full Data'!EP23+'Full Data'!EX23+'Full Data'!FF23+'Full Data'!FV23+'Full Data'!GD23+'Full Data'!GL23+'Full Data'!GT23+'Full Data'!HB23+'Full Data'!HJ23+'Full Data'!HR23+'Full Data'!HZ23+'Full Data'!IH23+'Full Data'!IP23+'Full Data'!IX23+'Full Data'!JF23+'Full Data'!JN23+'Full Data'!JV23+'Full Data'!KD23+'Full Data'!KL23+'Full Data'!KT23+'Full Data'!LB23+'Full Data'!LJ23+'Full Data'!LR23+'Full Data'!LZ23+'Full Data'!MH23+'Full Data'!MP23+'Full Data'!MX23+'Full Data'!NF23+'Full Data'!NN23+'Full Data'!NV23+'Full Data'!OD23+'Full Data'!OL23+'Full Data'!OT23+'Full Data'!PB23+'Full Data'!PJ23+'Full Data'!PQ23+'Full Data'!PY23+'Full Data'!QG23+'Full Data'!QO23+'Full Data'!QW23+'Full Data'!RE23+'Full Data'!RM23+'Full Data'!RU23+'Full Data'!SC23+'Full Data'!SK23+'Full Data'!SS23+'Full Data'!TA23+'Full Data'!TI23+'Full Data'!TQ23+'Full Data'!TY23+'Full Data'!UG23+'Full Data'!UO23+'Full Data'!UW23+'Full Data'!VE23+'Full Data'!VM23+'Full Data'!VU23+'Full Data'!WC23+'Full Data'!WK23+'Full Data'!WS23+'Full Data'!XA23+'Full Data'!XI23+'Full Data'!XQ23+'Full Data'!XY23+'Full Data'!YG23+'Full Data'!YO23+'Full Data'!YW23+'Full Data'!ZE23+'Full Data'!ZM23+'Full Data'!ZU23+'Full Data'!AAC23+'Full Data'!AAK23+'Full Data'!AAS23+'Full Data'!ABA23+'Full Data'!ABI23+'Full Data'!ABQ23+'Full Data'!ABY23+'Full Data'!ACG23+'Full Data'!ACN23+'Full Data'!ACV23+'Full Data'!ADD23+'Full Data'!ADL23+'Full Data'!ADT23+'Full Data'!AEB23+'Full Data'!AEJ23+'Full Data'!AER23+'Full Data'!AEZ23+'Full Data'!AFH23+'Full Data'!AFP23+'Full Data'!AFX23+'Full Data'!AGF23+'Full Data'!AGN23+'Full Data'!AGV23+'Full Data'!AHD23+'Full Data'!AHL23+'Full Data'!AHT23+'Full Data'!AIB23+'Full Data'!AIJ23+'Full Data'!AIR23+'Full Data'!AIZ23+'Full Data'!AJH23+'Full Data'!AJP23+'Full Data'!AJX23+'Full Data'!AKF23+'Full Data'!AKN23+'Full Data'!AKV23+'Full Data'!ALD23+'Full Data'!ALL23+'Full Data'!ALT23+'Full Data'!AMB23+'Full Data'!AMJ23+'Full Data'!AMR23+'Full Data'!AMZ23+'Full Data'!ANH23+'Full Data'!ANP23+'Full Data'!ANX23+'Full Data'!AOF23+'Full Data'!AON23+'Full Data'!AOV23+'Full Data'!APD23+'Full Data'!APL23+'Full Data'!APT23+'Full Data'!AQB23+'Full Data'!AQJ23+'Full Data'!AQR23+'Full Data'!AQZ23+'Full Data'!ARH23</f>
        <v>144</v>
      </c>
      <c r="T20" s="44">
        <f>'Full Data'!S23+'Full Data'!AA23+'Full Data'!AI23+'Full Data'!AQ23+'Full Data'!AY23+'Full Data'!BG23+'Full Data'!BO23+'Full Data'!BW23+'Full Data'!CE23+'Full Data'!CM23+'Full Data'!CU23+'Full Data'!DC23+'Full Data'!DK23+'Full Data'!DS23+'Full Data'!EA23+'Full Data'!EI23+'Full Data'!EQ23+'Full Data'!EY23+'Full Data'!FG23+'Full Data'!FW23+'Full Data'!GE23+'Full Data'!GM23+'Full Data'!GU23+'Full Data'!HC23+'Full Data'!HK23+'Full Data'!HS23+'Full Data'!IA23+'Full Data'!II23+'Full Data'!IQ23+'Full Data'!IY23+'Full Data'!JG23+'Full Data'!JO23+'Full Data'!JW23+'Full Data'!KE23+'Full Data'!KM23+'Full Data'!KU23+'Full Data'!LC23+'Full Data'!LK23+'Full Data'!LS23+'Full Data'!MA23+'Full Data'!MI23+'Full Data'!MQ23+'Full Data'!MY23+'Full Data'!NG23+'Full Data'!NO23+'Full Data'!NW23+'Full Data'!OE23+'Full Data'!OM23+'Full Data'!OU23+'Full Data'!PC23+'Full Data'!PK23+'Full Data'!PR23+'Full Data'!PZ23+'Full Data'!QH23+'Full Data'!QP23+'Full Data'!QX23+'Full Data'!RF23+'Full Data'!RN23+'Full Data'!RV23+'Full Data'!SD23+'Full Data'!SL23+'Full Data'!ST23+'Full Data'!TB23+'Full Data'!TJ23+'Full Data'!TR23+'Full Data'!TZ23+'Full Data'!UH23+'Full Data'!UP23+'Full Data'!UX23+'Full Data'!VF23+'Full Data'!VN23+'Full Data'!VV23+'Full Data'!WD23+'Full Data'!WL23+'Full Data'!WT23+'Full Data'!XB23+'Full Data'!XJ23+'Full Data'!XR23+'Full Data'!XZ23+'Full Data'!YH23+'Full Data'!YP23+'Full Data'!YX23+'Full Data'!ZF23+'Full Data'!ZN23+'Full Data'!ZV23+'Full Data'!AAD23+'Full Data'!AAL23+'Full Data'!AAT23+'Full Data'!ABB23+'Full Data'!ABJ23+'Full Data'!ABR23+'Full Data'!ABZ23+'Full Data'!ACH23+'Full Data'!ACO23+'Full Data'!ACW23+'Full Data'!ADE23+'Full Data'!ADM23+'Full Data'!ADU23+'Full Data'!AEC23+'Full Data'!AEK23+'Full Data'!AES23+'Full Data'!AFA23+'Full Data'!AFI23+'Full Data'!AFQ23+'Full Data'!AFY23+'Full Data'!AGG23+'Full Data'!AGO23+'Full Data'!AGW23+'Full Data'!AHE23+'Full Data'!AHM23+'Full Data'!AHU23+'Full Data'!AIC23+'Full Data'!AIK23+'Full Data'!AIS23+'Full Data'!AJA23+'Full Data'!AJI23+'Full Data'!AJQ23+'Full Data'!AJY23+'Full Data'!AKG23+'Full Data'!AKO23+'Full Data'!AKW23+'Full Data'!ALE23+'Full Data'!ALM23+'Full Data'!ALU23+'Full Data'!AMC23+'Full Data'!AMK23+'Full Data'!AMS23+'Full Data'!ANA23+'Full Data'!ANI23+'Full Data'!ANQ23+'Full Data'!ANY23+'Full Data'!AOG23+'Full Data'!AOO23+'Full Data'!AOW23+'Full Data'!APE23+'Full Data'!APM23+'Full Data'!APU23+'Full Data'!AQC23+'Full Data'!AQK23+'Full Data'!AQS23+'Full Data'!ARA23+'Full Data'!ARI23</f>
        <v>91</v>
      </c>
      <c r="U20" s="44">
        <f>'Full Data'!T23+'Full Data'!AB23+'Full Data'!AJ23+'Full Data'!AR23+'Full Data'!AZ23+'Full Data'!BH23+'Full Data'!BP23+'Full Data'!BX23+'Full Data'!CF23+'Full Data'!CN23+'Full Data'!CV23+'Full Data'!DD23+'Full Data'!DL23+'Full Data'!DT23+'Full Data'!EB23+'Full Data'!EJ23+'Full Data'!ER23+'Full Data'!EZ23+'Full Data'!FH23+'Full Data'!FX23+'Full Data'!GF23+'Full Data'!GN23+'Full Data'!GV23+'Full Data'!HD23+'Full Data'!HL23+'Full Data'!HT23+'Full Data'!IB23+'Full Data'!IJ23+'Full Data'!IR23+'Full Data'!IZ23+'Full Data'!JH23+'Full Data'!JP23+'Full Data'!JX23+'Full Data'!KF23+'Full Data'!KN23+'Full Data'!KV23+'Full Data'!LD23+'Full Data'!LL23+'Full Data'!LT23+'Full Data'!MB23+'Full Data'!MJ23+'Full Data'!MR23+'Full Data'!MZ23+'Full Data'!NH23+'Full Data'!NP23+'Full Data'!NX23+'Full Data'!OF23+'Full Data'!ON23+'Full Data'!OV23+'Full Data'!PD23+'Full Data'!PL23+'Full Data'!PS23+'Full Data'!QA23+'Full Data'!QI23+'Full Data'!QQ23+'Full Data'!QY23+'Full Data'!RG23+'Full Data'!RO23+'Full Data'!RW23+'Full Data'!SE23+'Full Data'!SM23+'Full Data'!SU23+'Full Data'!TC23+'Full Data'!TK23+'Full Data'!TS23+'Full Data'!UA23+'Full Data'!UI23+'Full Data'!UQ23+'Full Data'!UY23+'Full Data'!VG23+'Full Data'!VO23+'Full Data'!VW23+'Full Data'!WE23+'Full Data'!WM23+'Full Data'!WU23+'Full Data'!XC23+'Full Data'!XK23+'Full Data'!XS23+'Full Data'!YA23+'Full Data'!YI23+'Full Data'!YQ23+'Full Data'!YY23+'Full Data'!ZG23+'Full Data'!ZO23+'Full Data'!ZW23+'Full Data'!AAE23+'Full Data'!AAM23+'Full Data'!AAU23+'Full Data'!ABC23+'Full Data'!ABK23+'Full Data'!ABS23+'Full Data'!ACA23+'Full Data'!ACI23+'Full Data'!ACP23+'Full Data'!ACX23+'Full Data'!ADF23+'Full Data'!ADN23+'Full Data'!ADV23+'Full Data'!AED23+'Full Data'!AEL23+'Full Data'!AET23+'Full Data'!AFB23+'Full Data'!AFJ23+'Full Data'!AFR23+'Full Data'!AFZ23+'Full Data'!AGH23+'Full Data'!AGP23+'Full Data'!AGX23+'Full Data'!AHF23+'Full Data'!AHN23+'Full Data'!AHV23+'Full Data'!AID23+'Full Data'!AIL23+'Full Data'!AIT23+'Full Data'!AJB23+'Full Data'!AJJ23+'Full Data'!AJR23+'Full Data'!AJZ23+'Full Data'!AKH23+'Full Data'!AKP23+'Full Data'!AKX23+'Full Data'!ALF23+'Full Data'!ALN23+'Full Data'!ALV23+'Full Data'!AMD23+'Full Data'!AML23+'Full Data'!AMT23+'Full Data'!ANB23+'Full Data'!ANJ23+'Full Data'!ANR23+'Full Data'!ANZ23+'Full Data'!AOH23+'Full Data'!AOP23+'Full Data'!AOX23+'Full Data'!APF23+'Full Data'!APN23+'Full Data'!APV23+'Full Data'!AQD23+'Full Data'!AQL23+'Full Data'!AQT23+'Full Data'!ARB23+'Full Data'!ARJ23</f>
        <v>56</v>
      </c>
      <c r="V20" s="44">
        <f>'Full Data'!U23+'Full Data'!AC23+'Full Data'!AK23+'Full Data'!AS23+'Full Data'!BA23+'Full Data'!BI23+'Full Data'!BQ23+'Full Data'!BY23+'Full Data'!CG23+'Full Data'!CO23+'Full Data'!CW23+'Full Data'!DE23+'Full Data'!DM23+'Full Data'!DU23+'Full Data'!EC23+'Full Data'!EK23+'Full Data'!ES23+'Full Data'!FA23+'Full Data'!FI23+'Full Data'!FY23+'Full Data'!GG23+'Full Data'!GO23+'Full Data'!GW23+'Full Data'!HE23+'Full Data'!HM23+'Full Data'!HU23+'Full Data'!IC23+'Full Data'!IK23+'Full Data'!IS23+'Full Data'!JA23+'Full Data'!JI23+'Full Data'!JQ23+'Full Data'!JY23+'Full Data'!KG23+'Full Data'!KO23+'Full Data'!KW23+'Full Data'!LE23+'Full Data'!LM23+'Full Data'!LU23+'Full Data'!MC23+'Full Data'!MK23+'Full Data'!MS23+'Full Data'!NA23+'Full Data'!NI23+'Full Data'!NQ23+'Full Data'!NY23+'Full Data'!OG23+'Full Data'!OO23+'Full Data'!OW23+'Full Data'!PE23+'Full Data'!PM23+'Full Data'!PT23+'Full Data'!QB23+'Full Data'!QJ23+'Full Data'!QR23+'Full Data'!QZ23+'Full Data'!RH23+'Full Data'!RP23+'Full Data'!RX23+'Full Data'!SF23+'Full Data'!SN23+'Full Data'!SV23+'Full Data'!TD23+'Full Data'!TL23+'Full Data'!TT23+'Full Data'!UB23+'Full Data'!UJ23+'Full Data'!UR23+'Full Data'!UZ23+'Full Data'!VH23+'Full Data'!VP23+'Full Data'!VX23+'Full Data'!WF23+'Full Data'!WN23+'Full Data'!WV23+'Full Data'!XD23+'Full Data'!XL23+'Full Data'!XT23+'Full Data'!YB23+'Full Data'!YJ23+'Full Data'!YR23+'Full Data'!YZ23+'Full Data'!ZH23+'Full Data'!ZP23+'Full Data'!ZX23+'Full Data'!AAF23+'Full Data'!AAN23+'Full Data'!AAV23+'Full Data'!ABD23+'Full Data'!ABL23+'Full Data'!ABT23+'Full Data'!ACB23+'Full Data'!ACJ23+'Full Data'!ACQ23+'Full Data'!ACY23+'Full Data'!ADG23+'Full Data'!ADO23+'Full Data'!ADW23+'Full Data'!AEE23+'Full Data'!AEM23+'Full Data'!AEU23+'Full Data'!AFC23+'Full Data'!AFK23+'Full Data'!AFS23+'Full Data'!AGA23+'Full Data'!AGI23+'Full Data'!AGQ23+'Full Data'!AGY23+'Full Data'!AHG23+'Full Data'!AHO23+'Full Data'!AHW23+'Full Data'!AIE23+'Full Data'!AIM23+'Full Data'!AIU23+'Full Data'!AJC23+'Full Data'!AJK23+'Full Data'!AJS23+'Full Data'!AKA23+'Full Data'!AKI23+'Full Data'!AKQ23+'Full Data'!AKY23+'Full Data'!ALG23+'Full Data'!ALO23+'Full Data'!ALW23+'Full Data'!AME23+'Full Data'!AMM23+'Full Data'!AMU23+'Full Data'!ANC23+'Full Data'!ANK23+'Full Data'!ANS23+'Full Data'!AOA23+'Full Data'!AOI23+'Full Data'!AOQ23+'Full Data'!AOY23+'Full Data'!APG23+'Full Data'!APO23+'Full Data'!APW23+'Full Data'!AQE23+'Full Data'!AQM23+'Full Data'!AQU23+'Full Data'!ARC23+'Full Data'!ARK23</f>
        <v>23</v>
      </c>
      <c r="W20" s="44">
        <f>'Full Data'!V23+'Full Data'!AD23+'Full Data'!AL23+'Full Data'!AT23+'Full Data'!BB23+'Full Data'!BJ23+'Full Data'!BR23+'Full Data'!BZ23+'Full Data'!CH23+'Full Data'!CP23+'Full Data'!CX23+'Full Data'!DF23+'Full Data'!DN23+'Full Data'!DV23+'Full Data'!ED23+'Full Data'!EL23+'Full Data'!ET23+'Full Data'!FB23+'Full Data'!FJ23+'Full Data'!FZ23+'Full Data'!GH23+'Full Data'!GP23+'Full Data'!GX23+'Full Data'!HF23+'Full Data'!HN23+'Full Data'!HV23+'Full Data'!ID23+'Full Data'!IL23+'Full Data'!IT23+'Full Data'!JB23+'Full Data'!JJ23+'Full Data'!JR23+'Full Data'!JZ23+'Full Data'!KH23+'Full Data'!KP23+'Full Data'!KX23+'Full Data'!LF23+'Full Data'!LN23+'Full Data'!LV23+'Full Data'!MD23+'Full Data'!ML23+'Full Data'!MT23+'Full Data'!NB23+'Full Data'!NJ23+'Full Data'!NR23+'Full Data'!NZ23+'Full Data'!OH23+'Full Data'!OP23+'Full Data'!OX23+'Full Data'!PF23+'Full Data'!PN23+'Full Data'!PU23+'Full Data'!QC23+'Full Data'!QK23+'Full Data'!QS23+'Full Data'!RA23+'Full Data'!RI23+'Full Data'!RQ23+'Full Data'!RY23+'Full Data'!SG23+'Full Data'!SO23+'Full Data'!SW23+'Full Data'!TE23+'Full Data'!TM23+'Full Data'!TU23+'Full Data'!UC23+'Full Data'!UK23+'Full Data'!US23+'Full Data'!VA23+'Full Data'!VI23+'Full Data'!VQ23+'Full Data'!VY23+'Full Data'!WG23+'Full Data'!WO23+'Full Data'!WW23+'Full Data'!XE23+'Full Data'!XM23+'Full Data'!XU23+'Full Data'!YC23+'Full Data'!YK23+'Full Data'!YS23+'Full Data'!ZA23+'Full Data'!ZI23+'Full Data'!ZQ23+'Full Data'!ZY23+'Full Data'!AAG23+'Full Data'!AAO23+'Full Data'!AAW23+'Full Data'!ABE23+'Full Data'!ABM23+'Full Data'!ABU23+'Full Data'!ACC23+'Full Data'!ACK23+'Full Data'!ACR23+'Full Data'!ACZ23+'Full Data'!ADH23+'Full Data'!ADP23+'Full Data'!ADX23+'Full Data'!AEF23+'Full Data'!AEN23+'Full Data'!AEV23+'Full Data'!AFD23+'Full Data'!AFL23+'Full Data'!AFT23+'Full Data'!AGB23+'Full Data'!AGJ23+'Full Data'!AGR23+'Full Data'!AGZ23+'Full Data'!AHH23+'Full Data'!AHP23+'Full Data'!AHX23+'Full Data'!AIF23+'Full Data'!AIN23+'Full Data'!AIV23+'Full Data'!AJD23+'Full Data'!AJL23+'Full Data'!AJT23+'Full Data'!AKB23+'Full Data'!AKJ23+'Full Data'!AKR23+'Full Data'!AKZ23+'Full Data'!ALH23+'Full Data'!ALP23+'Full Data'!ALX23+'Full Data'!AMF23+'Full Data'!AMN23+'Full Data'!AMV23+'Full Data'!AND23+'Full Data'!ANL23+'Full Data'!ANT23+'Full Data'!AOB23+'Full Data'!AOJ23+'Full Data'!AOR23+'Full Data'!AOZ23+'Full Data'!APH23+'Full Data'!APP23+'Full Data'!APX23+'Full Data'!AQF23+'Full Data'!AQN23+'Full Data'!AQV23+'Full Data'!ARD23+'Full Data'!ARL23</f>
        <v>2</v>
      </c>
      <c r="X20" s="44">
        <f>'Full Data'!W23+'Full Data'!AE23+'Full Data'!AM23+'Full Data'!AU23+'Full Data'!BC23+'Full Data'!BK23+'Full Data'!BS23+'Full Data'!CA23+'Full Data'!CI23+'Full Data'!CQ23+'Full Data'!CY23+'Full Data'!DG23+'Full Data'!DO23+'Full Data'!DW23+'Full Data'!EE23+'Full Data'!EM23+'Full Data'!EU23+'Full Data'!FC23+'Full Data'!FK23+'Full Data'!GA23+'Full Data'!GI23+'Full Data'!GQ23+'Full Data'!GY23+'Full Data'!HG23+'Full Data'!HO23+'Full Data'!HW23+'Full Data'!IE23+'Full Data'!IM23+'Full Data'!IU23+'Full Data'!JC23+'Full Data'!JK23+'Full Data'!JS23+'Full Data'!KA23+'Full Data'!KI23+'Full Data'!KQ23+'Full Data'!KY23+'Full Data'!LG23+'Full Data'!LO23+'Full Data'!LW23+'Full Data'!ME23+'Full Data'!MM23+'Full Data'!MU23+'Full Data'!NC23+'Full Data'!NK23+'Full Data'!NS23+'Full Data'!OA23+'Full Data'!OI23+'Full Data'!OQ23+'Full Data'!OY23+'Full Data'!PG23+'Full Data'!PO23+'Full Data'!PV23+'Full Data'!QD23+'Full Data'!QL23+'Full Data'!QT23+'Full Data'!RB23+'Full Data'!RJ23+'Full Data'!RR23+'Full Data'!RZ23+'Full Data'!SH23+'Full Data'!SP23+'Full Data'!SX23+'Full Data'!TF23+'Full Data'!TN23+'Full Data'!TV23+'Full Data'!UD23+'Full Data'!UL23+'Full Data'!UT23+'Full Data'!VB23+'Full Data'!VJ23+'Full Data'!VR23+'Full Data'!VZ23+'Full Data'!WH23+'Full Data'!WP23+'Full Data'!WX23+'Full Data'!XF23+'Full Data'!XN23+'Full Data'!XV23+'Full Data'!YD23+'Full Data'!YL23+'Full Data'!YT23+'Full Data'!ZB23+'Full Data'!ZJ23+'Full Data'!ZR23+'Full Data'!ZZ23+'Full Data'!AAH23+'Full Data'!AAP23+'Full Data'!AAX23+'Full Data'!ABF23+'Full Data'!ABN23+'Full Data'!ABV23+'Full Data'!ACD23+'Full Data'!ACL23+'Full Data'!ACS23+'Full Data'!ADA23+'Full Data'!ADI23+'Full Data'!ADQ23+'Full Data'!ADY23+'Full Data'!AEG23+'Full Data'!AEO23+'Full Data'!AEW23+'Full Data'!AFE23+'Full Data'!AFM23+'Full Data'!AFU23+'Full Data'!AGC23+'Full Data'!AGK23+'Full Data'!AGS23+'Full Data'!AHA23+'Full Data'!AHI23+'Full Data'!AHQ23+'Full Data'!AHY23+'Full Data'!AIG23+'Full Data'!AIO23+'Full Data'!AIW23+'Full Data'!AJE23+'Full Data'!AJM23+'Full Data'!AJU23+'Full Data'!AKC23+'Full Data'!AKK23+'Full Data'!AKS23+'Full Data'!ALA23+'Full Data'!ALI23+'Full Data'!ALQ23+'Full Data'!ALY23+'Full Data'!AMG23+'Full Data'!AMO23+'Full Data'!AMW23+'Full Data'!ANE23+'Full Data'!ANM23+'Full Data'!ANU23+'Full Data'!AOC23+'Full Data'!AOK23+'Full Data'!AOS23+'Full Data'!APA23+'Full Data'!API23+'Full Data'!APQ23+'Full Data'!APY23+'Full Data'!AQG23+'Full Data'!AQO23+'Full Data'!AQW23+'Full Data'!ARE23+'Full Data'!ARM23</f>
        <v>35</v>
      </c>
      <c r="Y20" s="77">
        <f t="shared" si="1"/>
        <v>351</v>
      </c>
      <c r="Z20" s="161"/>
      <c r="AA20" s="46"/>
    </row>
    <row r="21" spans="1:27" ht="27.6" outlineLevel="1" x14ac:dyDescent="0.3">
      <c r="A21" s="42">
        <f>'Full Data'!A24</f>
        <v>44126</v>
      </c>
      <c r="B21" s="43" t="str">
        <f>'Full Data'!B24</f>
        <v>Lanieta Gonewai</v>
      </c>
      <c r="C21" s="43" t="str">
        <f>'Full Data'!C24</f>
        <v>Western</v>
      </c>
      <c r="D21" s="43" t="str">
        <f>'Full Data'!D24</f>
        <v>Ra</v>
      </c>
      <c r="E21" s="43" t="str">
        <f>'Full Data'!E24</f>
        <v>Rakiraki</v>
      </c>
      <c r="F21" s="44">
        <f>'Full Data'!F24</f>
        <v>0</v>
      </c>
      <c r="G21" s="43" t="str">
        <f>'Full Data'!G24</f>
        <v>Ellington/Nagana/Nautu</v>
      </c>
      <c r="H21" s="75">
        <f>'Full Data'!H24</f>
        <v>1</v>
      </c>
      <c r="I21" s="45" t="str">
        <f>'Full Data'!I24</f>
        <v>Indian</v>
      </c>
      <c r="J21" s="44">
        <f>'Full Data'!J24</f>
        <v>25</v>
      </c>
      <c r="K21" s="44">
        <f>'Full Data'!K24</f>
        <v>25</v>
      </c>
      <c r="L21" s="44">
        <f>'Full Data'!L24</f>
        <v>6</v>
      </c>
      <c r="M21" s="44">
        <f>'Full Data'!M24</f>
        <v>7</v>
      </c>
      <c r="N21" s="44">
        <f>'Full Data'!N24</f>
        <v>6</v>
      </c>
      <c r="O21" s="44">
        <f>'Full Data'!O24</f>
        <v>3</v>
      </c>
      <c r="P21" s="76">
        <f t="shared" si="0"/>
        <v>72</v>
      </c>
      <c r="Q21" s="161"/>
      <c r="R21" s="46"/>
      <c r="S21" s="44">
        <f>'Full Data'!R24+'Full Data'!Z24+'Full Data'!AH24+'Full Data'!AP24+'Full Data'!AX24+'Full Data'!BF24+'Full Data'!BN24+'Full Data'!BV24+'Full Data'!CD24+'Full Data'!CL24+'Full Data'!CT24+'Full Data'!DB24+'Full Data'!DJ24+'Full Data'!DR24+'Full Data'!DZ24+'Full Data'!EH24+'Full Data'!EP24+'Full Data'!EX24+'Full Data'!FF24+'Full Data'!FV24+'Full Data'!GD24+'Full Data'!GL24+'Full Data'!GT24+'Full Data'!HB24+'Full Data'!HJ24+'Full Data'!HR24+'Full Data'!HZ24+'Full Data'!IH24+'Full Data'!IP24+'Full Data'!IX24+'Full Data'!JF24+'Full Data'!JN24+'Full Data'!JV24+'Full Data'!KD24+'Full Data'!KL24+'Full Data'!KT24+'Full Data'!LB24+'Full Data'!LJ24+'Full Data'!LR24+'Full Data'!LZ24+'Full Data'!MH24+'Full Data'!MP24+'Full Data'!MX24+'Full Data'!NF24+'Full Data'!NN24+'Full Data'!NV24+'Full Data'!OD24+'Full Data'!OL24+'Full Data'!OT24+'Full Data'!PB24+'Full Data'!PJ24+'Full Data'!PQ24+'Full Data'!PY24+'Full Data'!QG24+'Full Data'!QO24+'Full Data'!QW24+'Full Data'!RE24+'Full Data'!RM24+'Full Data'!RU24+'Full Data'!SC24+'Full Data'!SK24+'Full Data'!SS24+'Full Data'!TA24+'Full Data'!TI24+'Full Data'!TQ24+'Full Data'!TY24+'Full Data'!UG24+'Full Data'!UO24+'Full Data'!UW24+'Full Data'!VE24+'Full Data'!VM24+'Full Data'!VU24+'Full Data'!WC24+'Full Data'!WK24+'Full Data'!WS24+'Full Data'!XA24+'Full Data'!XI24+'Full Data'!XQ24+'Full Data'!XY24+'Full Data'!YG24+'Full Data'!YO24+'Full Data'!YW24+'Full Data'!ZE24+'Full Data'!ZM24+'Full Data'!ZU24+'Full Data'!AAC24+'Full Data'!AAK24+'Full Data'!AAS24+'Full Data'!ABA24+'Full Data'!ABI24+'Full Data'!ABQ24+'Full Data'!ABY24+'Full Data'!ACG24+'Full Data'!ACN24+'Full Data'!ACV24+'Full Data'!ADD24+'Full Data'!ADL24+'Full Data'!ADT24+'Full Data'!AEB24+'Full Data'!AEJ24+'Full Data'!AER24+'Full Data'!AEZ24+'Full Data'!AFH24+'Full Data'!AFP24+'Full Data'!AFX24+'Full Data'!AGF24+'Full Data'!AGN24+'Full Data'!AGV24+'Full Data'!AHD24+'Full Data'!AHL24+'Full Data'!AHT24+'Full Data'!AIB24+'Full Data'!AIJ24+'Full Data'!AIR24+'Full Data'!AIZ24+'Full Data'!AJH24+'Full Data'!AJP24+'Full Data'!AJX24+'Full Data'!AKF24+'Full Data'!AKN24+'Full Data'!AKV24+'Full Data'!ALD24+'Full Data'!ALL24+'Full Data'!ALT24+'Full Data'!AMB24+'Full Data'!AMJ24+'Full Data'!AMR24+'Full Data'!AMZ24+'Full Data'!ANH24+'Full Data'!ANP24+'Full Data'!ANX24+'Full Data'!AOF24+'Full Data'!AON24+'Full Data'!AOV24+'Full Data'!APD24+'Full Data'!APL24+'Full Data'!APT24+'Full Data'!AQB24+'Full Data'!AQJ24+'Full Data'!AQR24+'Full Data'!AQZ24+'Full Data'!ARH24</f>
        <v>130</v>
      </c>
      <c r="T21" s="44">
        <f>'Full Data'!S24+'Full Data'!AA24+'Full Data'!AI24+'Full Data'!AQ24+'Full Data'!AY24+'Full Data'!BG24+'Full Data'!BO24+'Full Data'!BW24+'Full Data'!CE24+'Full Data'!CM24+'Full Data'!CU24+'Full Data'!DC24+'Full Data'!DK24+'Full Data'!DS24+'Full Data'!EA24+'Full Data'!EI24+'Full Data'!EQ24+'Full Data'!EY24+'Full Data'!FG24+'Full Data'!FW24+'Full Data'!GE24+'Full Data'!GM24+'Full Data'!GU24+'Full Data'!HC24+'Full Data'!HK24+'Full Data'!HS24+'Full Data'!IA24+'Full Data'!II24+'Full Data'!IQ24+'Full Data'!IY24+'Full Data'!JG24+'Full Data'!JO24+'Full Data'!JW24+'Full Data'!KE24+'Full Data'!KM24+'Full Data'!KU24+'Full Data'!LC24+'Full Data'!LK24+'Full Data'!LS24+'Full Data'!MA24+'Full Data'!MI24+'Full Data'!MQ24+'Full Data'!MY24+'Full Data'!NG24+'Full Data'!NO24+'Full Data'!NW24+'Full Data'!OE24+'Full Data'!OM24+'Full Data'!OU24+'Full Data'!PC24+'Full Data'!PK24+'Full Data'!PR24+'Full Data'!PZ24+'Full Data'!QH24+'Full Data'!QP24+'Full Data'!QX24+'Full Data'!RF24+'Full Data'!RN24+'Full Data'!RV24+'Full Data'!SD24+'Full Data'!SL24+'Full Data'!ST24+'Full Data'!TB24+'Full Data'!TJ24+'Full Data'!TR24+'Full Data'!TZ24+'Full Data'!UH24+'Full Data'!UP24+'Full Data'!UX24+'Full Data'!VF24+'Full Data'!VN24+'Full Data'!VV24+'Full Data'!WD24+'Full Data'!WL24+'Full Data'!WT24+'Full Data'!XB24+'Full Data'!XJ24+'Full Data'!XR24+'Full Data'!XZ24+'Full Data'!YH24+'Full Data'!YP24+'Full Data'!YX24+'Full Data'!ZF24+'Full Data'!ZN24+'Full Data'!ZV24+'Full Data'!AAD24+'Full Data'!AAL24+'Full Data'!AAT24+'Full Data'!ABB24+'Full Data'!ABJ24+'Full Data'!ABR24+'Full Data'!ABZ24+'Full Data'!ACH24+'Full Data'!ACO24+'Full Data'!ACW24+'Full Data'!ADE24+'Full Data'!ADM24+'Full Data'!ADU24+'Full Data'!AEC24+'Full Data'!AEK24+'Full Data'!AES24+'Full Data'!AFA24+'Full Data'!AFI24+'Full Data'!AFQ24+'Full Data'!AFY24+'Full Data'!AGG24+'Full Data'!AGO24+'Full Data'!AGW24+'Full Data'!AHE24+'Full Data'!AHM24+'Full Data'!AHU24+'Full Data'!AIC24+'Full Data'!AIK24+'Full Data'!AIS24+'Full Data'!AJA24+'Full Data'!AJI24+'Full Data'!AJQ24+'Full Data'!AJY24+'Full Data'!AKG24+'Full Data'!AKO24+'Full Data'!AKW24+'Full Data'!ALE24+'Full Data'!ALM24+'Full Data'!ALU24+'Full Data'!AMC24+'Full Data'!AMK24+'Full Data'!AMS24+'Full Data'!ANA24+'Full Data'!ANI24+'Full Data'!ANQ24+'Full Data'!ANY24+'Full Data'!AOG24+'Full Data'!AOO24+'Full Data'!AOW24+'Full Data'!APE24+'Full Data'!APM24+'Full Data'!APU24+'Full Data'!AQC24+'Full Data'!AQK24+'Full Data'!AQS24+'Full Data'!ARA24+'Full Data'!ARI24</f>
        <v>92</v>
      </c>
      <c r="U21" s="44">
        <f>'Full Data'!T24+'Full Data'!AB24+'Full Data'!AJ24+'Full Data'!AR24+'Full Data'!AZ24+'Full Data'!BH24+'Full Data'!BP24+'Full Data'!BX24+'Full Data'!CF24+'Full Data'!CN24+'Full Data'!CV24+'Full Data'!DD24+'Full Data'!DL24+'Full Data'!DT24+'Full Data'!EB24+'Full Data'!EJ24+'Full Data'!ER24+'Full Data'!EZ24+'Full Data'!FH24+'Full Data'!FX24+'Full Data'!GF24+'Full Data'!GN24+'Full Data'!GV24+'Full Data'!HD24+'Full Data'!HL24+'Full Data'!HT24+'Full Data'!IB24+'Full Data'!IJ24+'Full Data'!IR24+'Full Data'!IZ24+'Full Data'!JH24+'Full Data'!JP24+'Full Data'!JX24+'Full Data'!KF24+'Full Data'!KN24+'Full Data'!KV24+'Full Data'!LD24+'Full Data'!LL24+'Full Data'!LT24+'Full Data'!MB24+'Full Data'!MJ24+'Full Data'!MR24+'Full Data'!MZ24+'Full Data'!NH24+'Full Data'!NP24+'Full Data'!NX24+'Full Data'!OF24+'Full Data'!ON24+'Full Data'!OV24+'Full Data'!PD24+'Full Data'!PL24+'Full Data'!PS24+'Full Data'!QA24+'Full Data'!QI24+'Full Data'!QQ24+'Full Data'!QY24+'Full Data'!RG24+'Full Data'!RO24+'Full Data'!RW24+'Full Data'!SE24+'Full Data'!SM24+'Full Data'!SU24+'Full Data'!TC24+'Full Data'!TK24+'Full Data'!TS24+'Full Data'!UA24+'Full Data'!UI24+'Full Data'!UQ24+'Full Data'!UY24+'Full Data'!VG24+'Full Data'!VO24+'Full Data'!VW24+'Full Data'!WE24+'Full Data'!WM24+'Full Data'!WU24+'Full Data'!XC24+'Full Data'!XK24+'Full Data'!XS24+'Full Data'!YA24+'Full Data'!YI24+'Full Data'!YQ24+'Full Data'!YY24+'Full Data'!ZG24+'Full Data'!ZO24+'Full Data'!ZW24+'Full Data'!AAE24+'Full Data'!AAM24+'Full Data'!AAU24+'Full Data'!ABC24+'Full Data'!ABK24+'Full Data'!ABS24+'Full Data'!ACA24+'Full Data'!ACI24+'Full Data'!ACP24+'Full Data'!ACX24+'Full Data'!ADF24+'Full Data'!ADN24+'Full Data'!ADV24+'Full Data'!AED24+'Full Data'!AEL24+'Full Data'!AET24+'Full Data'!AFB24+'Full Data'!AFJ24+'Full Data'!AFR24+'Full Data'!AFZ24+'Full Data'!AGH24+'Full Data'!AGP24+'Full Data'!AGX24+'Full Data'!AHF24+'Full Data'!AHN24+'Full Data'!AHV24+'Full Data'!AID24+'Full Data'!AIL24+'Full Data'!AIT24+'Full Data'!AJB24+'Full Data'!AJJ24+'Full Data'!AJR24+'Full Data'!AJZ24+'Full Data'!AKH24+'Full Data'!AKP24+'Full Data'!AKX24+'Full Data'!ALF24+'Full Data'!ALN24+'Full Data'!ALV24+'Full Data'!AMD24+'Full Data'!AML24+'Full Data'!AMT24+'Full Data'!ANB24+'Full Data'!ANJ24+'Full Data'!ANR24+'Full Data'!ANZ24+'Full Data'!AOH24+'Full Data'!AOP24+'Full Data'!AOX24+'Full Data'!APF24+'Full Data'!APN24+'Full Data'!APV24+'Full Data'!AQD24+'Full Data'!AQL24+'Full Data'!AQT24+'Full Data'!ARB24+'Full Data'!ARJ24</f>
        <v>33</v>
      </c>
      <c r="V21" s="44">
        <f>'Full Data'!U24+'Full Data'!AC24+'Full Data'!AK24+'Full Data'!AS24+'Full Data'!BA24+'Full Data'!BI24+'Full Data'!BQ24+'Full Data'!BY24+'Full Data'!CG24+'Full Data'!CO24+'Full Data'!CW24+'Full Data'!DE24+'Full Data'!DM24+'Full Data'!DU24+'Full Data'!EC24+'Full Data'!EK24+'Full Data'!ES24+'Full Data'!FA24+'Full Data'!FI24+'Full Data'!FY24+'Full Data'!GG24+'Full Data'!GO24+'Full Data'!GW24+'Full Data'!HE24+'Full Data'!HM24+'Full Data'!HU24+'Full Data'!IC24+'Full Data'!IK24+'Full Data'!IS24+'Full Data'!JA24+'Full Data'!JI24+'Full Data'!JQ24+'Full Data'!JY24+'Full Data'!KG24+'Full Data'!KO24+'Full Data'!KW24+'Full Data'!LE24+'Full Data'!LM24+'Full Data'!LU24+'Full Data'!MC24+'Full Data'!MK24+'Full Data'!MS24+'Full Data'!NA24+'Full Data'!NI24+'Full Data'!NQ24+'Full Data'!NY24+'Full Data'!OG24+'Full Data'!OO24+'Full Data'!OW24+'Full Data'!PE24+'Full Data'!PM24+'Full Data'!PT24+'Full Data'!QB24+'Full Data'!QJ24+'Full Data'!QR24+'Full Data'!QZ24+'Full Data'!RH24+'Full Data'!RP24+'Full Data'!RX24+'Full Data'!SF24+'Full Data'!SN24+'Full Data'!SV24+'Full Data'!TD24+'Full Data'!TL24+'Full Data'!TT24+'Full Data'!UB24+'Full Data'!UJ24+'Full Data'!UR24+'Full Data'!UZ24+'Full Data'!VH24+'Full Data'!VP24+'Full Data'!VX24+'Full Data'!WF24+'Full Data'!WN24+'Full Data'!WV24+'Full Data'!XD24+'Full Data'!XL24+'Full Data'!XT24+'Full Data'!YB24+'Full Data'!YJ24+'Full Data'!YR24+'Full Data'!YZ24+'Full Data'!ZH24+'Full Data'!ZP24+'Full Data'!ZX24+'Full Data'!AAF24+'Full Data'!AAN24+'Full Data'!AAV24+'Full Data'!ABD24+'Full Data'!ABL24+'Full Data'!ABT24+'Full Data'!ACB24+'Full Data'!ACJ24+'Full Data'!ACQ24+'Full Data'!ACY24+'Full Data'!ADG24+'Full Data'!ADO24+'Full Data'!ADW24+'Full Data'!AEE24+'Full Data'!AEM24+'Full Data'!AEU24+'Full Data'!AFC24+'Full Data'!AFK24+'Full Data'!AFS24+'Full Data'!AGA24+'Full Data'!AGI24+'Full Data'!AGQ24+'Full Data'!AGY24+'Full Data'!AHG24+'Full Data'!AHO24+'Full Data'!AHW24+'Full Data'!AIE24+'Full Data'!AIM24+'Full Data'!AIU24+'Full Data'!AJC24+'Full Data'!AJK24+'Full Data'!AJS24+'Full Data'!AKA24+'Full Data'!AKI24+'Full Data'!AKQ24+'Full Data'!AKY24+'Full Data'!ALG24+'Full Data'!ALO24+'Full Data'!ALW24+'Full Data'!AME24+'Full Data'!AMM24+'Full Data'!AMU24+'Full Data'!ANC24+'Full Data'!ANK24+'Full Data'!ANS24+'Full Data'!AOA24+'Full Data'!AOI24+'Full Data'!AOQ24+'Full Data'!AOY24+'Full Data'!APG24+'Full Data'!APO24+'Full Data'!APW24+'Full Data'!AQE24+'Full Data'!AQM24+'Full Data'!AQU24+'Full Data'!ARC24+'Full Data'!ARK24</f>
        <v>17</v>
      </c>
      <c r="W21" s="44">
        <f>'Full Data'!V24+'Full Data'!AD24+'Full Data'!AL24+'Full Data'!AT24+'Full Data'!BB24+'Full Data'!BJ24+'Full Data'!BR24+'Full Data'!BZ24+'Full Data'!CH24+'Full Data'!CP24+'Full Data'!CX24+'Full Data'!DF24+'Full Data'!DN24+'Full Data'!DV24+'Full Data'!ED24+'Full Data'!EL24+'Full Data'!ET24+'Full Data'!FB24+'Full Data'!FJ24+'Full Data'!FZ24+'Full Data'!GH24+'Full Data'!GP24+'Full Data'!GX24+'Full Data'!HF24+'Full Data'!HN24+'Full Data'!HV24+'Full Data'!ID24+'Full Data'!IL24+'Full Data'!IT24+'Full Data'!JB24+'Full Data'!JJ24+'Full Data'!JR24+'Full Data'!JZ24+'Full Data'!KH24+'Full Data'!KP24+'Full Data'!KX24+'Full Data'!LF24+'Full Data'!LN24+'Full Data'!LV24+'Full Data'!MD24+'Full Data'!ML24+'Full Data'!MT24+'Full Data'!NB24+'Full Data'!NJ24+'Full Data'!NR24+'Full Data'!NZ24+'Full Data'!OH24+'Full Data'!OP24+'Full Data'!OX24+'Full Data'!PF24+'Full Data'!PN24+'Full Data'!PU24+'Full Data'!QC24+'Full Data'!QK24+'Full Data'!QS24+'Full Data'!RA24+'Full Data'!RI24+'Full Data'!RQ24+'Full Data'!RY24+'Full Data'!SG24+'Full Data'!SO24+'Full Data'!SW24+'Full Data'!TE24+'Full Data'!TM24+'Full Data'!TU24+'Full Data'!UC24+'Full Data'!UK24+'Full Data'!US24+'Full Data'!VA24+'Full Data'!VI24+'Full Data'!VQ24+'Full Data'!VY24+'Full Data'!WG24+'Full Data'!WO24+'Full Data'!WW24+'Full Data'!XE24+'Full Data'!XM24+'Full Data'!XU24+'Full Data'!YC24+'Full Data'!YK24+'Full Data'!YS24+'Full Data'!ZA24+'Full Data'!ZI24+'Full Data'!ZQ24+'Full Data'!ZY24+'Full Data'!AAG24+'Full Data'!AAO24+'Full Data'!AAW24+'Full Data'!ABE24+'Full Data'!ABM24+'Full Data'!ABU24+'Full Data'!ACC24+'Full Data'!ACK24+'Full Data'!ACR24+'Full Data'!ACZ24+'Full Data'!ADH24+'Full Data'!ADP24+'Full Data'!ADX24+'Full Data'!AEF24+'Full Data'!AEN24+'Full Data'!AEV24+'Full Data'!AFD24+'Full Data'!AFL24+'Full Data'!AFT24+'Full Data'!AGB24+'Full Data'!AGJ24+'Full Data'!AGR24+'Full Data'!AGZ24+'Full Data'!AHH24+'Full Data'!AHP24+'Full Data'!AHX24+'Full Data'!AIF24+'Full Data'!AIN24+'Full Data'!AIV24+'Full Data'!AJD24+'Full Data'!AJL24+'Full Data'!AJT24+'Full Data'!AKB24+'Full Data'!AKJ24+'Full Data'!AKR24+'Full Data'!AKZ24+'Full Data'!ALH24+'Full Data'!ALP24+'Full Data'!ALX24+'Full Data'!AMF24+'Full Data'!AMN24+'Full Data'!AMV24+'Full Data'!AND24+'Full Data'!ANL24+'Full Data'!ANT24+'Full Data'!AOB24+'Full Data'!AOJ24+'Full Data'!AOR24+'Full Data'!AOZ24+'Full Data'!APH24+'Full Data'!APP24+'Full Data'!APX24+'Full Data'!AQF24+'Full Data'!AQN24+'Full Data'!AQV24+'Full Data'!ARD24+'Full Data'!ARL24</f>
        <v>4</v>
      </c>
      <c r="X21" s="44">
        <f>'Full Data'!W24+'Full Data'!AE24+'Full Data'!AM24+'Full Data'!AU24+'Full Data'!BC24+'Full Data'!BK24+'Full Data'!BS24+'Full Data'!CA24+'Full Data'!CI24+'Full Data'!CQ24+'Full Data'!CY24+'Full Data'!DG24+'Full Data'!DO24+'Full Data'!DW24+'Full Data'!EE24+'Full Data'!EM24+'Full Data'!EU24+'Full Data'!FC24+'Full Data'!FK24+'Full Data'!GA24+'Full Data'!GI24+'Full Data'!GQ24+'Full Data'!GY24+'Full Data'!HG24+'Full Data'!HO24+'Full Data'!HW24+'Full Data'!IE24+'Full Data'!IM24+'Full Data'!IU24+'Full Data'!JC24+'Full Data'!JK24+'Full Data'!JS24+'Full Data'!KA24+'Full Data'!KI24+'Full Data'!KQ24+'Full Data'!KY24+'Full Data'!LG24+'Full Data'!LO24+'Full Data'!LW24+'Full Data'!ME24+'Full Data'!MM24+'Full Data'!MU24+'Full Data'!NC24+'Full Data'!NK24+'Full Data'!NS24+'Full Data'!OA24+'Full Data'!OI24+'Full Data'!OQ24+'Full Data'!OY24+'Full Data'!PG24+'Full Data'!PO24+'Full Data'!PV24+'Full Data'!QD24+'Full Data'!QL24+'Full Data'!QT24+'Full Data'!RB24+'Full Data'!RJ24+'Full Data'!RR24+'Full Data'!RZ24+'Full Data'!SH24+'Full Data'!SP24+'Full Data'!SX24+'Full Data'!TF24+'Full Data'!TN24+'Full Data'!TV24+'Full Data'!UD24+'Full Data'!UL24+'Full Data'!UT24+'Full Data'!VB24+'Full Data'!VJ24+'Full Data'!VR24+'Full Data'!VZ24+'Full Data'!WH24+'Full Data'!WP24+'Full Data'!WX24+'Full Data'!XF24+'Full Data'!XN24+'Full Data'!XV24+'Full Data'!YD24+'Full Data'!YL24+'Full Data'!YT24+'Full Data'!ZB24+'Full Data'!ZJ24+'Full Data'!ZR24+'Full Data'!ZZ24+'Full Data'!AAH24+'Full Data'!AAP24+'Full Data'!AAX24+'Full Data'!ABF24+'Full Data'!ABN24+'Full Data'!ABV24+'Full Data'!ACD24+'Full Data'!ACL24+'Full Data'!ACS24+'Full Data'!ADA24+'Full Data'!ADI24+'Full Data'!ADQ24+'Full Data'!ADY24+'Full Data'!AEG24+'Full Data'!AEO24+'Full Data'!AEW24+'Full Data'!AFE24+'Full Data'!AFM24+'Full Data'!AFU24+'Full Data'!AGC24+'Full Data'!AGK24+'Full Data'!AGS24+'Full Data'!AHA24+'Full Data'!AHI24+'Full Data'!AHQ24+'Full Data'!AHY24+'Full Data'!AIG24+'Full Data'!AIO24+'Full Data'!AIW24+'Full Data'!AJE24+'Full Data'!AJM24+'Full Data'!AJU24+'Full Data'!AKC24+'Full Data'!AKK24+'Full Data'!AKS24+'Full Data'!ALA24+'Full Data'!ALI24+'Full Data'!ALQ24+'Full Data'!ALY24+'Full Data'!AMG24+'Full Data'!AMO24+'Full Data'!AMW24+'Full Data'!ANE24+'Full Data'!ANM24+'Full Data'!ANU24+'Full Data'!AOC24+'Full Data'!AOK24+'Full Data'!AOS24+'Full Data'!APA24+'Full Data'!API24+'Full Data'!APQ24+'Full Data'!APY24+'Full Data'!AQG24+'Full Data'!AQO24+'Full Data'!AQW24+'Full Data'!ARE24+'Full Data'!ARM24</f>
        <v>24</v>
      </c>
      <c r="Y21" s="77">
        <f t="shared" si="1"/>
        <v>300</v>
      </c>
      <c r="Z21" s="161"/>
      <c r="AA21" s="46"/>
    </row>
    <row r="22" spans="1:27" ht="27.6" outlineLevel="1" x14ac:dyDescent="0.3">
      <c r="A22" s="42">
        <f>'Full Data'!A25</f>
        <v>44127</v>
      </c>
      <c r="B22" s="43" t="str">
        <f>'Full Data'!B25</f>
        <v>Lanieta Gonewai</v>
      </c>
      <c r="C22" s="43" t="str">
        <f>'Full Data'!C25</f>
        <v>Western</v>
      </c>
      <c r="D22" s="43" t="str">
        <f>'Full Data'!D25</f>
        <v>Ra</v>
      </c>
      <c r="E22" s="43" t="str">
        <f>'Full Data'!E25</f>
        <v>Rakiraki</v>
      </c>
      <c r="F22" s="44">
        <f>'Full Data'!F25</f>
        <v>0</v>
      </c>
      <c r="G22" s="43" t="str">
        <f>'Full Data'!G25</f>
        <v>Waimarri/ Mh Compund/ Gallau</v>
      </c>
      <c r="H22" s="75">
        <f>'Full Data'!H25</f>
        <v>1</v>
      </c>
      <c r="I22" s="45" t="str">
        <f>'Full Data'!I25</f>
        <v>Indian</v>
      </c>
      <c r="J22" s="44">
        <f>'Full Data'!J25</f>
        <v>19</v>
      </c>
      <c r="K22" s="44">
        <f>'Full Data'!K25</f>
        <v>26</v>
      </c>
      <c r="L22" s="44">
        <f>'Full Data'!L25</f>
        <v>7</v>
      </c>
      <c r="M22" s="44">
        <f>'Full Data'!M25</f>
        <v>3</v>
      </c>
      <c r="N22" s="44">
        <f>'Full Data'!N25</f>
        <v>4</v>
      </c>
      <c r="O22" s="44">
        <f>'Full Data'!O25</f>
        <v>2</v>
      </c>
      <c r="P22" s="76">
        <f t="shared" si="0"/>
        <v>61</v>
      </c>
      <c r="Q22" s="161"/>
      <c r="R22" s="46"/>
      <c r="S22" s="44">
        <f>'Full Data'!R25+'Full Data'!Z25+'Full Data'!AH25+'Full Data'!AP25+'Full Data'!AX25+'Full Data'!BF25+'Full Data'!BN25+'Full Data'!BV25+'Full Data'!CD25+'Full Data'!CL25+'Full Data'!CT25+'Full Data'!DB25+'Full Data'!DJ25+'Full Data'!DR25+'Full Data'!DZ25+'Full Data'!EH25+'Full Data'!EP25+'Full Data'!EX25+'Full Data'!FF25+'Full Data'!FV25+'Full Data'!GD25+'Full Data'!GL25+'Full Data'!GT25+'Full Data'!HB25+'Full Data'!HJ25+'Full Data'!HR25+'Full Data'!HZ25+'Full Data'!IH25+'Full Data'!IP25+'Full Data'!IX25+'Full Data'!JF25+'Full Data'!JN25+'Full Data'!JV25+'Full Data'!KD25+'Full Data'!KL25+'Full Data'!KT25+'Full Data'!LB25+'Full Data'!LJ25+'Full Data'!LR25+'Full Data'!LZ25+'Full Data'!MH25+'Full Data'!MP25+'Full Data'!MX25+'Full Data'!NF25+'Full Data'!NN25+'Full Data'!NV25+'Full Data'!OD25+'Full Data'!OL25+'Full Data'!OT25+'Full Data'!PB25+'Full Data'!PJ25+'Full Data'!PQ25+'Full Data'!PY25+'Full Data'!QG25+'Full Data'!QO25+'Full Data'!QW25+'Full Data'!RE25+'Full Data'!RM25+'Full Data'!RU25+'Full Data'!SC25+'Full Data'!SK25+'Full Data'!SS25+'Full Data'!TA25+'Full Data'!TI25+'Full Data'!TQ25+'Full Data'!TY25+'Full Data'!UG25+'Full Data'!UO25+'Full Data'!UW25+'Full Data'!VE25+'Full Data'!VM25+'Full Data'!VU25+'Full Data'!WC25+'Full Data'!WK25+'Full Data'!WS25+'Full Data'!XA25+'Full Data'!XI25+'Full Data'!XQ25+'Full Data'!XY25+'Full Data'!YG25+'Full Data'!YO25+'Full Data'!YW25+'Full Data'!ZE25+'Full Data'!ZM25+'Full Data'!ZU25+'Full Data'!AAC25+'Full Data'!AAK25+'Full Data'!AAS25+'Full Data'!ABA25+'Full Data'!ABI25+'Full Data'!ABQ25+'Full Data'!ABY25+'Full Data'!ACG25+'Full Data'!ACN25+'Full Data'!ACV25+'Full Data'!ADD25+'Full Data'!ADL25+'Full Data'!ADT25+'Full Data'!AEB25+'Full Data'!AEJ25+'Full Data'!AER25+'Full Data'!AEZ25+'Full Data'!AFH25+'Full Data'!AFP25+'Full Data'!AFX25+'Full Data'!AGF25+'Full Data'!AGN25+'Full Data'!AGV25+'Full Data'!AHD25+'Full Data'!AHL25+'Full Data'!AHT25+'Full Data'!AIB25+'Full Data'!AIJ25+'Full Data'!AIR25+'Full Data'!AIZ25+'Full Data'!AJH25+'Full Data'!AJP25+'Full Data'!AJX25+'Full Data'!AKF25+'Full Data'!AKN25+'Full Data'!AKV25+'Full Data'!ALD25+'Full Data'!ALL25+'Full Data'!ALT25+'Full Data'!AMB25+'Full Data'!AMJ25+'Full Data'!AMR25+'Full Data'!AMZ25+'Full Data'!ANH25+'Full Data'!ANP25+'Full Data'!ANX25+'Full Data'!AOF25+'Full Data'!AON25+'Full Data'!AOV25+'Full Data'!APD25+'Full Data'!APL25+'Full Data'!APT25+'Full Data'!AQB25+'Full Data'!AQJ25+'Full Data'!AQR25+'Full Data'!AQZ25+'Full Data'!ARH25</f>
        <v>150</v>
      </c>
      <c r="T22" s="44">
        <f>'Full Data'!S25+'Full Data'!AA25+'Full Data'!AI25+'Full Data'!AQ25+'Full Data'!AY25+'Full Data'!BG25+'Full Data'!BO25+'Full Data'!BW25+'Full Data'!CE25+'Full Data'!CM25+'Full Data'!CU25+'Full Data'!DC25+'Full Data'!DK25+'Full Data'!DS25+'Full Data'!EA25+'Full Data'!EI25+'Full Data'!EQ25+'Full Data'!EY25+'Full Data'!FG25+'Full Data'!FW25+'Full Data'!GE25+'Full Data'!GM25+'Full Data'!GU25+'Full Data'!HC25+'Full Data'!HK25+'Full Data'!HS25+'Full Data'!IA25+'Full Data'!II25+'Full Data'!IQ25+'Full Data'!IY25+'Full Data'!JG25+'Full Data'!JO25+'Full Data'!JW25+'Full Data'!KE25+'Full Data'!KM25+'Full Data'!KU25+'Full Data'!LC25+'Full Data'!LK25+'Full Data'!LS25+'Full Data'!MA25+'Full Data'!MI25+'Full Data'!MQ25+'Full Data'!MY25+'Full Data'!NG25+'Full Data'!NO25+'Full Data'!NW25+'Full Data'!OE25+'Full Data'!OM25+'Full Data'!OU25+'Full Data'!PC25+'Full Data'!PK25+'Full Data'!PR25+'Full Data'!PZ25+'Full Data'!QH25+'Full Data'!QP25+'Full Data'!QX25+'Full Data'!RF25+'Full Data'!RN25+'Full Data'!RV25+'Full Data'!SD25+'Full Data'!SL25+'Full Data'!ST25+'Full Data'!TB25+'Full Data'!TJ25+'Full Data'!TR25+'Full Data'!TZ25+'Full Data'!UH25+'Full Data'!UP25+'Full Data'!UX25+'Full Data'!VF25+'Full Data'!VN25+'Full Data'!VV25+'Full Data'!WD25+'Full Data'!WL25+'Full Data'!WT25+'Full Data'!XB25+'Full Data'!XJ25+'Full Data'!XR25+'Full Data'!XZ25+'Full Data'!YH25+'Full Data'!YP25+'Full Data'!YX25+'Full Data'!ZF25+'Full Data'!ZN25+'Full Data'!ZV25+'Full Data'!AAD25+'Full Data'!AAL25+'Full Data'!AAT25+'Full Data'!ABB25+'Full Data'!ABJ25+'Full Data'!ABR25+'Full Data'!ABZ25+'Full Data'!ACH25+'Full Data'!ACO25+'Full Data'!ACW25+'Full Data'!ADE25+'Full Data'!ADM25+'Full Data'!ADU25+'Full Data'!AEC25+'Full Data'!AEK25+'Full Data'!AES25+'Full Data'!AFA25+'Full Data'!AFI25+'Full Data'!AFQ25+'Full Data'!AFY25+'Full Data'!AGG25+'Full Data'!AGO25+'Full Data'!AGW25+'Full Data'!AHE25+'Full Data'!AHM25+'Full Data'!AHU25+'Full Data'!AIC25+'Full Data'!AIK25+'Full Data'!AIS25+'Full Data'!AJA25+'Full Data'!AJI25+'Full Data'!AJQ25+'Full Data'!AJY25+'Full Data'!AKG25+'Full Data'!AKO25+'Full Data'!AKW25+'Full Data'!ALE25+'Full Data'!ALM25+'Full Data'!ALU25+'Full Data'!AMC25+'Full Data'!AMK25+'Full Data'!AMS25+'Full Data'!ANA25+'Full Data'!ANI25+'Full Data'!ANQ25+'Full Data'!ANY25+'Full Data'!AOG25+'Full Data'!AOO25+'Full Data'!AOW25+'Full Data'!APE25+'Full Data'!APM25+'Full Data'!APU25+'Full Data'!AQC25+'Full Data'!AQK25+'Full Data'!AQS25+'Full Data'!ARA25+'Full Data'!ARI25</f>
        <v>101</v>
      </c>
      <c r="U22" s="44">
        <f>'Full Data'!T25+'Full Data'!AB25+'Full Data'!AJ25+'Full Data'!AR25+'Full Data'!AZ25+'Full Data'!BH25+'Full Data'!BP25+'Full Data'!BX25+'Full Data'!CF25+'Full Data'!CN25+'Full Data'!CV25+'Full Data'!DD25+'Full Data'!DL25+'Full Data'!DT25+'Full Data'!EB25+'Full Data'!EJ25+'Full Data'!ER25+'Full Data'!EZ25+'Full Data'!FH25+'Full Data'!FX25+'Full Data'!GF25+'Full Data'!GN25+'Full Data'!GV25+'Full Data'!HD25+'Full Data'!HL25+'Full Data'!HT25+'Full Data'!IB25+'Full Data'!IJ25+'Full Data'!IR25+'Full Data'!IZ25+'Full Data'!JH25+'Full Data'!JP25+'Full Data'!JX25+'Full Data'!KF25+'Full Data'!KN25+'Full Data'!KV25+'Full Data'!LD25+'Full Data'!LL25+'Full Data'!LT25+'Full Data'!MB25+'Full Data'!MJ25+'Full Data'!MR25+'Full Data'!MZ25+'Full Data'!NH25+'Full Data'!NP25+'Full Data'!NX25+'Full Data'!OF25+'Full Data'!ON25+'Full Data'!OV25+'Full Data'!PD25+'Full Data'!PL25+'Full Data'!PS25+'Full Data'!QA25+'Full Data'!QI25+'Full Data'!QQ25+'Full Data'!QY25+'Full Data'!RG25+'Full Data'!RO25+'Full Data'!RW25+'Full Data'!SE25+'Full Data'!SM25+'Full Data'!SU25+'Full Data'!TC25+'Full Data'!TK25+'Full Data'!TS25+'Full Data'!UA25+'Full Data'!UI25+'Full Data'!UQ25+'Full Data'!UY25+'Full Data'!VG25+'Full Data'!VO25+'Full Data'!VW25+'Full Data'!WE25+'Full Data'!WM25+'Full Data'!WU25+'Full Data'!XC25+'Full Data'!XK25+'Full Data'!XS25+'Full Data'!YA25+'Full Data'!YI25+'Full Data'!YQ25+'Full Data'!YY25+'Full Data'!ZG25+'Full Data'!ZO25+'Full Data'!ZW25+'Full Data'!AAE25+'Full Data'!AAM25+'Full Data'!AAU25+'Full Data'!ABC25+'Full Data'!ABK25+'Full Data'!ABS25+'Full Data'!ACA25+'Full Data'!ACI25+'Full Data'!ACP25+'Full Data'!ACX25+'Full Data'!ADF25+'Full Data'!ADN25+'Full Data'!ADV25+'Full Data'!AED25+'Full Data'!AEL25+'Full Data'!AET25+'Full Data'!AFB25+'Full Data'!AFJ25+'Full Data'!AFR25+'Full Data'!AFZ25+'Full Data'!AGH25+'Full Data'!AGP25+'Full Data'!AGX25+'Full Data'!AHF25+'Full Data'!AHN25+'Full Data'!AHV25+'Full Data'!AID25+'Full Data'!AIL25+'Full Data'!AIT25+'Full Data'!AJB25+'Full Data'!AJJ25+'Full Data'!AJR25+'Full Data'!AJZ25+'Full Data'!AKH25+'Full Data'!AKP25+'Full Data'!AKX25+'Full Data'!ALF25+'Full Data'!ALN25+'Full Data'!ALV25+'Full Data'!AMD25+'Full Data'!AML25+'Full Data'!AMT25+'Full Data'!ANB25+'Full Data'!ANJ25+'Full Data'!ANR25+'Full Data'!ANZ25+'Full Data'!AOH25+'Full Data'!AOP25+'Full Data'!AOX25+'Full Data'!APF25+'Full Data'!APN25+'Full Data'!APV25+'Full Data'!AQD25+'Full Data'!AQL25+'Full Data'!AQT25+'Full Data'!ARB25+'Full Data'!ARJ25</f>
        <v>53</v>
      </c>
      <c r="V22" s="44">
        <f>'Full Data'!U25+'Full Data'!AC25+'Full Data'!AK25+'Full Data'!AS25+'Full Data'!BA25+'Full Data'!BI25+'Full Data'!BQ25+'Full Data'!BY25+'Full Data'!CG25+'Full Data'!CO25+'Full Data'!CW25+'Full Data'!DE25+'Full Data'!DM25+'Full Data'!DU25+'Full Data'!EC25+'Full Data'!EK25+'Full Data'!ES25+'Full Data'!FA25+'Full Data'!FI25+'Full Data'!FY25+'Full Data'!GG25+'Full Data'!GO25+'Full Data'!GW25+'Full Data'!HE25+'Full Data'!HM25+'Full Data'!HU25+'Full Data'!IC25+'Full Data'!IK25+'Full Data'!IS25+'Full Data'!JA25+'Full Data'!JI25+'Full Data'!JQ25+'Full Data'!JY25+'Full Data'!KG25+'Full Data'!KO25+'Full Data'!KW25+'Full Data'!LE25+'Full Data'!LM25+'Full Data'!LU25+'Full Data'!MC25+'Full Data'!MK25+'Full Data'!MS25+'Full Data'!NA25+'Full Data'!NI25+'Full Data'!NQ25+'Full Data'!NY25+'Full Data'!OG25+'Full Data'!OO25+'Full Data'!OW25+'Full Data'!PE25+'Full Data'!PM25+'Full Data'!PT25+'Full Data'!QB25+'Full Data'!QJ25+'Full Data'!QR25+'Full Data'!QZ25+'Full Data'!RH25+'Full Data'!RP25+'Full Data'!RX25+'Full Data'!SF25+'Full Data'!SN25+'Full Data'!SV25+'Full Data'!TD25+'Full Data'!TL25+'Full Data'!TT25+'Full Data'!UB25+'Full Data'!UJ25+'Full Data'!UR25+'Full Data'!UZ25+'Full Data'!VH25+'Full Data'!VP25+'Full Data'!VX25+'Full Data'!WF25+'Full Data'!WN25+'Full Data'!WV25+'Full Data'!XD25+'Full Data'!XL25+'Full Data'!XT25+'Full Data'!YB25+'Full Data'!YJ25+'Full Data'!YR25+'Full Data'!YZ25+'Full Data'!ZH25+'Full Data'!ZP25+'Full Data'!ZX25+'Full Data'!AAF25+'Full Data'!AAN25+'Full Data'!AAV25+'Full Data'!ABD25+'Full Data'!ABL25+'Full Data'!ABT25+'Full Data'!ACB25+'Full Data'!ACJ25+'Full Data'!ACQ25+'Full Data'!ACY25+'Full Data'!ADG25+'Full Data'!ADO25+'Full Data'!ADW25+'Full Data'!AEE25+'Full Data'!AEM25+'Full Data'!AEU25+'Full Data'!AFC25+'Full Data'!AFK25+'Full Data'!AFS25+'Full Data'!AGA25+'Full Data'!AGI25+'Full Data'!AGQ25+'Full Data'!AGY25+'Full Data'!AHG25+'Full Data'!AHO25+'Full Data'!AHW25+'Full Data'!AIE25+'Full Data'!AIM25+'Full Data'!AIU25+'Full Data'!AJC25+'Full Data'!AJK25+'Full Data'!AJS25+'Full Data'!AKA25+'Full Data'!AKI25+'Full Data'!AKQ25+'Full Data'!AKY25+'Full Data'!ALG25+'Full Data'!ALO25+'Full Data'!ALW25+'Full Data'!AME25+'Full Data'!AMM25+'Full Data'!AMU25+'Full Data'!ANC25+'Full Data'!ANK25+'Full Data'!ANS25+'Full Data'!AOA25+'Full Data'!AOI25+'Full Data'!AOQ25+'Full Data'!AOY25+'Full Data'!APG25+'Full Data'!APO25+'Full Data'!APW25+'Full Data'!AQE25+'Full Data'!AQM25+'Full Data'!AQU25+'Full Data'!ARC25+'Full Data'!ARK25</f>
        <v>19</v>
      </c>
      <c r="W22" s="44">
        <f>'Full Data'!V25+'Full Data'!AD25+'Full Data'!AL25+'Full Data'!AT25+'Full Data'!BB25+'Full Data'!BJ25+'Full Data'!BR25+'Full Data'!BZ25+'Full Data'!CH25+'Full Data'!CP25+'Full Data'!CX25+'Full Data'!DF25+'Full Data'!DN25+'Full Data'!DV25+'Full Data'!ED25+'Full Data'!EL25+'Full Data'!ET25+'Full Data'!FB25+'Full Data'!FJ25+'Full Data'!FZ25+'Full Data'!GH25+'Full Data'!GP25+'Full Data'!GX25+'Full Data'!HF25+'Full Data'!HN25+'Full Data'!HV25+'Full Data'!ID25+'Full Data'!IL25+'Full Data'!IT25+'Full Data'!JB25+'Full Data'!JJ25+'Full Data'!JR25+'Full Data'!JZ25+'Full Data'!KH25+'Full Data'!KP25+'Full Data'!KX25+'Full Data'!LF25+'Full Data'!LN25+'Full Data'!LV25+'Full Data'!MD25+'Full Data'!ML25+'Full Data'!MT25+'Full Data'!NB25+'Full Data'!NJ25+'Full Data'!NR25+'Full Data'!NZ25+'Full Data'!OH25+'Full Data'!OP25+'Full Data'!OX25+'Full Data'!PF25+'Full Data'!PN25+'Full Data'!PU25+'Full Data'!QC25+'Full Data'!QK25+'Full Data'!QS25+'Full Data'!RA25+'Full Data'!RI25+'Full Data'!RQ25+'Full Data'!RY25+'Full Data'!SG25+'Full Data'!SO25+'Full Data'!SW25+'Full Data'!TE25+'Full Data'!TM25+'Full Data'!TU25+'Full Data'!UC25+'Full Data'!UK25+'Full Data'!US25+'Full Data'!VA25+'Full Data'!VI25+'Full Data'!VQ25+'Full Data'!VY25+'Full Data'!WG25+'Full Data'!WO25+'Full Data'!WW25+'Full Data'!XE25+'Full Data'!XM25+'Full Data'!XU25+'Full Data'!YC25+'Full Data'!YK25+'Full Data'!YS25+'Full Data'!ZA25+'Full Data'!ZI25+'Full Data'!ZQ25+'Full Data'!ZY25+'Full Data'!AAG25+'Full Data'!AAO25+'Full Data'!AAW25+'Full Data'!ABE25+'Full Data'!ABM25+'Full Data'!ABU25+'Full Data'!ACC25+'Full Data'!ACK25+'Full Data'!ACR25+'Full Data'!ACZ25+'Full Data'!ADH25+'Full Data'!ADP25+'Full Data'!ADX25+'Full Data'!AEF25+'Full Data'!AEN25+'Full Data'!AEV25+'Full Data'!AFD25+'Full Data'!AFL25+'Full Data'!AFT25+'Full Data'!AGB25+'Full Data'!AGJ25+'Full Data'!AGR25+'Full Data'!AGZ25+'Full Data'!AHH25+'Full Data'!AHP25+'Full Data'!AHX25+'Full Data'!AIF25+'Full Data'!AIN25+'Full Data'!AIV25+'Full Data'!AJD25+'Full Data'!AJL25+'Full Data'!AJT25+'Full Data'!AKB25+'Full Data'!AKJ25+'Full Data'!AKR25+'Full Data'!AKZ25+'Full Data'!ALH25+'Full Data'!ALP25+'Full Data'!ALX25+'Full Data'!AMF25+'Full Data'!AMN25+'Full Data'!AMV25+'Full Data'!AND25+'Full Data'!ANL25+'Full Data'!ANT25+'Full Data'!AOB25+'Full Data'!AOJ25+'Full Data'!AOR25+'Full Data'!AOZ25+'Full Data'!APH25+'Full Data'!APP25+'Full Data'!APX25+'Full Data'!AQF25+'Full Data'!AQN25+'Full Data'!AQV25+'Full Data'!ARD25+'Full Data'!ARL25</f>
        <v>1</v>
      </c>
      <c r="X22" s="44">
        <f>'Full Data'!W25+'Full Data'!AE25+'Full Data'!AM25+'Full Data'!AU25+'Full Data'!BC25+'Full Data'!BK25+'Full Data'!BS25+'Full Data'!CA25+'Full Data'!CI25+'Full Data'!CQ25+'Full Data'!CY25+'Full Data'!DG25+'Full Data'!DO25+'Full Data'!DW25+'Full Data'!EE25+'Full Data'!EM25+'Full Data'!EU25+'Full Data'!FC25+'Full Data'!FK25+'Full Data'!GA25+'Full Data'!GI25+'Full Data'!GQ25+'Full Data'!GY25+'Full Data'!HG25+'Full Data'!HO25+'Full Data'!HW25+'Full Data'!IE25+'Full Data'!IM25+'Full Data'!IU25+'Full Data'!JC25+'Full Data'!JK25+'Full Data'!JS25+'Full Data'!KA25+'Full Data'!KI25+'Full Data'!KQ25+'Full Data'!KY25+'Full Data'!LG25+'Full Data'!LO25+'Full Data'!LW25+'Full Data'!ME25+'Full Data'!MM25+'Full Data'!MU25+'Full Data'!NC25+'Full Data'!NK25+'Full Data'!NS25+'Full Data'!OA25+'Full Data'!OI25+'Full Data'!OQ25+'Full Data'!OY25+'Full Data'!PG25+'Full Data'!PO25+'Full Data'!PV25+'Full Data'!QD25+'Full Data'!QL25+'Full Data'!QT25+'Full Data'!RB25+'Full Data'!RJ25+'Full Data'!RR25+'Full Data'!RZ25+'Full Data'!SH25+'Full Data'!SP25+'Full Data'!SX25+'Full Data'!TF25+'Full Data'!TN25+'Full Data'!TV25+'Full Data'!UD25+'Full Data'!UL25+'Full Data'!UT25+'Full Data'!VB25+'Full Data'!VJ25+'Full Data'!VR25+'Full Data'!VZ25+'Full Data'!WH25+'Full Data'!WP25+'Full Data'!WX25+'Full Data'!XF25+'Full Data'!XN25+'Full Data'!XV25+'Full Data'!YD25+'Full Data'!YL25+'Full Data'!YT25+'Full Data'!ZB25+'Full Data'!ZJ25+'Full Data'!ZR25+'Full Data'!ZZ25+'Full Data'!AAH25+'Full Data'!AAP25+'Full Data'!AAX25+'Full Data'!ABF25+'Full Data'!ABN25+'Full Data'!ABV25+'Full Data'!ACD25+'Full Data'!ACL25+'Full Data'!ACS25+'Full Data'!ADA25+'Full Data'!ADI25+'Full Data'!ADQ25+'Full Data'!ADY25+'Full Data'!AEG25+'Full Data'!AEO25+'Full Data'!AEW25+'Full Data'!AFE25+'Full Data'!AFM25+'Full Data'!AFU25+'Full Data'!AGC25+'Full Data'!AGK25+'Full Data'!AGS25+'Full Data'!AHA25+'Full Data'!AHI25+'Full Data'!AHQ25+'Full Data'!AHY25+'Full Data'!AIG25+'Full Data'!AIO25+'Full Data'!AIW25+'Full Data'!AJE25+'Full Data'!AJM25+'Full Data'!AJU25+'Full Data'!AKC25+'Full Data'!AKK25+'Full Data'!AKS25+'Full Data'!ALA25+'Full Data'!ALI25+'Full Data'!ALQ25+'Full Data'!ALY25+'Full Data'!AMG25+'Full Data'!AMO25+'Full Data'!AMW25+'Full Data'!ANE25+'Full Data'!ANM25+'Full Data'!ANU25+'Full Data'!AOC25+'Full Data'!AOK25+'Full Data'!AOS25+'Full Data'!APA25+'Full Data'!API25+'Full Data'!APQ25+'Full Data'!APY25+'Full Data'!AQG25+'Full Data'!AQO25+'Full Data'!AQW25+'Full Data'!ARE25+'Full Data'!ARM25</f>
        <v>47</v>
      </c>
      <c r="Y22" s="77">
        <f t="shared" si="1"/>
        <v>371</v>
      </c>
      <c r="Z22" s="161"/>
      <c r="AA22" s="46"/>
    </row>
    <row r="23" spans="1:27" ht="27.6" outlineLevel="1" x14ac:dyDescent="0.3">
      <c r="A23" s="42">
        <f>'Full Data'!A26</f>
        <v>44130</v>
      </c>
      <c r="B23" s="43" t="str">
        <f>'Full Data'!B26</f>
        <v>Lanieta Gonewai</v>
      </c>
      <c r="C23" s="43" t="str">
        <f>'Full Data'!C26</f>
        <v>Western</v>
      </c>
      <c r="D23" s="43" t="str">
        <f>'Full Data'!D26</f>
        <v>Ra</v>
      </c>
      <c r="E23" s="43" t="str">
        <f>'Full Data'!E26</f>
        <v>Rakiraki</v>
      </c>
      <c r="F23" s="44">
        <f>'Full Data'!F26</f>
        <v>0</v>
      </c>
      <c r="G23" s="43" t="str">
        <f>'Full Data'!G26</f>
        <v>Naqoro  Sett/ Hart/ Vatuse village</v>
      </c>
      <c r="H23" s="75">
        <f>'Full Data'!H26</f>
        <v>1</v>
      </c>
      <c r="I23" s="45" t="str">
        <f>'Full Data'!I26</f>
        <v>English</v>
      </c>
      <c r="J23" s="44">
        <f>'Full Data'!J26</f>
        <v>43</v>
      </c>
      <c r="K23" s="44">
        <f>'Full Data'!K26</f>
        <v>26</v>
      </c>
      <c r="L23" s="44">
        <f>'Full Data'!L26</f>
        <v>27</v>
      </c>
      <c r="M23" s="44">
        <f>'Full Data'!M26</f>
        <v>8</v>
      </c>
      <c r="N23" s="44">
        <f>'Full Data'!N26</f>
        <v>22</v>
      </c>
      <c r="O23" s="44">
        <f>'Full Data'!O26</f>
        <v>12</v>
      </c>
      <c r="P23" s="76">
        <f t="shared" si="0"/>
        <v>138</v>
      </c>
      <c r="Q23" s="161"/>
      <c r="R23" s="46"/>
      <c r="S23" s="44">
        <f>'Full Data'!R26+'Full Data'!Z26+'Full Data'!AH26+'Full Data'!AP26+'Full Data'!AX26+'Full Data'!BF26+'Full Data'!BN26+'Full Data'!BV26+'Full Data'!CD26+'Full Data'!CL26+'Full Data'!CT26+'Full Data'!DB26+'Full Data'!DJ26+'Full Data'!DR26+'Full Data'!DZ26+'Full Data'!EH26+'Full Data'!EP26+'Full Data'!EX26+'Full Data'!FF26+'Full Data'!FV26+'Full Data'!GD26+'Full Data'!GL26+'Full Data'!GT26+'Full Data'!HB26+'Full Data'!HJ26+'Full Data'!HR26+'Full Data'!HZ26+'Full Data'!IH26+'Full Data'!IP26+'Full Data'!IX26+'Full Data'!JF26+'Full Data'!JN26+'Full Data'!JV26+'Full Data'!KD26+'Full Data'!KL26+'Full Data'!KT26+'Full Data'!LB26+'Full Data'!LJ26+'Full Data'!LR26+'Full Data'!LZ26+'Full Data'!MH26+'Full Data'!MP26+'Full Data'!MX26+'Full Data'!NF26+'Full Data'!NN26+'Full Data'!NV26+'Full Data'!OD26+'Full Data'!OL26+'Full Data'!OT26+'Full Data'!PB26+'Full Data'!PJ26+'Full Data'!PQ26+'Full Data'!PY26+'Full Data'!QG26+'Full Data'!QO26+'Full Data'!QW26+'Full Data'!RE26+'Full Data'!RM26+'Full Data'!RU26+'Full Data'!SC26+'Full Data'!SK26+'Full Data'!SS26+'Full Data'!TA26+'Full Data'!TI26+'Full Data'!TQ26+'Full Data'!TY26+'Full Data'!UG26+'Full Data'!UO26+'Full Data'!UW26+'Full Data'!VE26+'Full Data'!VM26+'Full Data'!VU26+'Full Data'!WC26+'Full Data'!WK26+'Full Data'!WS26+'Full Data'!XA26+'Full Data'!XI26+'Full Data'!XQ26+'Full Data'!XY26+'Full Data'!YG26+'Full Data'!YO26+'Full Data'!YW26+'Full Data'!ZE26+'Full Data'!ZM26+'Full Data'!ZU26+'Full Data'!AAC26+'Full Data'!AAK26+'Full Data'!AAS26+'Full Data'!ABA26+'Full Data'!ABI26+'Full Data'!ABQ26+'Full Data'!ABY26+'Full Data'!ACG26+'Full Data'!ACN26+'Full Data'!ACV26+'Full Data'!ADD26+'Full Data'!ADL26+'Full Data'!ADT26+'Full Data'!AEB26+'Full Data'!AEJ26+'Full Data'!AER26+'Full Data'!AEZ26+'Full Data'!AFH26+'Full Data'!AFP26+'Full Data'!AFX26+'Full Data'!AGF26+'Full Data'!AGN26+'Full Data'!AGV26+'Full Data'!AHD26+'Full Data'!AHL26+'Full Data'!AHT26+'Full Data'!AIB26+'Full Data'!AIJ26+'Full Data'!AIR26+'Full Data'!AIZ26+'Full Data'!AJH26+'Full Data'!AJP26+'Full Data'!AJX26+'Full Data'!AKF26+'Full Data'!AKN26+'Full Data'!AKV26+'Full Data'!ALD26+'Full Data'!ALL26+'Full Data'!ALT26+'Full Data'!AMB26+'Full Data'!AMJ26+'Full Data'!AMR26+'Full Data'!AMZ26+'Full Data'!ANH26+'Full Data'!ANP26+'Full Data'!ANX26+'Full Data'!AOF26+'Full Data'!AON26+'Full Data'!AOV26+'Full Data'!APD26+'Full Data'!APL26+'Full Data'!APT26+'Full Data'!AQB26+'Full Data'!AQJ26+'Full Data'!AQR26+'Full Data'!AQZ26+'Full Data'!ARH26</f>
        <v>193</v>
      </c>
      <c r="T23" s="44">
        <f>'Full Data'!S26+'Full Data'!AA26+'Full Data'!AI26+'Full Data'!AQ26+'Full Data'!AY26+'Full Data'!BG26+'Full Data'!BO26+'Full Data'!BW26+'Full Data'!CE26+'Full Data'!CM26+'Full Data'!CU26+'Full Data'!DC26+'Full Data'!DK26+'Full Data'!DS26+'Full Data'!EA26+'Full Data'!EI26+'Full Data'!EQ26+'Full Data'!EY26+'Full Data'!FG26+'Full Data'!FW26+'Full Data'!GE26+'Full Data'!GM26+'Full Data'!GU26+'Full Data'!HC26+'Full Data'!HK26+'Full Data'!HS26+'Full Data'!IA26+'Full Data'!II26+'Full Data'!IQ26+'Full Data'!IY26+'Full Data'!JG26+'Full Data'!JO26+'Full Data'!JW26+'Full Data'!KE26+'Full Data'!KM26+'Full Data'!KU26+'Full Data'!LC26+'Full Data'!LK26+'Full Data'!LS26+'Full Data'!MA26+'Full Data'!MI26+'Full Data'!MQ26+'Full Data'!MY26+'Full Data'!NG26+'Full Data'!NO26+'Full Data'!NW26+'Full Data'!OE26+'Full Data'!OM26+'Full Data'!OU26+'Full Data'!PC26+'Full Data'!PK26+'Full Data'!PR26+'Full Data'!PZ26+'Full Data'!QH26+'Full Data'!QP26+'Full Data'!QX26+'Full Data'!RF26+'Full Data'!RN26+'Full Data'!RV26+'Full Data'!SD26+'Full Data'!SL26+'Full Data'!ST26+'Full Data'!TB26+'Full Data'!TJ26+'Full Data'!TR26+'Full Data'!TZ26+'Full Data'!UH26+'Full Data'!UP26+'Full Data'!UX26+'Full Data'!VF26+'Full Data'!VN26+'Full Data'!VV26+'Full Data'!WD26+'Full Data'!WL26+'Full Data'!WT26+'Full Data'!XB26+'Full Data'!XJ26+'Full Data'!XR26+'Full Data'!XZ26+'Full Data'!YH26+'Full Data'!YP26+'Full Data'!YX26+'Full Data'!ZF26+'Full Data'!ZN26+'Full Data'!ZV26+'Full Data'!AAD26+'Full Data'!AAL26+'Full Data'!AAT26+'Full Data'!ABB26+'Full Data'!ABJ26+'Full Data'!ABR26+'Full Data'!ABZ26+'Full Data'!ACH26+'Full Data'!ACO26+'Full Data'!ACW26+'Full Data'!ADE26+'Full Data'!ADM26+'Full Data'!ADU26+'Full Data'!AEC26+'Full Data'!AEK26+'Full Data'!AES26+'Full Data'!AFA26+'Full Data'!AFI26+'Full Data'!AFQ26+'Full Data'!AFY26+'Full Data'!AGG26+'Full Data'!AGO26+'Full Data'!AGW26+'Full Data'!AHE26+'Full Data'!AHM26+'Full Data'!AHU26+'Full Data'!AIC26+'Full Data'!AIK26+'Full Data'!AIS26+'Full Data'!AJA26+'Full Data'!AJI26+'Full Data'!AJQ26+'Full Data'!AJY26+'Full Data'!AKG26+'Full Data'!AKO26+'Full Data'!AKW26+'Full Data'!ALE26+'Full Data'!ALM26+'Full Data'!ALU26+'Full Data'!AMC26+'Full Data'!AMK26+'Full Data'!AMS26+'Full Data'!ANA26+'Full Data'!ANI26+'Full Data'!ANQ26+'Full Data'!ANY26+'Full Data'!AOG26+'Full Data'!AOO26+'Full Data'!AOW26+'Full Data'!APE26+'Full Data'!APM26+'Full Data'!APU26+'Full Data'!AQC26+'Full Data'!AQK26+'Full Data'!AQS26+'Full Data'!ARA26+'Full Data'!ARI26</f>
        <v>99</v>
      </c>
      <c r="U23" s="44">
        <f>'Full Data'!T26+'Full Data'!AB26+'Full Data'!AJ26+'Full Data'!AR26+'Full Data'!AZ26+'Full Data'!BH26+'Full Data'!BP26+'Full Data'!BX26+'Full Data'!CF26+'Full Data'!CN26+'Full Data'!CV26+'Full Data'!DD26+'Full Data'!DL26+'Full Data'!DT26+'Full Data'!EB26+'Full Data'!EJ26+'Full Data'!ER26+'Full Data'!EZ26+'Full Data'!FH26+'Full Data'!FX26+'Full Data'!GF26+'Full Data'!GN26+'Full Data'!GV26+'Full Data'!HD26+'Full Data'!HL26+'Full Data'!HT26+'Full Data'!IB26+'Full Data'!IJ26+'Full Data'!IR26+'Full Data'!IZ26+'Full Data'!JH26+'Full Data'!JP26+'Full Data'!JX26+'Full Data'!KF26+'Full Data'!KN26+'Full Data'!KV26+'Full Data'!LD26+'Full Data'!LL26+'Full Data'!LT26+'Full Data'!MB26+'Full Data'!MJ26+'Full Data'!MR26+'Full Data'!MZ26+'Full Data'!NH26+'Full Data'!NP26+'Full Data'!NX26+'Full Data'!OF26+'Full Data'!ON26+'Full Data'!OV26+'Full Data'!PD26+'Full Data'!PL26+'Full Data'!PS26+'Full Data'!QA26+'Full Data'!QI26+'Full Data'!QQ26+'Full Data'!QY26+'Full Data'!RG26+'Full Data'!RO26+'Full Data'!RW26+'Full Data'!SE26+'Full Data'!SM26+'Full Data'!SU26+'Full Data'!TC26+'Full Data'!TK26+'Full Data'!TS26+'Full Data'!UA26+'Full Data'!UI26+'Full Data'!UQ26+'Full Data'!UY26+'Full Data'!VG26+'Full Data'!VO26+'Full Data'!VW26+'Full Data'!WE26+'Full Data'!WM26+'Full Data'!WU26+'Full Data'!XC26+'Full Data'!XK26+'Full Data'!XS26+'Full Data'!YA26+'Full Data'!YI26+'Full Data'!YQ26+'Full Data'!YY26+'Full Data'!ZG26+'Full Data'!ZO26+'Full Data'!ZW26+'Full Data'!AAE26+'Full Data'!AAM26+'Full Data'!AAU26+'Full Data'!ABC26+'Full Data'!ABK26+'Full Data'!ABS26+'Full Data'!ACA26+'Full Data'!ACI26+'Full Data'!ACP26+'Full Data'!ACX26+'Full Data'!ADF26+'Full Data'!ADN26+'Full Data'!ADV26+'Full Data'!AED26+'Full Data'!AEL26+'Full Data'!AET26+'Full Data'!AFB26+'Full Data'!AFJ26+'Full Data'!AFR26+'Full Data'!AFZ26+'Full Data'!AGH26+'Full Data'!AGP26+'Full Data'!AGX26+'Full Data'!AHF26+'Full Data'!AHN26+'Full Data'!AHV26+'Full Data'!AID26+'Full Data'!AIL26+'Full Data'!AIT26+'Full Data'!AJB26+'Full Data'!AJJ26+'Full Data'!AJR26+'Full Data'!AJZ26+'Full Data'!AKH26+'Full Data'!AKP26+'Full Data'!AKX26+'Full Data'!ALF26+'Full Data'!ALN26+'Full Data'!ALV26+'Full Data'!AMD26+'Full Data'!AML26+'Full Data'!AMT26+'Full Data'!ANB26+'Full Data'!ANJ26+'Full Data'!ANR26+'Full Data'!ANZ26+'Full Data'!AOH26+'Full Data'!AOP26+'Full Data'!AOX26+'Full Data'!APF26+'Full Data'!APN26+'Full Data'!APV26+'Full Data'!AQD26+'Full Data'!AQL26+'Full Data'!AQT26+'Full Data'!ARB26+'Full Data'!ARJ26</f>
        <v>44</v>
      </c>
      <c r="V23" s="44">
        <f>'Full Data'!U26+'Full Data'!AC26+'Full Data'!AK26+'Full Data'!AS26+'Full Data'!BA26+'Full Data'!BI26+'Full Data'!BQ26+'Full Data'!BY26+'Full Data'!CG26+'Full Data'!CO26+'Full Data'!CW26+'Full Data'!DE26+'Full Data'!DM26+'Full Data'!DU26+'Full Data'!EC26+'Full Data'!EK26+'Full Data'!ES26+'Full Data'!FA26+'Full Data'!FI26+'Full Data'!FY26+'Full Data'!GG26+'Full Data'!GO26+'Full Data'!GW26+'Full Data'!HE26+'Full Data'!HM26+'Full Data'!HU26+'Full Data'!IC26+'Full Data'!IK26+'Full Data'!IS26+'Full Data'!JA26+'Full Data'!JI26+'Full Data'!JQ26+'Full Data'!JY26+'Full Data'!KG26+'Full Data'!KO26+'Full Data'!KW26+'Full Data'!LE26+'Full Data'!LM26+'Full Data'!LU26+'Full Data'!MC26+'Full Data'!MK26+'Full Data'!MS26+'Full Data'!NA26+'Full Data'!NI26+'Full Data'!NQ26+'Full Data'!NY26+'Full Data'!OG26+'Full Data'!OO26+'Full Data'!OW26+'Full Data'!PE26+'Full Data'!PM26+'Full Data'!PT26+'Full Data'!QB26+'Full Data'!QJ26+'Full Data'!QR26+'Full Data'!QZ26+'Full Data'!RH26+'Full Data'!RP26+'Full Data'!RX26+'Full Data'!SF26+'Full Data'!SN26+'Full Data'!SV26+'Full Data'!TD26+'Full Data'!TL26+'Full Data'!TT26+'Full Data'!UB26+'Full Data'!UJ26+'Full Data'!UR26+'Full Data'!UZ26+'Full Data'!VH26+'Full Data'!VP26+'Full Data'!VX26+'Full Data'!WF26+'Full Data'!WN26+'Full Data'!WV26+'Full Data'!XD26+'Full Data'!XL26+'Full Data'!XT26+'Full Data'!YB26+'Full Data'!YJ26+'Full Data'!YR26+'Full Data'!YZ26+'Full Data'!ZH26+'Full Data'!ZP26+'Full Data'!ZX26+'Full Data'!AAF26+'Full Data'!AAN26+'Full Data'!AAV26+'Full Data'!ABD26+'Full Data'!ABL26+'Full Data'!ABT26+'Full Data'!ACB26+'Full Data'!ACJ26+'Full Data'!ACQ26+'Full Data'!ACY26+'Full Data'!ADG26+'Full Data'!ADO26+'Full Data'!ADW26+'Full Data'!AEE26+'Full Data'!AEM26+'Full Data'!AEU26+'Full Data'!AFC26+'Full Data'!AFK26+'Full Data'!AFS26+'Full Data'!AGA26+'Full Data'!AGI26+'Full Data'!AGQ26+'Full Data'!AGY26+'Full Data'!AHG26+'Full Data'!AHO26+'Full Data'!AHW26+'Full Data'!AIE26+'Full Data'!AIM26+'Full Data'!AIU26+'Full Data'!AJC26+'Full Data'!AJK26+'Full Data'!AJS26+'Full Data'!AKA26+'Full Data'!AKI26+'Full Data'!AKQ26+'Full Data'!AKY26+'Full Data'!ALG26+'Full Data'!ALO26+'Full Data'!ALW26+'Full Data'!AME26+'Full Data'!AMM26+'Full Data'!AMU26+'Full Data'!ANC26+'Full Data'!ANK26+'Full Data'!ANS26+'Full Data'!AOA26+'Full Data'!AOI26+'Full Data'!AOQ26+'Full Data'!AOY26+'Full Data'!APG26+'Full Data'!APO26+'Full Data'!APW26+'Full Data'!AQE26+'Full Data'!AQM26+'Full Data'!AQU26+'Full Data'!ARC26+'Full Data'!ARK26</f>
        <v>13</v>
      </c>
      <c r="W23" s="44">
        <f>'Full Data'!V26+'Full Data'!AD26+'Full Data'!AL26+'Full Data'!AT26+'Full Data'!BB26+'Full Data'!BJ26+'Full Data'!BR26+'Full Data'!BZ26+'Full Data'!CH26+'Full Data'!CP26+'Full Data'!CX26+'Full Data'!DF26+'Full Data'!DN26+'Full Data'!DV26+'Full Data'!ED26+'Full Data'!EL26+'Full Data'!ET26+'Full Data'!FB26+'Full Data'!FJ26+'Full Data'!FZ26+'Full Data'!GH26+'Full Data'!GP26+'Full Data'!GX26+'Full Data'!HF26+'Full Data'!HN26+'Full Data'!HV26+'Full Data'!ID26+'Full Data'!IL26+'Full Data'!IT26+'Full Data'!JB26+'Full Data'!JJ26+'Full Data'!JR26+'Full Data'!JZ26+'Full Data'!KH26+'Full Data'!KP26+'Full Data'!KX26+'Full Data'!LF26+'Full Data'!LN26+'Full Data'!LV26+'Full Data'!MD26+'Full Data'!ML26+'Full Data'!MT26+'Full Data'!NB26+'Full Data'!NJ26+'Full Data'!NR26+'Full Data'!NZ26+'Full Data'!OH26+'Full Data'!OP26+'Full Data'!OX26+'Full Data'!PF26+'Full Data'!PN26+'Full Data'!PU26+'Full Data'!QC26+'Full Data'!QK26+'Full Data'!QS26+'Full Data'!RA26+'Full Data'!RI26+'Full Data'!RQ26+'Full Data'!RY26+'Full Data'!SG26+'Full Data'!SO26+'Full Data'!SW26+'Full Data'!TE26+'Full Data'!TM26+'Full Data'!TU26+'Full Data'!UC26+'Full Data'!UK26+'Full Data'!US26+'Full Data'!VA26+'Full Data'!VI26+'Full Data'!VQ26+'Full Data'!VY26+'Full Data'!WG26+'Full Data'!WO26+'Full Data'!WW26+'Full Data'!XE26+'Full Data'!XM26+'Full Data'!XU26+'Full Data'!YC26+'Full Data'!YK26+'Full Data'!YS26+'Full Data'!ZA26+'Full Data'!ZI26+'Full Data'!ZQ26+'Full Data'!ZY26+'Full Data'!AAG26+'Full Data'!AAO26+'Full Data'!AAW26+'Full Data'!ABE26+'Full Data'!ABM26+'Full Data'!ABU26+'Full Data'!ACC26+'Full Data'!ACK26+'Full Data'!ACR26+'Full Data'!ACZ26+'Full Data'!ADH26+'Full Data'!ADP26+'Full Data'!ADX26+'Full Data'!AEF26+'Full Data'!AEN26+'Full Data'!AEV26+'Full Data'!AFD26+'Full Data'!AFL26+'Full Data'!AFT26+'Full Data'!AGB26+'Full Data'!AGJ26+'Full Data'!AGR26+'Full Data'!AGZ26+'Full Data'!AHH26+'Full Data'!AHP26+'Full Data'!AHX26+'Full Data'!AIF26+'Full Data'!AIN26+'Full Data'!AIV26+'Full Data'!AJD26+'Full Data'!AJL26+'Full Data'!AJT26+'Full Data'!AKB26+'Full Data'!AKJ26+'Full Data'!AKR26+'Full Data'!AKZ26+'Full Data'!ALH26+'Full Data'!ALP26+'Full Data'!ALX26+'Full Data'!AMF26+'Full Data'!AMN26+'Full Data'!AMV26+'Full Data'!AND26+'Full Data'!ANL26+'Full Data'!ANT26+'Full Data'!AOB26+'Full Data'!AOJ26+'Full Data'!AOR26+'Full Data'!AOZ26+'Full Data'!APH26+'Full Data'!APP26+'Full Data'!APX26+'Full Data'!AQF26+'Full Data'!AQN26+'Full Data'!AQV26+'Full Data'!ARD26+'Full Data'!ARL26</f>
        <v>8</v>
      </c>
      <c r="X23" s="44">
        <f>'Full Data'!W26+'Full Data'!AE26+'Full Data'!AM26+'Full Data'!AU26+'Full Data'!BC26+'Full Data'!BK26+'Full Data'!BS26+'Full Data'!CA26+'Full Data'!CI26+'Full Data'!CQ26+'Full Data'!CY26+'Full Data'!DG26+'Full Data'!DO26+'Full Data'!DW26+'Full Data'!EE26+'Full Data'!EM26+'Full Data'!EU26+'Full Data'!FC26+'Full Data'!FK26+'Full Data'!GA26+'Full Data'!GI26+'Full Data'!GQ26+'Full Data'!GY26+'Full Data'!HG26+'Full Data'!HO26+'Full Data'!HW26+'Full Data'!IE26+'Full Data'!IM26+'Full Data'!IU26+'Full Data'!JC26+'Full Data'!JK26+'Full Data'!JS26+'Full Data'!KA26+'Full Data'!KI26+'Full Data'!KQ26+'Full Data'!KY26+'Full Data'!LG26+'Full Data'!LO26+'Full Data'!LW26+'Full Data'!ME26+'Full Data'!MM26+'Full Data'!MU26+'Full Data'!NC26+'Full Data'!NK26+'Full Data'!NS26+'Full Data'!OA26+'Full Data'!OI26+'Full Data'!OQ26+'Full Data'!OY26+'Full Data'!PG26+'Full Data'!PO26+'Full Data'!PV26+'Full Data'!QD26+'Full Data'!QL26+'Full Data'!QT26+'Full Data'!RB26+'Full Data'!RJ26+'Full Data'!RR26+'Full Data'!RZ26+'Full Data'!SH26+'Full Data'!SP26+'Full Data'!SX26+'Full Data'!TF26+'Full Data'!TN26+'Full Data'!TV26+'Full Data'!UD26+'Full Data'!UL26+'Full Data'!UT26+'Full Data'!VB26+'Full Data'!VJ26+'Full Data'!VR26+'Full Data'!VZ26+'Full Data'!WH26+'Full Data'!WP26+'Full Data'!WX26+'Full Data'!XF26+'Full Data'!XN26+'Full Data'!XV26+'Full Data'!YD26+'Full Data'!YL26+'Full Data'!YT26+'Full Data'!ZB26+'Full Data'!ZJ26+'Full Data'!ZR26+'Full Data'!ZZ26+'Full Data'!AAH26+'Full Data'!AAP26+'Full Data'!AAX26+'Full Data'!ABF26+'Full Data'!ABN26+'Full Data'!ABV26+'Full Data'!ACD26+'Full Data'!ACL26+'Full Data'!ACS26+'Full Data'!ADA26+'Full Data'!ADI26+'Full Data'!ADQ26+'Full Data'!ADY26+'Full Data'!AEG26+'Full Data'!AEO26+'Full Data'!AEW26+'Full Data'!AFE26+'Full Data'!AFM26+'Full Data'!AFU26+'Full Data'!AGC26+'Full Data'!AGK26+'Full Data'!AGS26+'Full Data'!AHA26+'Full Data'!AHI26+'Full Data'!AHQ26+'Full Data'!AHY26+'Full Data'!AIG26+'Full Data'!AIO26+'Full Data'!AIW26+'Full Data'!AJE26+'Full Data'!AJM26+'Full Data'!AJU26+'Full Data'!AKC26+'Full Data'!AKK26+'Full Data'!AKS26+'Full Data'!ALA26+'Full Data'!ALI26+'Full Data'!ALQ26+'Full Data'!ALY26+'Full Data'!AMG26+'Full Data'!AMO26+'Full Data'!AMW26+'Full Data'!ANE26+'Full Data'!ANM26+'Full Data'!ANU26+'Full Data'!AOC26+'Full Data'!AOK26+'Full Data'!AOS26+'Full Data'!APA26+'Full Data'!API26+'Full Data'!APQ26+'Full Data'!APY26+'Full Data'!AQG26+'Full Data'!AQO26+'Full Data'!AQW26+'Full Data'!ARE26+'Full Data'!ARM26</f>
        <v>41</v>
      </c>
      <c r="Y23" s="77">
        <f t="shared" si="1"/>
        <v>398</v>
      </c>
      <c r="Z23" s="161"/>
      <c r="AA23" s="46"/>
    </row>
    <row r="24" spans="1:27" ht="41.4" outlineLevel="1" x14ac:dyDescent="0.3">
      <c r="A24" s="42">
        <f>'Full Data'!A27</f>
        <v>44131</v>
      </c>
      <c r="B24" s="43" t="str">
        <f>'Full Data'!B27</f>
        <v>Filipe / Lanieta Gonewai</v>
      </c>
      <c r="C24" s="43" t="str">
        <f>'Full Data'!C27</f>
        <v>Western</v>
      </c>
      <c r="D24" s="43" t="str">
        <f>'Full Data'!D27</f>
        <v>Ra</v>
      </c>
      <c r="E24" s="43" t="str">
        <f>'Full Data'!E27</f>
        <v>Naroko</v>
      </c>
      <c r="F24" s="44">
        <f>'Full Data'!F27</f>
        <v>0</v>
      </c>
      <c r="G24" s="43" t="str">
        <f>'Full Data'!G27</f>
        <v>Vatukacevaceva village</v>
      </c>
      <c r="H24" s="75">
        <f>'Full Data'!H27</f>
        <v>1</v>
      </c>
      <c r="I24" s="45" t="str">
        <f>'Full Data'!I27</f>
        <v>Itaukei</v>
      </c>
      <c r="J24" s="44">
        <f>'Full Data'!J27</f>
        <v>32</v>
      </c>
      <c r="K24" s="44">
        <f>'Full Data'!K27</f>
        <v>19</v>
      </c>
      <c r="L24" s="44">
        <f>'Full Data'!L27</f>
        <v>9</v>
      </c>
      <c r="M24" s="44">
        <f>'Full Data'!M27</f>
        <v>14</v>
      </c>
      <c r="N24" s="44">
        <f>'Full Data'!N27</f>
        <v>5</v>
      </c>
      <c r="O24" s="44">
        <f>'Full Data'!O27</f>
        <v>5</v>
      </c>
      <c r="P24" s="76">
        <f t="shared" si="0"/>
        <v>84</v>
      </c>
      <c r="Q24" s="161"/>
      <c r="R24" s="46"/>
      <c r="S24" s="44">
        <f>'Full Data'!R27+'Full Data'!Z27+'Full Data'!AH27+'Full Data'!AP27+'Full Data'!AX27+'Full Data'!BF27+'Full Data'!BN27+'Full Data'!BV27+'Full Data'!CD27+'Full Data'!CL27+'Full Data'!CT27+'Full Data'!DB27+'Full Data'!DJ27+'Full Data'!DR27+'Full Data'!DZ27+'Full Data'!EH27+'Full Data'!EP27+'Full Data'!EX27+'Full Data'!FF27+'Full Data'!FV27+'Full Data'!GD27+'Full Data'!GL27+'Full Data'!GT27+'Full Data'!HB27+'Full Data'!HJ27+'Full Data'!HR27+'Full Data'!HZ27+'Full Data'!IH27+'Full Data'!IP27+'Full Data'!IX27+'Full Data'!JF27+'Full Data'!JN27+'Full Data'!JV27+'Full Data'!KD27+'Full Data'!KL27+'Full Data'!KT27+'Full Data'!LB27+'Full Data'!LJ27+'Full Data'!LR27+'Full Data'!LZ27+'Full Data'!MH27+'Full Data'!MP27+'Full Data'!MX27+'Full Data'!NF27+'Full Data'!NN27+'Full Data'!NV27+'Full Data'!OD27+'Full Data'!OL27+'Full Data'!OT27+'Full Data'!PB27+'Full Data'!PJ27+'Full Data'!PQ27+'Full Data'!PY27+'Full Data'!QG27+'Full Data'!QO27+'Full Data'!QW27+'Full Data'!RE27+'Full Data'!RM27+'Full Data'!RU27+'Full Data'!SC27+'Full Data'!SK27+'Full Data'!SS27+'Full Data'!TA27+'Full Data'!TI27+'Full Data'!TQ27+'Full Data'!TY27+'Full Data'!UG27+'Full Data'!UO27+'Full Data'!UW27+'Full Data'!VE27+'Full Data'!VM27+'Full Data'!VU27+'Full Data'!WC27+'Full Data'!WK27+'Full Data'!WS27+'Full Data'!XA27+'Full Data'!XI27+'Full Data'!XQ27+'Full Data'!XY27+'Full Data'!YG27+'Full Data'!YO27+'Full Data'!YW27+'Full Data'!ZE27+'Full Data'!ZM27+'Full Data'!ZU27+'Full Data'!AAC27+'Full Data'!AAK27+'Full Data'!AAS27+'Full Data'!ABA27+'Full Data'!ABI27+'Full Data'!ABQ27+'Full Data'!ABY27+'Full Data'!ACG27+'Full Data'!ACN27+'Full Data'!ACV27+'Full Data'!ADD27+'Full Data'!ADL27+'Full Data'!ADT27+'Full Data'!AEB27+'Full Data'!AEJ27+'Full Data'!AER27+'Full Data'!AEZ27+'Full Data'!AFH27+'Full Data'!AFP27+'Full Data'!AFX27+'Full Data'!AGF27+'Full Data'!AGN27+'Full Data'!AGV27+'Full Data'!AHD27+'Full Data'!AHL27+'Full Data'!AHT27+'Full Data'!AIB27+'Full Data'!AIJ27+'Full Data'!AIR27+'Full Data'!AIZ27+'Full Data'!AJH27+'Full Data'!AJP27+'Full Data'!AJX27+'Full Data'!AKF27+'Full Data'!AKN27+'Full Data'!AKV27+'Full Data'!ALD27+'Full Data'!ALL27+'Full Data'!ALT27+'Full Data'!AMB27+'Full Data'!AMJ27+'Full Data'!AMR27+'Full Data'!AMZ27+'Full Data'!ANH27+'Full Data'!ANP27+'Full Data'!ANX27+'Full Data'!AOF27+'Full Data'!AON27+'Full Data'!AOV27+'Full Data'!APD27+'Full Data'!APL27+'Full Data'!APT27+'Full Data'!AQB27+'Full Data'!AQJ27+'Full Data'!AQR27+'Full Data'!AQZ27+'Full Data'!ARH27</f>
        <v>151</v>
      </c>
      <c r="T24" s="44">
        <f>'Full Data'!S27+'Full Data'!AA27+'Full Data'!AI27+'Full Data'!AQ27+'Full Data'!AY27+'Full Data'!BG27+'Full Data'!BO27+'Full Data'!BW27+'Full Data'!CE27+'Full Data'!CM27+'Full Data'!CU27+'Full Data'!DC27+'Full Data'!DK27+'Full Data'!DS27+'Full Data'!EA27+'Full Data'!EI27+'Full Data'!EQ27+'Full Data'!EY27+'Full Data'!FG27+'Full Data'!FW27+'Full Data'!GE27+'Full Data'!GM27+'Full Data'!GU27+'Full Data'!HC27+'Full Data'!HK27+'Full Data'!HS27+'Full Data'!IA27+'Full Data'!II27+'Full Data'!IQ27+'Full Data'!IY27+'Full Data'!JG27+'Full Data'!JO27+'Full Data'!JW27+'Full Data'!KE27+'Full Data'!KM27+'Full Data'!KU27+'Full Data'!LC27+'Full Data'!LK27+'Full Data'!LS27+'Full Data'!MA27+'Full Data'!MI27+'Full Data'!MQ27+'Full Data'!MY27+'Full Data'!NG27+'Full Data'!NO27+'Full Data'!NW27+'Full Data'!OE27+'Full Data'!OM27+'Full Data'!OU27+'Full Data'!PC27+'Full Data'!PK27+'Full Data'!PR27+'Full Data'!PZ27+'Full Data'!QH27+'Full Data'!QP27+'Full Data'!QX27+'Full Data'!RF27+'Full Data'!RN27+'Full Data'!RV27+'Full Data'!SD27+'Full Data'!SL27+'Full Data'!ST27+'Full Data'!TB27+'Full Data'!TJ27+'Full Data'!TR27+'Full Data'!TZ27+'Full Data'!UH27+'Full Data'!UP27+'Full Data'!UX27+'Full Data'!VF27+'Full Data'!VN27+'Full Data'!VV27+'Full Data'!WD27+'Full Data'!WL27+'Full Data'!WT27+'Full Data'!XB27+'Full Data'!XJ27+'Full Data'!XR27+'Full Data'!XZ27+'Full Data'!YH27+'Full Data'!YP27+'Full Data'!YX27+'Full Data'!ZF27+'Full Data'!ZN27+'Full Data'!ZV27+'Full Data'!AAD27+'Full Data'!AAL27+'Full Data'!AAT27+'Full Data'!ABB27+'Full Data'!ABJ27+'Full Data'!ABR27+'Full Data'!ABZ27+'Full Data'!ACH27+'Full Data'!ACO27+'Full Data'!ACW27+'Full Data'!ADE27+'Full Data'!ADM27+'Full Data'!ADU27+'Full Data'!AEC27+'Full Data'!AEK27+'Full Data'!AES27+'Full Data'!AFA27+'Full Data'!AFI27+'Full Data'!AFQ27+'Full Data'!AFY27+'Full Data'!AGG27+'Full Data'!AGO27+'Full Data'!AGW27+'Full Data'!AHE27+'Full Data'!AHM27+'Full Data'!AHU27+'Full Data'!AIC27+'Full Data'!AIK27+'Full Data'!AIS27+'Full Data'!AJA27+'Full Data'!AJI27+'Full Data'!AJQ27+'Full Data'!AJY27+'Full Data'!AKG27+'Full Data'!AKO27+'Full Data'!AKW27+'Full Data'!ALE27+'Full Data'!ALM27+'Full Data'!ALU27+'Full Data'!AMC27+'Full Data'!AMK27+'Full Data'!AMS27+'Full Data'!ANA27+'Full Data'!ANI27+'Full Data'!ANQ27+'Full Data'!ANY27+'Full Data'!AOG27+'Full Data'!AOO27+'Full Data'!AOW27+'Full Data'!APE27+'Full Data'!APM27+'Full Data'!APU27+'Full Data'!AQC27+'Full Data'!AQK27+'Full Data'!AQS27+'Full Data'!ARA27+'Full Data'!ARI27</f>
        <v>66</v>
      </c>
      <c r="U24" s="44">
        <f>'Full Data'!T27+'Full Data'!AB27+'Full Data'!AJ27+'Full Data'!AR27+'Full Data'!AZ27+'Full Data'!BH27+'Full Data'!BP27+'Full Data'!BX27+'Full Data'!CF27+'Full Data'!CN27+'Full Data'!CV27+'Full Data'!DD27+'Full Data'!DL27+'Full Data'!DT27+'Full Data'!EB27+'Full Data'!EJ27+'Full Data'!ER27+'Full Data'!EZ27+'Full Data'!FH27+'Full Data'!FX27+'Full Data'!GF27+'Full Data'!GN27+'Full Data'!GV27+'Full Data'!HD27+'Full Data'!HL27+'Full Data'!HT27+'Full Data'!IB27+'Full Data'!IJ27+'Full Data'!IR27+'Full Data'!IZ27+'Full Data'!JH27+'Full Data'!JP27+'Full Data'!JX27+'Full Data'!KF27+'Full Data'!KN27+'Full Data'!KV27+'Full Data'!LD27+'Full Data'!LL27+'Full Data'!LT27+'Full Data'!MB27+'Full Data'!MJ27+'Full Data'!MR27+'Full Data'!MZ27+'Full Data'!NH27+'Full Data'!NP27+'Full Data'!NX27+'Full Data'!OF27+'Full Data'!ON27+'Full Data'!OV27+'Full Data'!PD27+'Full Data'!PL27+'Full Data'!PS27+'Full Data'!QA27+'Full Data'!QI27+'Full Data'!QQ27+'Full Data'!QY27+'Full Data'!RG27+'Full Data'!RO27+'Full Data'!RW27+'Full Data'!SE27+'Full Data'!SM27+'Full Data'!SU27+'Full Data'!TC27+'Full Data'!TK27+'Full Data'!TS27+'Full Data'!UA27+'Full Data'!UI27+'Full Data'!UQ27+'Full Data'!UY27+'Full Data'!VG27+'Full Data'!VO27+'Full Data'!VW27+'Full Data'!WE27+'Full Data'!WM27+'Full Data'!WU27+'Full Data'!XC27+'Full Data'!XK27+'Full Data'!XS27+'Full Data'!YA27+'Full Data'!YI27+'Full Data'!YQ27+'Full Data'!YY27+'Full Data'!ZG27+'Full Data'!ZO27+'Full Data'!ZW27+'Full Data'!AAE27+'Full Data'!AAM27+'Full Data'!AAU27+'Full Data'!ABC27+'Full Data'!ABK27+'Full Data'!ABS27+'Full Data'!ACA27+'Full Data'!ACI27+'Full Data'!ACP27+'Full Data'!ACX27+'Full Data'!ADF27+'Full Data'!ADN27+'Full Data'!ADV27+'Full Data'!AED27+'Full Data'!AEL27+'Full Data'!AET27+'Full Data'!AFB27+'Full Data'!AFJ27+'Full Data'!AFR27+'Full Data'!AFZ27+'Full Data'!AGH27+'Full Data'!AGP27+'Full Data'!AGX27+'Full Data'!AHF27+'Full Data'!AHN27+'Full Data'!AHV27+'Full Data'!AID27+'Full Data'!AIL27+'Full Data'!AIT27+'Full Data'!AJB27+'Full Data'!AJJ27+'Full Data'!AJR27+'Full Data'!AJZ27+'Full Data'!AKH27+'Full Data'!AKP27+'Full Data'!AKX27+'Full Data'!ALF27+'Full Data'!ALN27+'Full Data'!ALV27+'Full Data'!AMD27+'Full Data'!AML27+'Full Data'!AMT27+'Full Data'!ANB27+'Full Data'!ANJ27+'Full Data'!ANR27+'Full Data'!ANZ27+'Full Data'!AOH27+'Full Data'!AOP27+'Full Data'!AOX27+'Full Data'!APF27+'Full Data'!APN27+'Full Data'!APV27+'Full Data'!AQD27+'Full Data'!AQL27+'Full Data'!AQT27+'Full Data'!ARB27+'Full Data'!ARJ27</f>
        <v>30</v>
      </c>
      <c r="V24" s="44">
        <f>'Full Data'!U27+'Full Data'!AC27+'Full Data'!AK27+'Full Data'!AS27+'Full Data'!BA27+'Full Data'!BI27+'Full Data'!BQ27+'Full Data'!BY27+'Full Data'!CG27+'Full Data'!CO27+'Full Data'!CW27+'Full Data'!DE27+'Full Data'!DM27+'Full Data'!DU27+'Full Data'!EC27+'Full Data'!EK27+'Full Data'!ES27+'Full Data'!FA27+'Full Data'!FI27+'Full Data'!FY27+'Full Data'!GG27+'Full Data'!GO27+'Full Data'!GW27+'Full Data'!HE27+'Full Data'!HM27+'Full Data'!HU27+'Full Data'!IC27+'Full Data'!IK27+'Full Data'!IS27+'Full Data'!JA27+'Full Data'!JI27+'Full Data'!JQ27+'Full Data'!JY27+'Full Data'!KG27+'Full Data'!KO27+'Full Data'!KW27+'Full Data'!LE27+'Full Data'!LM27+'Full Data'!LU27+'Full Data'!MC27+'Full Data'!MK27+'Full Data'!MS27+'Full Data'!NA27+'Full Data'!NI27+'Full Data'!NQ27+'Full Data'!NY27+'Full Data'!OG27+'Full Data'!OO27+'Full Data'!OW27+'Full Data'!PE27+'Full Data'!PM27+'Full Data'!PT27+'Full Data'!QB27+'Full Data'!QJ27+'Full Data'!QR27+'Full Data'!QZ27+'Full Data'!RH27+'Full Data'!RP27+'Full Data'!RX27+'Full Data'!SF27+'Full Data'!SN27+'Full Data'!SV27+'Full Data'!TD27+'Full Data'!TL27+'Full Data'!TT27+'Full Data'!UB27+'Full Data'!UJ27+'Full Data'!UR27+'Full Data'!UZ27+'Full Data'!VH27+'Full Data'!VP27+'Full Data'!VX27+'Full Data'!WF27+'Full Data'!WN27+'Full Data'!WV27+'Full Data'!XD27+'Full Data'!XL27+'Full Data'!XT27+'Full Data'!YB27+'Full Data'!YJ27+'Full Data'!YR27+'Full Data'!YZ27+'Full Data'!ZH27+'Full Data'!ZP27+'Full Data'!ZX27+'Full Data'!AAF27+'Full Data'!AAN27+'Full Data'!AAV27+'Full Data'!ABD27+'Full Data'!ABL27+'Full Data'!ABT27+'Full Data'!ACB27+'Full Data'!ACJ27+'Full Data'!ACQ27+'Full Data'!ACY27+'Full Data'!ADG27+'Full Data'!ADO27+'Full Data'!ADW27+'Full Data'!AEE27+'Full Data'!AEM27+'Full Data'!AEU27+'Full Data'!AFC27+'Full Data'!AFK27+'Full Data'!AFS27+'Full Data'!AGA27+'Full Data'!AGI27+'Full Data'!AGQ27+'Full Data'!AGY27+'Full Data'!AHG27+'Full Data'!AHO27+'Full Data'!AHW27+'Full Data'!AIE27+'Full Data'!AIM27+'Full Data'!AIU27+'Full Data'!AJC27+'Full Data'!AJK27+'Full Data'!AJS27+'Full Data'!AKA27+'Full Data'!AKI27+'Full Data'!AKQ27+'Full Data'!AKY27+'Full Data'!ALG27+'Full Data'!ALO27+'Full Data'!ALW27+'Full Data'!AME27+'Full Data'!AMM27+'Full Data'!AMU27+'Full Data'!ANC27+'Full Data'!ANK27+'Full Data'!ANS27+'Full Data'!AOA27+'Full Data'!AOI27+'Full Data'!AOQ27+'Full Data'!AOY27+'Full Data'!APG27+'Full Data'!APO27+'Full Data'!APW27+'Full Data'!AQE27+'Full Data'!AQM27+'Full Data'!AQU27+'Full Data'!ARC27+'Full Data'!ARK27</f>
        <v>20</v>
      </c>
      <c r="W24" s="44">
        <f>'Full Data'!V27+'Full Data'!AD27+'Full Data'!AL27+'Full Data'!AT27+'Full Data'!BB27+'Full Data'!BJ27+'Full Data'!BR27+'Full Data'!BZ27+'Full Data'!CH27+'Full Data'!CP27+'Full Data'!CX27+'Full Data'!DF27+'Full Data'!DN27+'Full Data'!DV27+'Full Data'!ED27+'Full Data'!EL27+'Full Data'!ET27+'Full Data'!FB27+'Full Data'!FJ27+'Full Data'!FZ27+'Full Data'!GH27+'Full Data'!GP27+'Full Data'!GX27+'Full Data'!HF27+'Full Data'!HN27+'Full Data'!HV27+'Full Data'!ID27+'Full Data'!IL27+'Full Data'!IT27+'Full Data'!JB27+'Full Data'!JJ27+'Full Data'!JR27+'Full Data'!JZ27+'Full Data'!KH27+'Full Data'!KP27+'Full Data'!KX27+'Full Data'!LF27+'Full Data'!LN27+'Full Data'!LV27+'Full Data'!MD27+'Full Data'!ML27+'Full Data'!MT27+'Full Data'!NB27+'Full Data'!NJ27+'Full Data'!NR27+'Full Data'!NZ27+'Full Data'!OH27+'Full Data'!OP27+'Full Data'!OX27+'Full Data'!PF27+'Full Data'!PN27+'Full Data'!PU27+'Full Data'!QC27+'Full Data'!QK27+'Full Data'!QS27+'Full Data'!RA27+'Full Data'!RI27+'Full Data'!RQ27+'Full Data'!RY27+'Full Data'!SG27+'Full Data'!SO27+'Full Data'!SW27+'Full Data'!TE27+'Full Data'!TM27+'Full Data'!TU27+'Full Data'!UC27+'Full Data'!UK27+'Full Data'!US27+'Full Data'!VA27+'Full Data'!VI27+'Full Data'!VQ27+'Full Data'!VY27+'Full Data'!WG27+'Full Data'!WO27+'Full Data'!WW27+'Full Data'!XE27+'Full Data'!XM27+'Full Data'!XU27+'Full Data'!YC27+'Full Data'!YK27+'Full Data'!YS27+'Full Data'!ZA27+'Full Data'!ZI27+'Full Data'!ZQ27+'Full Data'!ZY27+'Full Data'!AAG27+'Full Data'!AAO27+'Full Data'!AAW27+'Full Data'!ABE27+'Full Data'!ABM27+'Full Data'!ABU27+'Full Data'!ACC27+'Full Data'!ACK27+'Full Data'!ACR27+'Full Data'!ACZ27+'Full Data'!ADH27+'Full Data'!ADP27+'Full Data'!ADX27+'Full Data'!AEF27+'Full Data'!AEN27+'Full Data'!AEV27+'Full Data'!AFD27+'Full Data'!AFL27+'Full Data'!AFT27+'Full Data'!AGB27+'Full Data'!AGJ27+'Full Data'!AGR27+'Full Data'!AGZ27+'Full Data'!AHH27+'Full Data'!AHP27+'Full Data'!AHX27+'Full Data'!AIF27+'Full Data'!AIN27+'Full Data'!AIV27+'Full Data'!AJD27+'Full Data'!AJL27+'Full Data'!AJT27+'Full Data'!AKB27+'Full Data'!AKJ27+'Full Data'!AKR27+'Full Data'!AKZ27+'Full Data'!ALH27+'Full Data'!ALP27+'Full Data'!ALX27+'Full Data'!AMF27+'Full Data'!AMN27+'Full Data'!AMV27+'Full Data'!AND27+'Full Data'!ANL27+'Full Data'!ANT27+'Full Data'!AOB27+'Full Data'!AOJ27+'Full Data'!AOR27+'Full Data'!AOZ27+'Full Data'!APH27+'Full Data'!APP27+'Full Data'!APX27+'Full Data'!AQF27+'Full Data'!AQN27+'Full Data'!AQV27+'Full Data'!ARD27+'Full Data'!ARL27</f>
        <v>0</v>
      </c>
      <c r="X24" s="44">
        <f>'Full Data'!W27+'Full Data'!AE27+'Full Data'!AM27+'Full Data'!AU27+'Full Data'!BC27+'Full Data'!BK27+'Full Data'!BS27+'Full Data'!CA27+'Full Data'!CI27+'Full Data'!CQ27+'Full Data'!CY27+'Full Data'!DG27+'Full Data'!DO27+'Full Data'!DW27+'Full Data'!EE27+'Full Data'!EM27+'Full Data'!EU27+'Full Data'!FC27+'Full Data'!FK27+'Full Data'!GA27+'Full Data'!GI27+'Full Data'!GQ27+'Full Data'!GY27+'Full Data'!HG27+'Full Data'!HO27+'Full Data'!HW27+'Full Data'!IE27+'Full Data'!IM27+'Full Data'!IU27+'Full Data'!JC27+'Full Data'!JK27+'Full Data'!JS27+'Full Data'!KA27+'Full Data'!KI27+'Full Data'!KQ27+'Full Data'!KY27+'Full Data'!LG27+'Full Data'!LO27+'Full Data'!LW27+'Full Data'!ME27+'Full Data'!MM27+'Full Data'!MU27+'Full Data'!NC27+'Full Data'!NK27+'Full Data'!NS27+'Full Data'!OA27+'Full Data'!OI27+'Full Data'!OQ27+'Full Data'!OY27+'Full Data'!PG27+'Full Data'!PO27+'Full Data'!PV27+'Full Data'!QD27+'Full Data'!QL27+'Full Data'!QT27+'Full Data'!RB27+'Full Data'!RJ27+'Full Data'!RR27+'Full Data'!RZ27+'Full Data'!SH27+'Full Data'!SP27+'Full Data'!SX27+'Full Data'!TF27+'Full Data'!TN27+'Full Data'!TV27+'Full Data'!UD27+'Full Data'!UL27+'Full Data'!UT27+'Full Data'!VB27+'Full Data'!VJ27+'Full Data'!VR27+'Full Data'!VZ27+'Full Data'!WH27+'Full Data'!WP27+'Full Data'!WX27+'Full Data'!XF27+'Full Data'!XN27+'Full Data'!XV27+'Full Data'!YD27+'Full Data'!YL27+'Full Data'!YT27+'Full Data'!ZB27+'Full Data'!ZJ27+'Full Data'!ZR27+'Full Data'!ZZ27+'Full Data'!AAH27+'Full Data'!AAP27+'Full Data'!AAX27+'Full Data'!ABF27+'Full Data'!ABN27+'Full Data'!ABV27+'Full Data'!ACD27+'Full Data'!ACL27+'Full Data'!ACS27+'Full Data'!ADA27+'Full Data'!ADI27+'Full Data'!ADQ27+'Full Data'!ADY27+'Full Data'!AEG27+'Full Data'!AEO27+'Full Data'!AEW27+'Full Data'!AFE27+'Full Data'!AFM27+'Full Data'!AFU27+'Full Data'!AGC27+'Full Data'!AGK27+'Full Data'!AGS27+'Full Data'!AHA27+'Full Data'!AHI27+'Full Data'!AHQ27+'Full Data'!AHY27+'Full Data'!AIG27+'Full Data'!AIO27+'Full Data'!AIW27+'Full Data'!AJE27+'Full Data'!AJM27+'Full Data'!AJU27+'Full Data'!AKC27+'Full Data'!AKK27+'Full Data'!AKS27+'Full Data'!ALA27+'Full Data'!ALI27+'Full Data'!ALQ27+'Full Data'!ALY27+'Full Data'!AMG27+'Full Data'!AMO27+'Full Data'!AMW27+'Full Data'!ANE27+'Full Data'!ANM27+'Full Data'!ANU27+'Full Data'!AOC27+'Full Data'!AOK27+'Full Data'!AOS27+'Full Data'!APA27+'Full Data'!API27+'Full Data'!APQ27+'Full Data'!APY27+'Full Data'!AQG27+'Full Data'!AQO27+'Full Data'!AQW27+'Full Data'!ARE27+'Full Data'!ARM27</f>
        <v>34</v>
      </c>
      <c r="Y24" s="77">
        <f t="shared" si="1"/>
        <v>301</v>
      </c>
      <c r="Z24" s="161"/>
      <c r="AA24" s="46"/>
    </row>
    <row r="25" spans="1:27" ht="27.6" outlineLevel="1" x14ac:dyDescent="0.3">
      <c r="A25" s="42">
        <f>'Full Data'!A28</f>
        <v>44132</v>
      </c>
      <c r="B25" s="43" t="str">
        <f>'Full Data'!B28</f>
        <v>Lanieta Gonewai</v>
      </c>
      <c r="C25" s="43" t="str">
        <f>'Full Data'!C28</f>
        <v>Western</v>
      </c>
      <c r="D25" s="43" t="str">
        <f>'Full Data'!D28</f>
        <v>Ra</v>
      </c>
      <c r="E25" s="43" t="str">
        <f>'Full Data'!E28</f>
        <v>Nalawa</v>
      </c>
      <c r="F25" s="44">
        <f>'Full Data'!F28</f>
        <v>1</v>
      </c>
      <c r="G25" s="43" t="str">
        <f>'Full Data'!G28</f>
        <v>Tobu village</v>
      </c>
      <c r="H25" s="75">
        <f>'Full Data'!H28</f>
        <v>1</v>
      </c>
      <c r="I25" s="45" t="str">
        <f>'Full Data'!I28</f>
        <v>Itaukei</v>
      </c>
      <c r="J25" s="44">
        <f>'Full Data'!J28</f>
        <v>28</v>
      </c>
      <c r="K25" s="44">
        <f>'Full Data'!K28</f>
        <v>38</v>
      </c>
      <c r="L25" s="44">
        <f>'Full Data'!L28</f>
        <v>19</v>
      </c>
      <c r="M25" s="44">
        <f>'Full Data'!M28</f>
        <v>20</v>
      </c>
      <c r="N25" s="44">
        <f>'Full Data'!N28</f>
        <v>18</v>
      </c>
      <c r="O25" s="44">
        <f>'Full Data'!O28</f>
        <v>8</v>
      </c>
      <c r="P25" s="76">
        <f t="shared" si="0"/>
        <v>131</v>
      </c>
      <c r="Q25" s="161"/>
      <c r="R25" s="46"/>
      <c r="S25" s="44">
        <f>'Full Data'!R28+'Full Data'!Z28+'Full Data'!AH28+'Full Data'!AP28+'Full Data'!AX28+'Full Data'!BF28+'Full Data'!BN28+'Full Data'!BV28+'Full Data'!CD28+'Full Data'!CL28+'Full Data'!CT28+'Full Data'!DB28+'Full Data'!DJ28+'Full Data'!DR28+'Full Data'!DZ28+'Full Data'!EH28+'Full Data'!EP28+'Full Data'!EX28+'Full Data'!FF28+'Full Data'!FV28+'Full Data'!GD28+'Full Data'!GL28+'Full Data'!GT28+'Full Data'!HB28+'Full Data'!HJ28+'Full Data'!HR28+'Full Data'!HZ28+'Full Data'!IH28+'Full Data'!IP28+'Full Data'!IX28+'Full Data'!JF28+'Full Data'!JN28+'Full Data'!JV28+'Full Data'!KD28+'Full Data'!KL28+'Full Data'!KT28+'Full Data'!LB28+'Full Data'!LJ28+'Full Data'!LR28+'Full Data'!LZ28+'Full Data'!MH28+'Full Data'!MP28+'Full Data'!MX28+'Full Data'!NF28+'Full Data'!NN28+'Full Data'!NV28+'Full Data'!OD28+'Full Data'!OL28+'Full Data'!OT28+'Full Data'!PB28+'Full Data'!PJ28+'Full Data'!PQ28+'Full Data'!PY28+'Full Data'!QG28+'Full Data'!QO28+'Full Data'!QW28+'Full Data'!RE28+'Full Data'!RM28+'Full Data'!RU28+'Full Data'!SC28+'Full Data'!SK28+'Full Data'!SS28+'Full Data'!TA28+'Full Data'!TI28+'Full Data'!TQ28+'Full Data'!TY28+'Full Data'!UG28+'Full Data'!UO28+'Full Data'!UW28+'Full Data'!VE28+'Full Data'!VM28+'Full Data'!VU28+'Full Data'!WC28+'Full Data'!WK28+'Full Data'!WS28+'Full Data'!XA28+'Full Data'!XI28+'Full Data'!XQ28+'Full Data'!XY28+'Full Data'!YG28+'Full Data'!YO28+'Full Data'!YW28+'Full Data'!ZE28+'Full Data'!ZM28+'Full Data'!ZU28+'Full Data'!AAC28+'Full Data'!AAK28+'Full Data'!AAS28+'Full Data'!ABA28+'Full Data'!ABI28+'Full Data'!ABQ28+'Full Data'!ABY28+'Full Data'!ACG28+'Full Data'!ACN28+'Full Data'!ACV28+'Full Data'!ADD28+'Full Data'!ADL28+'Full Data'!ADT28+'Full Data'!AEB28+'Full Data'!AEJ28+'Full Data'!AER28+'Full Data'!AEZ28+'Full Data'!AFH28+'Full Data'!AFP28+'Full Data'!AFX28+'Full Data'!AGF28+'Full Data'!AGN28+'Full Data'!AGV28+'Full Data'!AHD28+'Full Data'!AHL28+'Full Data'!AHT28+'Full Data'!AIB28+'Full Data'!AIJ28+'Full Data'!AIR28+'Full Data'!AIZ28+'Full Data'!AJH28+'Full Data'!AJP28+'Full Data'!AJX28+'Full Data'!AKF28+'Full Data'!AKN28+'Full Data'!AKV28+'Full Data'!ALD28+'Full Data'!ALL28+'Full Data'!ALT28+'Full Data'!AMB28+'Full Data'!AMJ28+'Full Data'!AMR28+'Full Data'!AMZ28+'Full Data'!ANH28+'Full Data'!ANP28+'Full Data'!ANX28+'Full Data'!AOF28+'Full Data'!AON28+'Full Data'!AOV28+'Full Data'!APD28+'Full Data'!APL28+'Full Data'!APT28+'Full Data'!AQB28+'Full Data'!AQJ28+'Full Data'!AQR28+'Full Data'!AQZ28+'Full Data'!ARH28</f>
        <v>199</v>
      </c>
      <c r="T25" s="44">
        <f>'Full Data'!S28+'Full Data'!AA28+'Full Data'!AI28+'Full Data'!AQ28+'Full Data'!AY28+'Full Data'!BG28+'Full Data'!BO28+'Full Data'!BW28+'Full Data'!CE28+'Full Data'!CM28+'Full Data'!CU28+'Full Data'!DC28+'Full Data'!DK28+'Full Data'!DS28+'Full Data'!EA28+'Full Data'!EI28+'Full Data'!EQ28+'Full Data'!EY28+'Full Data'!FG28+'Full Data'!FW28+'Full Data'!GE28+'Full Data'!GM28+'Full Data'!GU28+'Full Data'!HC28+'Full Data'!HK28+'Full Data'!HS28+'Full Data'!IA28+'Full Data'!II28+'Full Data'!IQ28+'Full Data'!IY28+'Full Data'!JG28+'Full Data'!JO28+'Full Data'!JW28+'Full Data'!KE28+'Full Data'!KM28+'Full Data'!KU28+'Full Data'!LC28+'Full Data'!LK28+'Full Data'!LS28+'Full Data'!MA28+'Full Data'!MI28+'Full Data'!MQ28+'Full Data'!MY28+'Full Data'!NG28+'Full Data'!NO28+'Full Data'!NW28+'Full Data'!OE28+'Full Data'!OM28+'Full Data'!OU28+'Full Data'!PC28+'Full Data'!PK28+'Full Data'!PR28+'Full Data'!PZ28+'Full Data'!QH28+'Full Data'!QP28+'Full Data'!QX28+'Full Data'!RF28+'Full Data'!RN28+'Full Data'!RV28+'Full Data'!SD28+'Full Data'!SL28+'Full Data'!ST28+'Full Data'!TB28+'Full Data'!TJ28+'Full Data'!TR28+'Full Data'!TZ28+'Full Data'!UH28+'Full Data'!UP28+'Full Data'!UX28+'Full Data'!VF28+'Full Data'!VN28+'Full Data'!VV28+'Full Data'!WD28+'Full Data'!WL28+'Full Data'!WT28+'Full Data'!XB28+'Full Data'!XJ28+'Full Data'!XR28+'Full Data'!XZ28+'Full Data'!YH28+'Full Data'!YP28+'Full Data'!YX28+'Full Data'!ZF28+'Full Data'!ZN28+'Full Data'!ZV28+'Full Data'!AAD28+'Full Data'!AAL28+'Full Data'!AAT28+'Full Data'!ABB28+'Full Data'!ABJ28+'Full Data'!ABR28+'Full Data'!ABZ28+'Full Data'!ACH28+'Full Data'!ACO28+'Full Data'!ACW28+'Full Data'!ADE28+'Full Data'!ADM28+'Full Data'!ADU28+'Full Data'!AEC28+'Full Data'!AEK28+'Full Data'!AES28+'Full Data'!AFA28+'Full Data'!AFI28+'Full Data'!AFQ28+'Full Data'!AFY28+'Full Data'!AGG28+'Full Data'!AGO28+'Full Data'!AGW28+'Full Data'!AHE28+'Full Data'!AHM28+'Full Data'!AHU28+'Full Data'!AIC28+'Full Data'!AIK28+'Full Data'!AIS28+'Full Data'!AJA28+'Full Data'!AJI28+'Full Data'!AJQ28+'Full Data'!AJY28+'Full Data'!AKG28+'Full Data'!AKO28+'Full Data'!AKW28+'Full Data'!ALE28+'Full Data'!ALM28+'Full Data'!ALU28+'Full Data'!AMC28+'Full Data'!AMK28+'Full Data'!AMS28+'Full Data'!ANA28+'Full Data'!ANI28+'Full Data'!ANQ28+'Full Data'!ANY28+'Full Data'!AOG28+'Full Data'!AOO28+'Full Data'!AOW28+'Full Data'!APE28+'Full Data'!APM28+'Full Data'!APU28+'Full Data'!AQC28+'Full Data'!AQK28+'Full Data'!AQS28+'Full Data'!ARA28+'Full Data'!ARI28</f>
        <v>106</v>
      </c>
      <c r="U25" s="44">
        <f>'Full Data'!T28+'Full Data'!AB28+'Full Data'!AJ28+'Full Data'!AR28+'Full Data'!AZ28+'Full Data'!BH28+'Full Data'!BP28+'Full Data'!BX28+'Full Data'!CF28+'Full Data'!CN28+'Full Data'!CV28+'Full Data'!DD28+'Full Data'!DL28+'Full Data'!DT28+'Full Data'!EB28+'Full Data'!EJ28+'Full Data'!ER28+'Full Data'!EZ28+'Full Data'!FH28+'Full Data'!FX28+'Full Data'!GF28+'Full Data'!GN28+'Full Data'!GV28+'Full Data'!HD28+'Full Data'!HL28+'Full Data'!HT28+'Full Data'!IB28+'Full Data'!IJ28+'Full Data'!IR28+'Full Data'!IZ28+'Full Data'!JH28+'Full Data'!JP28+'Full Data'!JX28+'Full Data'!KF28+'Full Data'!KN28+'Full Data'!KV28+'Full Data'!LD28+'Full Data'!LL28+'Full Data'!LT28+'Full Data'!MB28+'Full Data'!MJ28+'Full Data'!MR28+'Full Data'!MZ28+'Full Data'!NH28+'Full Data'!NP28+'Full Data'!NX28+'Full Data'!OF28+'Full Data'!ON28+'Full Data'!OV28+'Full Data'!PD28+'Full Data'!PL28+'Full Data'!PS28+'Full Data'!QA28+'Full Data'!QI28+'Full Data'!QQ28+'Full Data'!QY28+'Full Data'!RG28+'Full Data'!RO28+'Full Data'!RW28+'Full Data'!SE28+'Full Data'!SM28+'Full Data'!SU28+'Full Data'!TC28+'Full Data'!TK28+'Full Data'!TS28+'Full Data'!UA28+'Full Data'!UI28+'Full Data'!UQ28+'Full Data'!UY28+'Full Data'!VG28+'Full Data'!VO28+'Full Data'!VW28+'Full Data'!WE28+'Full Data'!WM28+'Full Data'!WU28+'Full Data'!XC28+'Full Data'!XK28+'Full Data'!XS28+'Full Data'!YA28+'Full Data'!YI28+'Full Data'!YQ28+'Full Data'!YY28+'Full Data'!ZG28+'Full Data'!ZO28+'Full Data'!ZW28+'Full Data'!AAE28+'Full Data'!AAM28+'Full Data'!AAU28+'Full Data'!ABC28+'Full Data'!ABK28+'Full Data'!ABS28+'Full Data'!ACA28+'Full Data'!ACI28+'Full Data'!ACP28+'Full Data'!ACX28+'Full Data'!ADF28+'Full Data'!ADN28+'Full Data'!ADV28+'Full Data'!AED28+'Full Data'!AEL28+'Full Data'!AET28+'Full Data'!AFB28+'Full Data'!AFJ28+'Full Data'!AFR28+'Full Data'!AFZ28+'Full Data'!AGH28+'Full Data'!AGP28+'Full Data'!AGX28+'Full Data'!AHF28+'Full Data'!AHN28+'Full Data'!AHV28+'Full Data'!AID28+'Full Data'!AIL28+'Full Data'!AIT28+'Full Data'!AJB28+'Full Data'!AJJ28+'Full Data'!AJR28+'Full Data'!AJZ28+'Full Data'!AKH28+'Full Data'!AKP28+'Full Data'!AKX28+'Full Data'!ALF28+'Full Data'!ALN28+'Full Data'!ALV28+'Full Data'!AMD28+'Full Data'!AML28+'Full Data'!AMT28+'Full Data'!ANB28+'Full Data'!ANJ28+'Full Data'!ANR28+'Full Data'!ANZ28+'Full Data'!AOH28+'Full Data'!AOP28+'Full Data'!AOX28+'Full Data'!APF28+'Full Data'!APN28+'Full Data'!APV28+'Full Data'!AQD28+'Full Data'!AQL28+'Full Data'!AQT28+'Full Data'!ARB28+'Full Data'!ARJ28</f>
        <v>62</v>
      </c>
      <c r="V25" s="44">
        <f>'Full Data'!U28+'Full Data'!AC28+'Full Data'!AK28+'Full Data'!AS28+'Full Data'!BA28+'Full Data'!BI28+'Full Data'!BQ28+'Full Data'!BY28+'Full Data'!CG28+'Full Data'!CO28+'Full Data'!CW28+'Full Data'!DE28+'Full Data'!DM28+'Full Data'!DU28+'Full Data'!EC28+'Full Data'!EK28+'Full Data'!ES28+'Full Data'!FA28+'Full Data'!FI28+'Full Data'!FY28+'Full Data'!GG28+'Full Data'!GO28+'Full Data'!GW28+'Full Data'!HE28+'Full Data'!HM28+'Full Data'!HU28+'Full Data'!IC28+'Full Data'!IK28+'Full Data'!IS28+'Full Data'!JA28+'Full Data'!JI28+'Full Data'!JQ28+'Full Data'!JY28+'Full Data'!KG28+'Full Data'!KO28+'Full Data'!KW28+'Full Data'!LE28+'Full Data'!LM28+'Full Data'!LU28+'Full Data'!MC28+'Full Data'!MK28+'Full Data'!MS28+'Full Data'!NA28+'Full Data'!NI28+'Full Data'!NQ28+'Full Data'!NY28+'Full Data'!OG28+'Full Data'!OO28+'Full Data'!OW28+'Full Data'!PE28+'Full Data'!PM28+'Full Data'!PT28+'Full Data'!QB28+'Full Data'!QJ28+'Full Data'!QR28+'Full Data'!QZ28+'Full Data'!RH28+'Full Data'!RP28+'Full Data'!RX28+'Full Data'!SF28+'Full Data'!SN28+'Full Data'!SV28+'Full Data'!TD28+'Full Data'!TL28+'Full Data'!TT28+'Full Data'!UB28+'Full Data'!UJ28+'Full Data'!UR28+'Full Data'!UZ28+'Full Data'!VH28+'Full Data'!VP28+'Full Data'!VX28+'Full Data'!WF28+'Full Data'!WN28+'Full Data'!WV28+'Full Data'!XD28+'Full Data'!XL28+'Full Data'!XT28+'Full Data'!YB28+'Full Data'!YJ28+'Full Data'!YR28+'Full Data'!YZ28+'Full Data'!ZH28+'Full Data'!ZP28+'Full Data'!ZX28+'Full Data'!AAF28+'Full Data'!AAN28+'Full Data'!AAV28+'Full Data'!ABD28+'Full Data'!ABL28+'Full Data'!ABT28+'Full Data'!ACB28+'Full Data'!ACJ28+'Full Data'!ACQ28+'Full Data'!ACY28+'Full Data'!ADG28+'Full Data'!ADO28+'Full Data'!ADW28+'Full Data'!AEE28+'Full Data'!AEM28+'Full Data'!AEU28+'Full Data'!AFC28+'Full Data'!AFK28+'Full Data'!AFS28+'Full Data'!AGA28+'Full Data'!AGI28+'Full Data'!AGQ28+'Full Data'!AGY28+'Full Data'!AHG28+'Full Data'!AHO28+'Full Data'!AHW28+'Full Data'!AIE28+'Full Data'!AIM28+'Full Data'!AIU28+'Full Data'!AJC28+'Full Data'!AJK28+'Full Data'!AJS28+'Full Data'!AKA28+'Full Data'!AKI28+'Full Data'!AKQ28+'Full Data'!AKY28+'Full Data'!ALG28+'Full Data'!ALO28+'Full Data'!ALW28+'Full Data'!AME28+'Full Data'!AMM28+'Full Data'!AMU28+'Full Data'!ANC28+'Full Data'!ANK28+'Full Data'!ANS28+'Full Data'!AOA28+'Full Data'!AOI28+'Full Data'!AOQ28+'Full Data'!AOY28+'Full Data'!APG28+'Full Data'!APO28+'Full Data'!APW28+'Full Data'!AQE28+'Full Data'!AQM28+'Full Data'!AQU28+'Full Data'!ARC28+'Full Data'!ARK28</f>
        <v>28</v>
      </c>
      <c r="W25" s="44">
        <f>'Full Data'!V28+'Full Data'!AD28+'Full Data'!AL28+'Full Data'!AT28+'Full Data'!BB28+'Full Data'!BJ28+'Full Data'!BR28+'Full Data'!BZ28+'Full Data'!CH28+'Full Data'!CP28+'Full Data'!CX28+'Full Data'!DF28+'Full Data'!DN28+'Full Data'!DV28+'Full Data'!ED28+'Full Data'!EL28+'Full Data'!ET28+'Full Data'!FB28+'Full Data'!FJ28+'Full Data'!FZ28+'Full Data'!GH28+'Full Data'!GP28+'Full Data'!GX28+'Full Data'!HF28+'Full Data'!HN28+'Full Data'!HV28+'Full Data'!ID28+'Full Data'!IL28+'Full Data'!IT28+'Full Data'!JB28+'Full Data'!JJ28+'Full Data'!JR28+'Full Data'!JZ28+'Full Data'!KH28+'Full Data'!KP28+'Full Data'!KX28+'Full Data'!LF28+'Full Data'!LN28+'Full Data'!LV28+'Full Data'!MD28+'Full Data'!ML28+'Full Data'!MT28+'Full Data'!NB28+'Full Data'!NJ28+'Full Data'!NR28+'Full Data'!NZ28+'Full Data'!OH28+'Full Data'!OP28+'Full Data'!OX28+'Full Data'!PF28+'Full Data'!PN28+'Full Data'!PU28+'Full Data'!QC28+'Full Data'!QK28+'Full Data'!QS28+'Full Data'!RA28+'Full Data'!RI28+'Full Data'!RQ28+'Full Data'!RY28+'Full Data'!SG28+'Full Data'!SO28+'Full Data'!SW28+'Full Data'!TE28+'Full Data'!TM28+'Full Data'!TU28+'Full Data'!UC28+'Full Data'!UK28+'Full Data'!US28+'Full Data'!VA28+'Full Data'!VI28+'Full Data'!VQ28+'Full Data'!VY28+'Full Data'!WG28+'Full Data'!WO28+'Full Data'!WW28+'Full Data'!XE28+'Full Data'!XM28+'Full Data'!XU28+'Full Data'!YC28+'Full Data'!YK28+'Full Data'!YS28+'Full Data'!ZA28+'Full Data'!ZI28+'Full Data'!ZQ28+'Full Data'!ZY28+'Full Data'!AAG28+'Full Data'!AAO28+'Full Data'!AAW28+'Full Data'!ABE28+'Full Data'!ABM28+'Full Data'!ABU28+'Full Data'!ACC28+'Full Data'!ACK28+'Full Data'!ACR28+'Full Data'!ACZ28+'Full Data'!ADH28+'Full Data'!ADP28+'Full Data'!ADX28+'Full Data'!AEF28+'Full Data'!AEN28+'Full Data'!AEV28+'Full Data'!AFD28+'Full Data'!AFL28+'Full Data'!AFT28+'Full Data'!AGB28+'Full Data'!AGJ28+'Full Data'!AGR28+'Full Data'!AGZ28+'Full Data'!AHH28+'Full Data'!AHP28+'Full Data'!AHX28+'Full Data'!AIF28+'Full Data'!AIN28+'Full Data'!AIV28+'Full Data'!AJD28+'Full Data'!AJL28+'Full Data'!AJT28+'Full Data'!AKB28+'Full Data'!AKJ28+'Full Data'!AKR28+'Full Data'!AKZ28+'Full Data'!ALH28+'Full Data'!ALP28+'Full Data'!ALX28+'Full Data'!AMF28+'Full Data'!AMN28+'Full Data'!AMV28+'Full Data'!AND28+'Full Data'!ANL28+'Full Data'!ANT28+'Full Data'!AOB28+'Full Data'!AOJ28+'Full Data'!AOR28+'Full Data'!AOZ28+'Full Data'!APH28+'Full Data'!APP28+'Full Data'!APX28+'Full Data'!AQF28+'Full Data'!AQN28+'Full Data'!AQV28+'Full Data'!ARD28+'Full Data'!ARL28</f>
        <v>0</v>
      </c>
      <c r="X25" s="44">
        <f>'Full Data'!W28+'Full Data'!AE28+'Full Data'!AM28+'Full Data'!AU28+'Full Data'!BC28+'Full Data'!BK28+'Full Data'!BS28+'Full Data'!CA28+'Full Data'!CI28+'Full Data'!CQ28+'Full Data'!CY28+'Full Data'!DG28+'Full Data'!DO28+'Full Data'!DW28+'Full Data'!EE28+'Full Data'!EM28+'Full Data'!EU28+'Full Data'!FC28+'Full Data'!FK28+'Full Data'!GA28+'Full Data'!GI28+'Full Data'!GQ28+'Full Data'!GY28+'Full Data'!HG28+'Full Data'!HO28+'Full Data'!HW28+'Full Data'!IE28+'Full Data'!IM28+'Full Data'!IU28+'Full Data'!JC28+'Full Data'!JK28+'Full Data'!JS28+'Full Data'!KA28+'Full Data'!KI28+'Full Data'!KQ28+'Full Data'!KY28+'Full Data'!LG28+'Full Data'!LO28+'Full Data'!LW28+'Full Data'!ME28+'Full Data'!MM28+'Full Data'!MU28+'Full Data'!NC28+'Full Data'!NK28+'Full Data'!NS28+'Full Data'!OA28+'Full Data'!OI28+'Full Data'!OQ28+'Full Data'!OY28+'Full Data'!PG28+'Full Data'!PO28+'Full Data'!PV28+'Full Data'!QD28+'Full Data'!QL28+'Full Data'!QT28+'Full Data'!RB28+'Full Data'!RJ28+'Full Data'!RR28+'Full Data'!RZ28+'Full Data'!SH28+'Full Data'!SP28+'Full Data'!SX28+'Full Data'!TF28+'Full Data'!TN28+'Full Data'!TV28+'Full Data'!UD28+'Full Data'!UL28+'Full Data'!UT28+'Full Data'!VB28+'Full Data'!VJ28+'Full Data'!VR28+'Full Data'!VZ28+'Full Data'!WH28+'Full Data'!WP28+'Full Data'!WX28+'Full Data'!XF28+'Full Data'!XN28+'Full Data'!XV28+'Full Data'!YD28+'Full Data'!YL28+'Full Data'!YT28+'Full Data'!ZB28+'Full Data'!ZJ28+'Full Data'!ZR28+'Full Data'!ZZ28+'Full Data'!AAH28+'Full Data'!AAP28+'Full Data'!AAX28+'Full Data'!ABF28+'Full Data'!ABN28+'Full Data'!ABV28+'Full Data'!ACD28+'Full Data'!ACL28+'Full Data'!ACS28+'Full Data'!ADA28+'Full Data'!ADI28+'Full Data'!ADQ28+'Full Data'!ADY28+'Full Data'!AEG28+'Full Data'!AEO28+'Full Data'!AEW28+'Full Data'!AFE28+'Full Data'!AFM28+'Full Data'!AFU28+'Full Data'!AGC28+'Full Data'!AGK28+'Full Data'!AGS28+'Full Data'!AHA28+'Full Data'!AHI28+'Full Data'!AHQ28+'Full Data'!AHY28+'Full Data'!AIG28+'Full Data'!AIO28+'Full Data'!AIW28+'Full Data'!AJE28+'Full Data'!AJM28+'Full Data'!AJU28+'Full Data'!AKC28+'Full Data'!AKK28+'Full Data'!AKS28+'Full Data'!ALA28+'Full Data'!ALI28+'Full Data'!ALQ28+'Full Data'!ALY28+'Full Data'!AMG28+'Full Data'!AMO28+'Full Data'!AMW28+'Full Data'!ANE28+'Full Data'!ANM28+'Full Data'!ANU28+'Full Data'!AOC28+'Full Data'!AOK28+'Full Data'!AOS28+'Full Data'!APA28+'Full Data'!API28+'Full Data'!APQ28+'Full Data'!APY28+'Full Data'!AQG28+'Full Data'!AQO28+'Full Data'!AQW28+'Full Data'!ARE28+'Full Data'!ARM28</f>
        <v>37</v>
      </c>
      <c r="Y25" s="77">
        <f t="shared" si="1"/>
        <v>432</v>
      </c>
      <c r="Z25" s="161"/>
      <c r="AA25" s="46"/>
    </row>
    <row r="26" spans="1:27" ht="27.6" outlineLevel="1" x14ac:dyDescent="0.3">
      <c r="A26" s="42">
        <f>'Full Data'!A29</f>
        <v>44133</v>
      </c>
      <c r="B26" s="43" t="str">
        <f>'Full Data'!B29</f>
        <v>Lanieta Gonewai</v>
      </c>
      <c r="C26" s="43" t="str">
        <f>'Full Data'!C29</f>
        <v>Western</v>
      </c>
      <c r="D26" s="43" t="str">
        <f>'Full Data'!D29</f>
        <v>Ra</v>
      </c>
      <c r="E26" s="43" t="str">
        <f>'Full Data'!E29</f>
        <v>Saivou</v>
      </c>
      <c r="F26" s="44">
        <f>'Full Data'!F29</f>
        <v>1</v>
      </c>
      <c r="G26" s="43" t="str">
        <f>'Full Data'!G29</f>
        <v>Nayavu-i-ra / Nasau/ Veidrala/ Nauniivi</v>
      </c>
      <c r="H26" s="75">
        <f>'Full Data'!H29</f>
        <v>1</v>
      </c>
      <c r="I26" s="45" t="str">
        <f>'Full Data'!I29</f>
        <v>Itaukei</v>
      </c>
      <c r="J26" s="44">
        <f>'Full Data'!J29</f>
        <v>24</v>
      </c>
      <c r="K26" s="44">
        <f>'Full Data'!K29</f>
        <v>26</v>
      </c>
      <c r="L26" s="44">
        <f>'Full Data'!L29</f>
        <v>7</v>
      </c>
      <c r="M26" s="44">
        <f>'Full Data'!M29</f>
        <v>5</v>
      </c>
      <c r="N26" s="44">
        <f>'Full Data'!N29</f>
        <v>9</v>
      </c>
      <c r="O26" s="44">
        <f>'Full Data'!O29</f>
        <v>2</v>
      </c>
      <c r="P26" s="76">
        <f t="shared" si="0"/>
        <v>73</v>
      </c>
      <c r="Q26" s="161"/>
      <c r="R26" s="46"/>
      <c r="S26" s="44">
        <f>'Full Data'!R29+'Full Data'!Z29+'Full Data'!AH29+'Full Data'!AP29+'Full Data'!AX29+'Full Data'!BF29+'Full Data'!BN29+'Full Data'!BV29+'Full Data'!CD29+'Full Data'!CL29+'Full Data'!CT29+'Full Data'!DB29+'Full Data'!DJ29+'Full Data'!DR29+'Full Data'!DZ29+'Full Data'!EH29+'Full Data'!EP29+'Full Data'!EX29+'Full Data'!FF29+'Full Data'!FV29+'Full Data'!GD29+'Full Data'!GL29+'Full Data'!GT29+'Full Data'!HB29+'Full Data'!HJ29+'Full Data'!HR29+'Full Data'!HZ29+'Full Data'!IH29+'Full Data'!IP29+'Full Data'!IX29+'Full Data'!JF29+'Full Data'!JN29+'Full Data'!JV29+'Full Data'!KD29+'Full Data'!KL29+'Full Data'!KT29+'Full Data'!LB29+'Full Data'!LJ29+'Full Data'!LR29+'Full Data'!LZ29+'Full Data'!MH29+'Full Data'!MP29+'Full Data'!MX29+'Full Data'!NF29+'Full Data'!NN29+'Full Data'!NV29+'Full Data'!OD29+'Full Data'!OL29+'Full Data'!OT29+'Full Data'!PB29+'Full Data'!PJ29+'Full Data'!PQ29+'Full Data'!PY29+'Full Data'!QG29+'Full Data'!QO29+'Full Data'!QW29+'Full Data'!RE29+'Full Data'!RM29+'Full Data'!RU29+'Full Data'!SC29+'Full Data'!SK29+'Full Data'!SS29+'Full Data'!TA29+'Full Data'!TI29+'Full Data'!TQ29+'Full Data'!TY29+'Full Data'!UG29+'Full Data'!UO29+'Full Data'!UW29+'Full Data'!VE29+'Full Data'!VM29+'Full Data'!VU29+'Full Data'!WC29+'Full Data'!WK29+'Full Data'!WS29+'Full Data'!XA29+'Full Data'!XI29+'Full Data'!XQ29+'Full Data'!XY29+'Full Data'!YG29+'Full Data'!YO29+'Full Data'!YW29+'Full Data'!ZE29+'Full Data'!ZM29+'Full Data'!ZU29+'Full Data'!AAC29+'Full Data'!AAK29+'Full Data'!AAS29+'Full Data'!ABA29+'Full Data'!ABI29+'Full Data'!ABQ29+'Full Data'!ABY29+'Full Data'!ACG29+'Full Data'!ACN29+'Full Data'!ACV29+'Full Data'!ADD29+'Full Data'!ADL29+'Full Data'!ADT29+'Full Data'!AEB29+'Full Data'!AEJ29+'Full Data'!AER29+'Full Data'!AEZ29+'Full Data'!AFH29+'Full Data'!AFP29+'Full Data'!AFX29+'Full Data'!AGF29+'Full Data'!AGN29+'Full Data'!AGV29+'Full Data'!AHD29+'Full Data'!AHL29+'Full Data'!AHT29+'Full Data'!AIB29+'Full Data'!AIJ29+'Full Data'!AIR29+'Full Data'!AIZ29+'Full Data'!AJH29+'Full Data'!AJP29+'Full Data'!AJX29+'Full Data'!AKF29+'Full Data'!AKN29+'Full Data'!AKV29+'Full Data'!ALD29+'Full Data'!ALL29+'Full Data'!ALT29+'Full Data'!AMB29+'Full Data'!AMJ29+'Full Data'!AMR29+'Full Data'!AMZ29+'Full Data'!ANH29+'Full Data'!ANP29+'Full Data'!ANX29+'Full Data'!AOF29+'Full Data'!AON29+'Full Data'!AOV29+'Full Data'!APD29+'Full Data'!APL29+'Full Data'!APT29+'Full Data'!AQB29+'Full Data'!AQJ29+'Full Data'!AQR29+'Full Data'!AQZ29+'Full Data'!ARH29</f>
        <v>146</v>
      </c>
      <c r="T26" s="44">
        <f>'Full Data'!S29+'Full Data'!AA29+'Full Data'!AI29+'Full Data'!AQ29+'Full Data'!AY29+'Full Data'!BG29+'Full Data'!BO29+'Full Data'!BW29+'Full Data'!CE29+'Full Data'!CM29+'Full Data'!CU29+'Full Data'!DC29+'Full Data'!DK29+'Full Data'!DS29+'Full Data'!EA29+'Full Data'!EI29+'Full Data'!EQ29+'Full Data'!EY29+'Full Data'!FG29+'Full Data'!FW29+'Full Data'!GE29+'Full Data'!GM29+'Full Data'!GU29+'Full Data'!HC29+'Full Data'!HK29+'Full Data'!HS29+'Full Data'!IA29+'Full Data'!II29+'Full Data'!IQ29+'Full Data'!IY29+'Full Data'!JG29+'Full Data'!JO29+'Full Data'!JW29+'Full Data'!KE29+'Full Data'!KM29+'Full Data'!KU29+'Full Data'!LC29+'Full Data'!LK29+'Full Data'!LS29+'Full Data'!MA29+'Full Data'!MI29+'Full Data'!MQ29+'Full Data'!MY29+'Full Data'!NG29+'Full Data'!NO29+'Full Data'!NW29+'Full Data'!OE29+'Full Data'!OM29+'Full Data'!OU29+'Full Data'!PC29+'Full Data'!PK29+'Full Data'!PR29+'Full Data'!PZ29+'Full Data'!QH29+'Full Data'!QP29+'Full Data'!QX29+'Full Data'!RF29+'Full Data'!RN29+'Full Data'!RV29+'Full Data'!SD29+'Full Data'!SL29+'Full Data'!ST29+'Full Data'!TB29+'Full Data'!TJ29+'Full Data'!TR29+'Full Data'!TZ29+'Full Data'!UH29+'Full Data'!UP29+'Full Data'!UX29+'Full Data'!VF29+'Full Data'!VN29+'Full Data'!VV29+'Full Data'!WD29+'Full Data'!WL29+'Full Data'!WT29+'Full Data'!XB29+'Full Data'!XJ29+'Full Data'!XR29+'Full Data'!XZ29+'Full Data'!YH29+'Full Data'!YP29+'Full Data'!YX29+'Full Data'!ZF29+'Full Data'!ZN29+'Full Data'!ZV29+'Full Data'!AAD29+'Full Data'!AAL29+'Full Data'!AAT29+'Full Data'!ABB29+'Full Data'!ABJ29+'Full Data'!ABR29+'Full Data'!ABZ29+'Full Data'!ACH29+'Full Data'!ACO29+'Full Data'!ACW29+'Full Data'!ADE29+'Full Data'!ADM29+'Full Data'!ADU29+'Full Data'!AEC29+'Full Data'!AEK29+'Full Data'!AES29+'Full Data'!AFA29+'Full Data'!AFI29+'Full Data'!AFQ29+'Full Data'!AFY29+'Full Data'!AGG29+'Full Data'!AGO29+'Full Data'!AGW29+'Full Data'!AHE29+'Full Data'!AHM29+'Full Data'!AHU29+'Full Data'!AIC29+'Full Data'!AIK29+'Full Data'!AIS29+'Full Data'!AJA29+'Full Data'!AJI29+'Full Data'!AJQ29+'Full Data'!AJY29+'Full Data'!AKG29+'Full Data'!AKO29+'Full Data'!AKW29+'Full Data'!ALE29+'Full Data'!ALM29+'Full Data'!ALU29+'Full Data'!AMC29+'Full Data'!AMK29+'Full Data'!AMS29+'Full Data'!ANA29+'Full Data'!ANI29+'Full Data'!ANQ29+'Full Data'!ANY29+'Full Data'!AOG29+'Full Data'!AOO29+'Full Data'!AOW29+'Full Data'!APE29+'Full Data'!APM29+'Full Data'!APU29+'Full Data'!AQC29+'Full Data'!AQK29+'Full Data'!AQS29+'Full Data'!ARA29+'Full Data'!ARI29</f>
        <v>100</v>
      </c>
      <c r="U26" s="44">
        <f>'Full Data'!T29+'Full Data'!AB29+'Full Data'!AJ29+'Full Data'!AR29+'Full Data'!AZ29+'Full Data'!BH29+'Full Data'!BP29+'Full Data'!BX29+'Full Data'!CF29+'Full Data'!CN29+'Full Data'!CV29+'Full Data'!DD29+'Full Data'!DL29+'Full Data'!DT29+'Full Data'!EB29+'Full Data'!EJ29+'Full Data'!ER29+'Full Data'!EZ29+'Full Data'!FH29+'Full Data'!FX29+'Full Data'!GF29+'Full Data'!GN29+'Full Data'!GV29+'Full Data'!HD29+'Full Data'!HL29+'Full Data'!HT29+'Full Data'!IB29+'Full Data'!IJ29+'Full Data'!IR29+'Full Data'!IZ29+'Full Data'!JH29+'Full Data'!JP29+'Full Data'!JX29+'Full Data'!KF29+'Full Data'!KN29+'Full Data'!KV29+'Full Data'!LD29+'Full Data'!LL29+'Full Data'!LT29+'Full Data'!MB29+'Full Data'!MJ29+'Full Data'!MR29+'Full Data'!MZ29+'Full Data'!NH29+'Full Data'!NP29+'Full Data'!NX29+'Full Data'!OF29+'Full Data'!ON29+'Full Data'!OV29+'Full Data'!PD29+'Full Data'!PL29+'Full Data'!PS29+'Full Data'!QA29+'Full Data'!QI29+'Full Data'!QQ29+'Full Data'!QY29+'Full Data'!RG29+'Full Data'!RO29+'Full Data'!RW29+'Full Data'!SE29+'Full Data'!SM29+'Full Data'!SU29+'Full Data'!TC29+'Full Data'!TK29+'Full Data'!TS29+'Full Data'!UA29+'Full Data'!UI29+'Full Data'!UQ29+'Full Data'!UY29+'Full Data'!VG29+'Full Data'!VO29+'Full Data'!VW29+'Full Data'!WE29+'Full Data'!WM29+'Full Data'!WU29+'Full Data'!XC29+'Full Data'!XK29+'Full Data'!XS29+'Full Data'!YA29+'Full Data'!YI29+'Full Data'!YQ29+'Full Data'!YY29+'Full Data'!ZG29+'Full Data'!ZO29+'Full Data'!ZW29+'Full Data'!AAE29+'Full Data'!AAM29+'Full Data'!AAU29+'Full Data'!ABC29+'Full Data'!ABK29+'Full Data'!ABS29+'Full Data'!ACA29+'Full Data'!ACI29+'Full Data'!ACP29+'Full Data'!ACX29+'Full Data'!ADF29+'Full Data'!ADN29+'Full Data'!ADV29+'Full Data'!AED29+'Full Data'!AEL29+'Full Data'!AET29+'Full Data'!AFB29+'Full Data'!AFJ29+'Full Data'!AFR29+'Full Data'!AFZ29+'Full Data'!AGH29+'Full Data'!AGP29+'Full Data'!AGX29+'Full Data'!AHF29+'Full Data'!AHN29+'Full Data'!AHV29+'Full Data'!AID29+'Full Data'!AIL29+'Full Data'!AIT29+'Full Data'!AJB29+'Full Data'!AJJ29+'Full Data'!AJR29+'Full Data'!AJZ29+'Full Data'!AKH29+'Full Data'!AKP29+'Full Data'!AKX29+'Full Data'!ALF29+'Full Data'!ALN29+'Full Data'!ALV29+'Full Data'!AMD29+'Full Data'!AML29+'Full Data'!AMT29+'Full Data'!ANB29+'Full Data'!ANJ29+'Full Data'!ANR29+'Full Data'!ANZ29+'Full Data'!AOH29+'Full Data'!AOP29+'Full Data'!AOX29+'Full Data'!APF29+'Full Data'!APN29+'Full Data'!APV29+'Full Data'!AQD29+'Full Data'!AQL29+'Full Data'!AQT29+'Full Data'!ARB29+'Full Data'!ARJ29</f>
        <v>56</v>
      </c>
      <c r="V26" s="44">
        <f>'Full Data'!U29+'Full Data'!AC29+'Full Data'!AK29+'Full Data'!AS29+'Full Data'!BA29+'Full Data'!BI29+'Full Data'!BQ29+'Full Data'!BY29+'Full Data'!CG29+'Full Data'!CO29+'Full Data'!CW29+'Full Data'!DE29+'Full Data'!DM29+'Full Data'!DU29+'Full Data'!EC29+'Full Data'!EK29+'Full Data'!ES29+'Full Data'!FA29+'Full Data'!FI29+'Full Data'!FY29+'Full Data'!GG29+'Full Data'!GO29+'Full Data'!GW29+'Full Data'!HE29+'Full Data'!HM29+'Full Data'!HU29+'Full Data'!IC29+'Full Data'!IK29+'Full Data'!IS29+'Full Data'!JA29+'Full Data'!JI29+'Full Data'!JQ29+'Full Data'!JY29+'Full Data'!KG29+'Full Data'!KO29+'Full Data'!KW29+'Full Data'!LE29+'Full Data'!LM29+'Full Data'!LU29+'Full Data'!MC29+'Full Data'!MK29+'Full Data'!MS29+'Full Data'!NA29+'Full Data'!NI29+'Full Data'!NQ29+'Full Data'!NY29+'Full Data'!OG29+'Full Data'!OO29+'Full Data'!OW29+'Full Data'!PE29+'Full Data'!PM29+'Full Data'!PT29+'Full Data'!QB29+'Full Data'!QJ29+'Full Data'!QR29+'Full Data'!QZ29+'Full Data'!RH29+'Full Data'!RP29+'Full Data'!RX29+'Full Data'!SF29+'Full Data'!SN29+'Full Data'!SV29+'Full Data'!TD29+'Full Data'!TL29+'Full Data'!TT29+'Full Data'!UB29+'Full Data'!UJ29+'Full Data'!UR29+'Full Data'!UZ29+'Full Data'!VH29+'Full Data'!VP29+'Full Data'!VX29+'Full Data'!WF29+'Full Data'!WN29+'Full Data'!WV29+'Full Data'!XD29+'Full Data'!XL29+'Full Data'!XT29+'Full Data'!YB29+'Full Data'!YJ29+'Full Data'!YR29+'Full Data'!YZ29+'Full Data'!ZH29+'Full Data'!ZP29+'Full Data'!ZX29+'Full Data'!AAF29+'Full Data'!AAN29+'Full Data'!AAV29+'Full Data'!ABD29+'Full Data'!ABL29+'Full Data'!ABT29+'Full Data'!ACB29+'Full Data'!ACJ29+'Full Data'!ACQ29+'Full Data'!ACY29+'Full Data'!ADG29+'Full Data'!ADO29+'Full Data'!ADW29+'Full Data'!AEE29+'Full Data'!AEM29+'Full Data'!AEU29+'Full Data'!AFC29+'Full Data'!AFK29+'Full Data'!AFS29+'Full Data'!AGA29+'Full Data'!AGI29+'Full Data'!AGQ29+'Full Data'!AGY29+'Full Data'!AHG29+'Full Data'!AHO29+'Full Data'!AHW29+'Full Data'!AIE29+'Full Data'!AIM29+'Full Data'!AIU29+'Full Data'!AJC29+'Full Data'!AJK29+'Full Data'!AJS29+'Full Data'!AKA29+'Full Data'!AKI29+'Full Data'!AKQ29+'Full Data'!AKY29+'Full Data'!ALG29+'Full Data'!ALO29+'Full Data'!ALW29+'Full Data'!AME29+'Full Data'!AMM29+'Full Data'!AMU29+'Full Data'!ANC29+'Full Data'!ANK29+'Full Data'!ANS29+'Full Data'!AOA29+'Full Data'!AOI29+'Full Data'!AOQ29+'Full Data'!AOY29+'Full Data'!APG29+'Full Data'!APO29+'Full Data'!APW29+'Full Data'!AQE29+'Full Data'!AQM29+'Full Data'!AQU29+'Full Data'!ARC29+'Full Data'!ARK29</f>
        <v>24</v>
      </c>
      <c r="W26" s="44">
        <f>'Full Data'!V29+'Full Data'!AD29+'Full Data'!AL29+'Full Data'!AT29+'Full Data'!BB29+'Full Data'!BJ29+'Full Data'!BR29+'Full Data'!BZ29+'Full Data'!CH29+'Full Data'!CP29+'Full Data'!CX29+'Full Data'!DF29+'Full Data'!DN29+'Full Data'!DV29+'Full Data'!ED29+'Full Data'!EL29+'Full Data'!ET29+'Full Data'!FB29+'Full Data'!FJ29+'Full Data'!FZ29+'Full Data'!GH29+'Full Data'!GP29+'Full Data'!GX29+'Full Data'!HF29+'Full Data'!HN29+'Full Data'!HV29+'Full Data'!ID29+'Full Data'!IL29+'Full Data'!IT29+'Full Data'!JB29+'Full Data'!JJ29+'Full Data'!JR29+'Full Data'!JZ29+'Full Data'!KH29+'Full Data'!KP29+'Full Data'!KX29+'Full Data'!LF29+'Full Data'!LN29+'Full Data'!LV29+'Full Data'!MD29+'Full Data'!ML29+'Full Data'!MT29+'Full Data'!NB29+'Full Data'!NJ29+'Full Data'!NR29+'Full Data'!NZ29+'Full Data'!OH29+'Full Data'!OP29+'Full Data'!OX29+'Full Data'!PF29+'Full Data'!PN29+'Full Data'!PU29+'Full Data'!QC29+'Full Data'!QK29+'Full Data'!QS29+'Full Data'!RA29+'Full Data'!RI29+'Full Data'!RQ29+'Full Data'!RY29+'Full Data'!SG29+'Full Data'!SO29+'Full Data'!SW29+'Full Data'!TE29+'Full Data'!TM29+'Full Data'!TU29+'Full Data'!UC29+'Full Data'!UK29+'Full Data'!US29+'Full Data'!VA29+'Full Data'!VI29+'Full Data'!VQ29+'Full Data'!VY29+'Full Data'!WG29+'Full Data'!WO29+'Full Data'!WW29+'Full Data'!XE29+'Full Data'!XM29+'Full Data'!XU29+'Full Data'!YC29+'Full Data'!YK29+'Full Data'!YS29+'Full Data'!ZA29+'Full Data'!ZI29+'Full Data'!ZQ29+'Full Data'!ZY29+'Full Data'!AAG29+'Full Data'!AAO29+'Full Data'!AAW29+'Full Data'!ABE29+'Full Data'!ABM29+'Full Data'!ABU29+'Full Data'!ACC29+'Full Data'!ACK29+'Full Data'!ACR29+'Full Data'!ACZ29+'Full Data'!ADH29+'Full Data'!ADP29+'Full Data'!ADX29+'Full Data'!AEF29+'Full Data'!AEN29+'Full Data'!AEV29+'Full Data'!AFD29+'Full Data'!AFL29+'Full Data'!AFT29+'Full Data'!AGB29+'Full Data'!AGJ29+'Full Data'!AGR29+'Full Data'!AGZ29+'Full Data'!AHH29+'Full Data'!AHP29+'Full Data'!AHX29+'Full Data'!AIF29+'Full Data'!AIN29+'Full Data'!AIV29+'Full Data'!AJD29+'Full Data'!AJL29+'Full Data'!AJT29+'Full Data'!AKB29+'Full Data'!AKJ29+'Full Data'!AKR29+'Full Data'!AKZ29+'Full Data'!ALH29+'Full Data'!ALP29+'Full Data'!ALX29+'Full Data'!AMF29+'Full Data'!AMN29+'Full Data'!AMV29+'Full Data'!AND29+'Full Data'!ANL29+'Full Data'!ANT29+'Full Data'!AOB29+'Full Data'!AOJ29+'Full Data'!AOR29+'Full Data'!AOZ29+'Full Data'!APH29+'Full Data'!APP29+'Full Data'!APX29+'Full Data'!AQF29+'Full Data'!AQN29+'Full Data'!AQV29+'Full Data'!ARD29+'Full Data'!ARL29</f>
        <v>2</v>
      </c>
      <c r="X26" s="44">
        <f>'Full Data'!W29+'Full Data'!AE29+'Full Data'!AM29+'Full Data'!AU29+'Full Data'!BC29+'Full Data'!BK29+'Full Data'!BS29+'Full Data'!CA29+'Full Data'!CI29+'Full Data'!CQ29+'Full Data'!CY29+'Full Data'!DG29+'Full Data'!DO29+'Full Data'!DW29+'Full Data'!EE29+'Full Data'!EM29+'Full Data'!EU29+'Full Data'!FC29+'Full Data'!FK29+'Full Data'!GA29+'Full Data'!GI29+'Full Data'!GQ29+'Full Data'!GY29+'Full Data'!HG29+'Full Data'!HO29+'Full Data'!HW29+'Full Data'!IE29+'Full Data'!IM29+'Full Data'!IU29+'Full Data'!JC29+'Full Data'!JK29+'Full Data'!JS29+'Full Data'!KA29+'Full Data'!KI29+'Full Data'!KQ29+'Full Data'!KY29+'Full Data'!LG29+'Full Data'!LO29+'Full Data'!LW29+'Full Data'!ME29+'Full Data'!MM29+'Full Data'!MU29+'Full Data'!NC29+'Full Data'!NK29+'Full Data'!NS29+'Full Data'!OA29+'Full Data'!OI29+'Full Data'!OQ29+'Full Data'!OY29+'Full Data'!PG29+'Full Data'!PO29+'Full Data'!PV29+'Full Data'!QD29+'Full Data'!QL29+'Full Data'!QT29+'Full Data'!RB29+'Full Data'!RJ29+'Full Data'!RR29+'Full Data'!RZ29+'Full Data'!SH29+'Full Data'!SP29+'Full Data'!SX29+'Full Data'!TF29+'Full Data'!TN29+'Full Data'!TV29+'Full Data'!UD29+'Full Data'!UL29+'Full Data'!UT29+'Full Data'!VB29+'Full Data'!VJ29+'Full Data'!VR29+'Full Data'!VZ29+'Full Data'!WH29+'Full Data'!WP29+'Full Data'!WX29+'Full Data'!XF29+'Full Data'!XN29+'Full Data'!XV29+'Full Data'!YD29+'Full Data'!YL29+'Full Data'!YT29+'Full Data'!ZB29+'Full Data'!ZJ29+'Full Data'!ZR29+'Full Data'!ZZ29+'Full Data'!AAH29+'Full Data'!AAP29+'Full Data'!AAX29+'Full Data'!ABF29+'Full Data'!ABN29+'Full Data'!ABV29+'Full Data'!ACD29+'Full Data'!ACL29+'Full Data'!ACS29+'Full Data'!ADA29+'Full Data'!ADI29+'Full Data'!ADQ29+'Full Data'!ADY29+'Full Data'!AEG29+'Full Data'!AEO29+'Full Data'!AEW29+'Full Data'!AFE29+'Full Data'!AFM29+'Full Data'!AFU29+'Full Data'!AGC29+'Full Data'!AGK29+'Full Data'!AGS29+'Full Data'!AHA29+'Full Data'!AHI29+'Full Data'!AHQ29+'Full Data'!AHY29+'Full Data'!AIG29+'Full Data'!AIO29+'Full Data'!AIW29+'Full Data'!AJE29+'Full Data'!AJM29+'Full Data'!AJU29+'Full Data'!AKC29+'Full Data'!AKK29+'Full Data'!AKS29+'Full Data'!ALA29+'Full Data'!ALI29+'Full Data'!ALQ29+'Full Data'!ALY29+'Full Data'!AMG29+'Full Data'!AMO29+'Full Data'!AMW29+'Full Data'!ANE29+'Full Data'!ANM29+'Full Data'!ANU29+'Full Data'!AOC29+'Full Data'!AOK29+'Full Data'!AOS29+'Full Data'!APA29+'Full Data'!API29+'Full Data'!APQ29+'Full Data'!APY29+'Full Data'!AQG29+'Full Data'!AQO29+'Full Data'!AQW29+'Full Data'!ARE29+'Full Data'!ARM29</f>
        <v>19</v>
      </c>
      <c r="Y26" s="77">
        <f t="shared" si="1"/>
        <v>347</v>
      </c>
      <c r="Z26" s="161"/>
      <c r="AA26" s="46"/>
    </row>
    <row r="27" spans="1:27" ht="27.6" outlineLevel="1" x14ac:dyDescent="0.3">
      <c r="A27" s="42">
        <f>'Full Data'!A30</f>
        <v>44134</v>
      </c>
      <c r="B27" s="43" t="str">
        <f>'Full Data'!B30</f>
        <v>Lanieta Gonewai</v>
      </c>
      <c r="C27" s="43" t="str">
        <f>'Full Data'!C30</f>
        <v>Western</v>
      </c>
      <c r="D27" s="43" t="str">
        <f>'Full Data'!D30</f>
        <v>Ra</v>
      </c>
      <c r="E27" s="43" t="str">
        <f>'Full Data'!E30</f>
        <v>Rakiraki</v>
      </c>
      <c r="F27" s="44">
        <f>'Full Data'!F30</f>
        <v>0</v>
      </c>
      <c r="G27" s="43" t="str">
        <f>'Full Data'!G30</f>
        <v>Rakiraki Town</v>
      </c>
      <c r="H27" s="75">
        <f>'Full Data'!H30</f>
        <v>1</v>
      </c>
      <c r="I27" s="45" t="str">
        <f>'Full Data'!I30</f>
        <v>English</v>
      </c>
      <c r="J27" s="44">
        <f>'Full Data'!J30</f>
        <v>67</v>
      </c>
      <c r="K27" s="44">
        <f>'Full Data'!K30</f>
        <v>72</v>
      </c>
      <c r="L27" s="44">
        <f>'Full Data'!L30</f>
        <v>23</v>
      </c>
      <c r="M27" s="44">
        <f>'Full Data'!M30</f>
        <v>16</v>
      </c>
      <c r="N27" s="44">
        <f>'Full Data'!N30</f>
        <v>13</v>
      </c>
      <c r="O27" s="44">
        <f>'Full Data'!O30</f>
        <v>14</v>
      </c>
      <c r="P27" s="76">
        <f t="shared" si="0"/>
        <v>205</v>
      </c>
      <c r="Q27" s="161"/>
      <c r="R27" s="46"/>
      <c r="S27" s="44">
        <f>'Full Data'!R30+'Full Data'!Z30+'Full Data'!AH30+'Full Data'!AP30+'Full Data'!AX30+'Full Data'!BF30+'Full Data'!BN30+'Full Data'!BV30+'Full Data'!CD30+'Full Data'!CL30+'Full Data'!CT30+'Full Data'!DB30+'Full Data'!DJ30+'Full Data'!DR30+'Full Data'!DZ30+'Full Data'!EH30+'Full Data'!EP30+'Full Data'!EX30+'Full Data'!FF30+'Full Data'!FV30+'Full Data'!GD30+'Full Data'!GL30+'Full Data'!GT30+'Full Data'!HB30+'Full Data'!HJ30+'Full Data'!HR30+'Full Data'!HZ30+'Full Data'!IH30+'Full Data'!IP30+'Full Data'!IX30+'Full Data'!JF30+'Full Data'!JN30+'Full Data'!JV30+'Full Data'!KD30+'Full Data'!KL30+'Full Data'!KT30+'Full Data'!LB30+'Full Data'!LJ30+'Full Data'!LR30+'Full Data'!LZ30+'Full Data'!MH30+'Full Data'!MP30+'Full Data'!MX30+'Full Data'!NF30+'Full Data'!NN30+'Full Data'!NV30+'Full Data'!OD30+'Full Data'!OL30+'Full Data'!OT30+'Full Data'!PB30+'Full Data'!PJ30+'Full Data'!PQ30+'Full Data'!PY30+'Full Data'!QG30+'Full Data'!QO30+'Full Data'!QW30+'Full Data'!RE30+'Full Data'!RM30+'Full Data'!RU30+'Full Data'!SC30+'Full Data'!SK30+'Full Data'!SS30+'Full Data'!TA30+'Full Data'!TI30+'Full Data'!TQ30+'Full Data'!TY30+'Full Data'!UG30+'Full Data'!UO30+'Full Data'!UW30+'Full Data'!VE30+'Full Data'!VM30+'Full Data'!VU30+'Full Data'!WC30+'Full Data'!WK30+'Full Data'!WS30+'Full Data'!XA30+'Full Data'!XI30+'Full Data'!XQ30+'Full Data'!XY30+'Full Data'!YG30+'Full Data'!YO30+'Full Data'!YW30+'Full Data'!ZE30+'Full Data'!ZM30+'Full Data'!ZU30+'Full Data'!AAC30+'Full Data'!AAK30+'Full Data'!AAS30+'Full Data'!ABA30+'Full Data'!ABI30+'Full Data'!ABQ30+'Full Data'!ABY30+'Full Data'!ACG30+'Full Data'!ACN30+'Full Data'!ACV30+'Full Data'!ADD30+'Full Data'!ADL30+'Full Data'!ADT30+'Full Data'!AEB30+'Full Data'!AEJ30+'Full Data'!AER30+'Full Data'!AEZ30+'Full Data'!AFH30+'Full Data'!AFP30+'Full Data'!AFX30+'Full Data'!AGF30+'Full Data'!AGN30+'Full Data'!AGV30+'Full Data'!AHD30+'Full Data'!AHL30+'Full Data'!AHT30+'Full Data'!AIB30+'Full Data'!AIJ30+'Full Data'!AIR30+'Full Data'!AIZ30+'Full Data'!AJH30+'Full Data'!AJP30+'Full Data'!AJX30+'Full Data'!AKF30+'Full Data'!AKN30+'Full Data'!AKV30+'Full Data'!ALD30+'Full Data'!ALL30+'Full Data'!ALT30+'Full Data'!AMB30+'Full Data'!AMJ30+'Full Data'!AMR30+'Full Data'!AMZ30+'Full Data'!ANH30+'Full Data'!ANP30+'Full Data'!ANX30+'Full Data'!AOF30+'Full Data'!AON30+'Full Data'!AOV30+'Full Data'!APD30+'Full Data'!APL30+'Full Data'!APT30+'Full Data'!AQB30+'Full Data'!AQJ30+'Full Data'!AQR30+'Full Data'!AQZ30+'Full Data'!ARH30</f>
        <v>292</v>
      </c>
      <c r="T27" s="44">
        <f>'Full Data'!S30+'Full Data'!AA30+'Full Data'!AI30+'Full Data'!AQ30+'Full Data'!AY30+'Full Data'!BG30+'Full Data'!BO30+'Full Data'!BW30+'Full Data'!CE30+'Full Data'!CM30+'Full Data'!CU30+'Full Data'!DC30+'Full Data'!DK30+'Full Data'!DS30+'Full Data'!EA30+'Full Data'!EI30+'Full Data'!EQ30+'Full Data'!EY30+'Full Data'!FG30+'Full Data'!FW30+'Full Data'!GE30+'Full Data'!GM30+'Full Data'!GU30+'Full Data'!HC30+'Full Data'!HK30+'Full Data'!HS30+'Full Data'!IA30+'Full Data'!II30+'Full Data'!IQ30+'Full Data'!IY30+'Full Data'!JG30+'Full Data'!JO30+'Full Data'!JW30+'Full Data'!KE30+'Full Data'!KM30+'Full Data'!KU30+'Full Data'!LC30+'Full Data'!LK30+'Full Data'!LS30+'Full Data'!MA30+'Full Data'!MI30+'Full Data'!MQ30+'Full Data'!MY30+'Full Data'!NG30+'Full Data'!NO30+'Full Data'!NW30+'Full Data'!OE30+'Full Data'!OM30+'Full Data'!OU30+'Full Data'!PC30+'Full Data'!PK30+'Full Data'!PR30+'Full Data'!PZ30+'Full Data'!QH30+'Full Data'!QP30+'Full Data'!QX30+'Full Data'!RF30+'Full Data'!RN30+'Full Data'!RV30+'Full Data'!SD30+'Full Data'!SL30+'Full Data'!ST30+'Full Data'!TB30+'Full Data'!TJ30+'Full Data'!TR30+'Full Data'!TZ30+'Full Data'!UH30+'Full Data'!UP30+'Full Data'!UX30+'Full Data'!VF30+'Full Data'!VN30+'Full Data'!VV30+'Full Data'!WD30+'Full Data'!WL30+'Full Data'!WT30+'Full Data'!XB30+'Full Data'!XJ30+'Full Data'!XR30+'Full Data'!XZ30+'Full Data'!YH30+'Full Data'!YP30+'Full Data'!YX30+'Full Data'!ZF30+'Full Data'!ZN30+'Full Data'!ZV30+'Full Data'!AAD30+'Full Data'!AAL30+'Full Data'!AAT30+'Full Data'!ABB30+'Full Data'!ABJ30+'Full Data'!ABR30+'Full Data'!ABZ30+'Full Data'!ACH30+'Full Data'!ACO30+'Full Data'!ACW30+'Full Data'!ADE30+'Full Data'!ADM30+'Full Data'!ADU30+'Full Data'!AEC30+'Full Data'!AEK30+'Full Data'!AES30+'Full Data'!AFA30+'Full Data'!AFI30+'Full Data'!AFQ30+'Full Data'!AFY30+'Full Data'!AGG30+'Full Data'!AGO30+'Full Data'!AGW30+'Full Data'!AHE30+'Full Data'!AHM30+'Full Data'!AHU30+'Full Data'!AIC30+'Full Data'!AIK30+'Full Data'!AIS30+'Full Data'!AJA30+'Full Data'!AJI30+'Full Data'!AJQ30+'Full Data'!AJY30+'Full Data'!AKG30+'Full Data'!AKO30+'Full Data'!AKW30+'Full Data'!ALE30+'Full Data'!ALM30+'Full Data'!ALU30+'Full Data'!AMC30+'Full Data'!AMK30+'Full Data'!AMS30+'Full Data'!ANA30+'Full Data'!ANI30+'Full Data'!ANQ30+'Full Data'!ANY30+'Full Data'!AOG30+'Full Data'!AOO30+'Full Data'!AOW30+'Full Data'!APE30+'Full Data'!APM30+'Full Data'!APU30+'Full Data'!AQC30+'Full Data'!AQK30+'Full Data'!AQS30+'Full Data'!ARA30+'Full Data'!ARI30</f>
        <v>216</v>
      </c>
      <c r="U27" s="44">
        <f>'Full Data'!T30+'Full Data'!AB30+'Full Data'!AJ30+'Full Data'!AR30+'Full Data'!AZ30+'Full Data'!BH30+'Full Data'!BP30+'Full Data'!BX30+'Full Data'!CF30+'Full Data'!CN30+'Full Data'!CV30+'Full Data'!DD30+'Full Data'!DL30+'Full Data'!DT30+'Full Data'!EB30+'Full Data'!EJ30+'Full Data'!ER30+'Full Data'!EZ30+'Full Data'!FH30+'Full Data'!FX30+'Full Data'!GF30+'Full Data'!GN30+'Full Data'!GV30+'Full Data'!HD30+'Full Data'!HL30+'Full Data'!HT30+'Full Data'!IB30+'Full Data'!IJ30+'Full Data'!IR30+'Full Data'!IZ30+'Full Data'!JH30+'Full Data'!JP30+'Full Data'!JX30+'Full Data'!KF30+'Full Data'!KN30+'Full Data'!KV30+'Full Data'!LD30+'Full Data'!LL30+'Full Data'!LT30+'Full Data'!MB30+'Full Data'!MJ30+'Full Data'!MR30+'Full Data'!MZ30+'Full Data'!NH30+'Full Data'!NP30+'Full Data'!NX30+'Full Data'!OF30+'Full Data'!ON30+'Full Data'!OV30+'Full Data'!PD30+'Full Data'!PL30+'Full Data'!PS30+'Full Data'!QA30+'Full Data'!QI30+'Full Data'!QQ30+'Full Data'!QY30+'Full Data'!RG30+'Full Data'!RO30+'Full Data'!RW30+'Full Data'!SE30+'Full Data'!SM30+'Full Data'!SU30+'Full Data'!TC30+'Full Data'!TK30+'Full Data'!TS30+'Full Data'!UA30+'Full Data'!UI30+'Full Data'!UQ30+'Full Data'!UY30+'Full Data'!VG30+'Full Data'!VO30+'Full Data'!VW30+'Full Data'!WE30+'Full Data'!WM30+'Full Data'!WU30+'Full Data'!XC30+'Full Data'!XK30+'Full Data'!XS30+'Full Data'!YA30+'Full Data'!YI30+'Full Data'!YQ30+'Full Data'!YY30+'Full Data'!ZG30+'Full Data'!ZO30+'Full Data'!ZW30+'Full Data'!AAE30+'Full Data'!AAM30+'Full Data'!AAU30+'Full Data'!ABC30+'Full Data'!ABK30+'Full Data'!ABS30+'Full Data'!ACA30+'Full Data'!ACI30+'Full Data'!ACP30+'Full Data'!ACX30+'Full Data'!ADF30+'Full Data'!ADN30+'Full Data'!ADV30+'Full Data'!AED30+'Full Data'!AEL30+'Full Data'!AET30+'Full Data'!AFB30+'Full Data'!AFJ30+'Full Data'!AFR30+'Full Data'!AFZ30+'Full Data'!AGH30+'Full Data'!AGP30+'Full Data'!AGX30+'Full Data'!AHF30+'Full Data'!AHN30+'Full Data'!AHV30+'Full Data'!AID30+'Full Data'!AIL30+'Full Data'!AIT30+'Full Data'!AJB30+'Full Data'!AJJ30+'Full Data'!AJR30+'Full Data'!AJZ30+'Full Data'!AKH30+'Full Data'!AKP30+'Full Data'!AKX30+'Full Data'!ALF30+'Full Data'!ALN30+'Full Data'!ALV30+'Full Data'!AMD30+'Full Data'!AML30+'Full Data'!AMT30+'Full Data'!ANB30+'Full Data'!ANJ30+'Full Data'!ANR30+'Full Data'!ANZ30+'Full Data'!AOH30+'Full Data'!AOP30+'Full Data'!AOX30+'Full Data'!APF30+'Full Data'!APN30+'Full Data'!APV30+'Full Data'!AQD30+'Full Data'!AQL30+'Full Data'!AQT30+'Full Data'!ARB30+'Full Data'!ARJ30</f>
        <v>162</v>
      </c>
      <c r="V27" s="44">
        <f>'Full Data'!U30+'Full Data'!AC30+'Full Data'!AK30+'Full Data'!AS30+'Full Data'!BA30+'Full Data'!BI30+'Full Data'!BQ30+'Full Data'!BY30+'Full Data'!CG30+'Full Data'!CO30+'Full Data'!CW30+'Full Data'!DE30+'Full Data'!DM30+'Full Data'!DU30+'Full Data'!EC30+'Full Data'!EK30+'Full Data'!ES30+'Full Data'!FA30+'Full Data'!FI30+'Full Data'!FY30+'Full Data'!GG30+'Full Data'!GO30+'Full Data'!GW30+'Full Data'!HE30+'Full Data'!HM30+'Full Data'!HU30+'Full Data'!IC30+'Full Data'!IK30+'Full Data'!IS30+'Full Data'!JA30+'Full Data'!JI30+'Full Data'!JQ30+'Full Data'!JY30+'Full Data'!KG30+'Full Data'!KO30+'Full Data'!KW30+'Full Data'!LE30+'Full Data'!LM30+'Full Data'!LU30+'Full Data'!MC30+'Full Data'!MK30+'Full Data'!MS30+'Full Data'!NA30+'Full Data'!NI30+'Full Data'!NQ30+'Full Data'!NY30+'Full Data'!OG30+'Full Data'!OO30+'Full Data'!OW30+'Full Data'!PE30+'Full Data'!PM30+'Full Data'!PT30+'Full Data'!QB30+'Full Data'!QJ30+'Full Data'!QR30+'Full Data'!QZ30+'Full Data'!RH30+'Full Data'!RP30+'Full Data'!RX30+'Full Data'!SF30+'Full Data'!SN30+'Full Data'!SV30+'Full Data'!TD30+'Full Data'!TL30+'Full Data'!TT30+'Full Data'!UB30+'Full Data'!UJ30+'Full Data'!UR30+'Full Data'!UZ30+'Full Data'!VH30+'Full Data'!VP30+'Full Data'!VX30+'Full Data'!WF30+'Full Data'!WN30+'Full Data'!WV30+'Full Data'!XD30+'Full Data'!XL30+'Full Data'!XT30+'Full Data'!YB30+'Full Data'!YJ30+'Full Data'!YR30+'Full Data'!YZ30+'Full Data'!ZH30+'Full Data'!ZP30+'Full Data'!ZX30+'Full Data'!AAF30+'Full Data'!AAN30+'Full Data'!AAV30+'Full Data'!ABD30+'Full Data'!ABL30+'Full Data'!ABT30+'Full Data'!ACB30+'Full Data'!ACJ30+'Full Data'!ACQ30+'Full Data'!ACY30+'Full Data'!ADG30+'Full Data'!ADO30+'Full Data'!ADW30+'Full Data'!AEE30+'Full Data'!AEM30+'Full Data'!AEU30+'Full Data'!AFC30+'Full Data'!AFK30+'Full Data'!AFS30+'Full Data'!AGA30+'Full Data'!AGI30+'Full Data'!AGQ30+'Full Data'!AGY30+'Full Data'!AHG30+'Full Data'!AHO30+'Full Data'!AHW30+'Full Data'!AIE30+'Full Data'!AIM30+'Full Data'!AIU30+'Full Data'!AJC30+'Full Data'!AJK30+'Full Data'!AJS30+'Full Data'!AKA30+'Full Data'!AKI30+'Full Data'!AKQ30+'Full Data'!AKY30+'Full Data'!ALG30+'Full Data'!ALO30+'Full Data'!ALW30+'Full Data'!AME30+'Full Data'!AMM30+'Full Data'!AMU30+'Full Data'!ANC30+'Full Data'!ANK30+'Full Data'!ANS30+'Full Data'!AOA30+'Full Data'!AOI30+'Full Data'!AOQ30+'Full Data'!AOY30+'Full Data'!APG30+'Full Data'!APO30+'Full Data'!APW30+'Full Data'!AQE30+'Full Data'!AQM30+'Full Data'!AQU30+'Full Data'!ARC30+'Full Data'!ARK30</f>
        <v>36</v>
      </c>
      <c r="W27" s="44">
        <f>'Full Data'!V30+'Full Data'!AD30+'Full Data'!AL30+'Full Data'!AT30+'Full Data'!BB30+'Full Data'!BJ30+'Full Data'!BR30+'Full Data'!BZ30+'Full Data'!CH30+'Full Data'!CP30+'Full Data'!CX30+'Full Data'!DF30+'Full Data'!DN30+'Full Data'!DV30+'Full Data'!ED30+'Full Data'!EL30+'Full Data'!ET30+'Full Data'!FB30+'Full Data'!FJ30+'Full Data'!FZ30+'Full Data'!GH30+'Full Data'!GP30+'Full Data'!GX30+'Full Data'!HF30+'Full Data'!HN30+'Full Data'!HV30+'Full Data'!ID30+'Full Data'!IL30+'Full Data'!IT30+'Full Data'!JB30+'Full Data'!JJ30+'Full Data'!JR30+'Full Data'!JZ30+'Full Data'!KH30+'Full Data'!KP30+'Full Data'!KX30+'Full Data'!LF30+'Full Data'!LN30+'Full Data'!LV30+'Full Data'!MD30+'Full Data'!ML30+'Full Data'!MT30+'Full Data'!NB30+'Full Data'!NJ30+'Full Data'!NR30+'Full Data'!NZ30+'Full Data'!OH30+'Full Data'!OP30+'Full Data'!OX30+'Full Data'!PF30+'Full Data'!PN30+'Full Data'!PU30+'Full Data'!QC30+'Full Data'!QK30+'Full Data'!QS30+'Full Data'!RA30+'Full Data'!RI30+'Full Data'!RQ30+'Full Data'!RY30+'Full Data'!SG30+'Full Data'!SO30+'Full Data'!SW30+'Full Data'!TE30+'Full Data'!TM30+'Full Data'!TU30+'Full Data'!UC30+'Full Data'!UK30+'Full Data'!US30+'Full Data'!VA30+'Full Data'!VI30+'Full Data'!VQ30+'Full Data'!VY30+'Full Data'!WG30+'Full Data'!WO30+'Full Data'!WW30+'Full Data'!XE30+'Full Data'!XM30+'Full Data'!XU30+'Full Data'!YC30+'Full Data'!YK30+'Full Data'!YS30+'Full Data'!ZA30+'Full Data'!ZI30+'Full Data'!ZQ30+'Full Data'!ZY30+'Full Data'!AAG30+'Full Data'!AAO30+'Full Data'!AAW30+'Full Data'!ABE30+'Full Data'!ABM30+'Full Data'!ABU30+'Full Data'!ACC30+'Full Data'!ACK30+'Full Data'!ACR30+'Full Data'!ACZ30+'Full Data'!ADH30+'Full Data'!ADP30+'Full Data'!ADX30+'Full Data'!AEF30+'Full Data'!AEN30+'Full Data'!AEV30+'Full Data'!AFD30+'Full Data'!AFL30+'Full Data'!AFT30+'Full Data'!AGB30+'Full Data'!AGJ30+'Full Data'!AGR30+'Full Data'!AGZ30+'Full Data'!AHH30+'Full Data'!AHP30+'Full Data'!AHX30+'Full Data'!AIF30+'Full Data'!AIN30+'Full Data'!AIV30+'Full Data'!AJD30+'Full Data'!AJL30+'Full Data'!AJT30+'Full Data'!AKB30+'Full Data'!AKJ30+'Full Data'!AKR30+'Full Data'!AKZ30+'Full Data'!ALH30+'Full Data'!ALP30+'Full Data'!ALX30+'Full Data'!AMF30+'Full Data'!AMN30+'Full Data'!AMV30+'Full Data'!AND30+'Full Data'!ANL30+'Full Data'!ANT30+'Full Data'!AOB30+'Full Data'!AOJ30+'Full Data'!AOR30+'Full Data'!AOZ30+'Full Data'!APH30+'Full Data'!APP30+'Full Data'!APX30+'Full Data'!AQF30+'Full Data'!AQN30+'Full Data'!AQV30+'Full Data'!ARD30+'Full Data'!ARL30</f>
        <v>1</v>
      </c>
      <c r="X27" s="44">
        <f>'Full Data'!W30+'Full Data'!AE30+'Full Data'!AM30+'Full Data'!AU30+'Full Data'!BC30+'Full Data'!BK30+'Full Data'!BS30+'Full Data'!CA30+'Full Data'!CI30+'Full Data'!CQ30+'Full Data'!CY30+'Full Data'!DG30+'Full Data'!DO30+'Full Data'!DW30+'Full Data'!EE30+'Full Data'!EM30+'Full Data'!EU30+'Full Data'!FC30+'Full Data'!FK30+'Full Data'!GA30+'Full Data'!GI30+'Full Data'!GQ30+'Full Data'!GY30+'Full Data'!HG30+'Full Data'!HO30+'Full Data'!HW30+'Full Data'!IE30+'Full Data'!IM30+'Full Data'!IU30+'Full Data'!JC30+'Full Data'!JK30+'Full Data'!JS30+'Full Data'!KA30+'Full Data'!KI30+'Full Data'!KQ30+'Full Data'!KY30+'Full Data'!LG30+'Full Data'!LO30+'Full Data'!LW30+'Full Data'!ME30+'Full Data'!MM30+'Full Data'!MU30+'Full Data'!NC30+'Full Data'!NK30+'Full Data'!NS30+'Full Data'!OA30+'Full Data'!OI30+'Full Data'!OQ30+'Full Data'!OY30+'Full Data'!PG30+'Full Data'!PO30+'Full Data'!PV30+'Full Data'!QD30+'Full Data'!QL30+'Full Data'!QT30+'Full Data'!RB30+'Full Data'!RJ30+'Full Data'!RR30+'Full Data'!RZ30+'Full Data'!SH30+'Full Data'!SP30+'Full Data'!SX30+'Full Data'!TF30+'Full Data'!TN30+'Full Data'!TV30+'Full Data'!UD30+'Full Data'!UL30+'Full Data'!UT30+'Full Data'!VB30+'Full Data'!VJ30+'Full Data'!VR30+'Full Data'!VZ30+'Full Data'!WH30+'Full Data'!WP30+'Full Data'!WX30+'Full Data'!XF30+'Full Data'!XN30+'Full Data'!XV30+'Full Data'!YD30+'Full Data'!YL30+'Full Data'!YT30+'Full Data'!ZB30+'Full Data'!ZJ30+'Full Data'!ZR30+'Full Data'!ZZ30+'Full Data'!AAH30+'Full Data'!AAP30+'Full Data'!AAX30+'Full Data'!ABF30+'Full Data'!ABN30+'Full Data'!ABV30+'Full Data'!ACD30+'Full Data'!ACL30+'Full Data'!ACS30+'Full Data'!ADA30+'Full Data'!ADI30+'Full Data'!ADQ30+'Full Data'!ADY30+'Full Data'!AEG30+'Full Data'!AEO30+'Full Data'!AEW30+'Full Data'!AFE30+'Full Data'!AFM30+'Full Data'!AFU30+'Full Data'!AGC30+'Full Data'!AGK30+'Full Data'!AGS30+'Full Data'!AHA30+'Full Data'!AHI30+'Full Data'!AHQ30+'Full Data'!AHY30+'Full Data'!AIG30+'Full Data'!AIO30+'Full Data'!AIW30+'Full Data'!AJE30+'Full Data'!AJM30+'Full Data'!AJU30+'Full Data'!AKC30+'Full Data'!AKK30+'Full Data'!AKS30+'Full Data'!ALA30+'Full Data'!ALI30+'Full Data'!ALQ30+'Full Data'!ALY30+'Full Data'!AMG30+'Full Data'!AMO30+'Full Data'!AMW30+'Full Data'!ANE30+'Full Data'!ANM30+'Full Data'!ANU30+'Full Data'!AOC30+'Full Data'!AOK30+'Full Data'!AOS30+'Full Data'!APA30+'Full Data'!API30+'Full Data'!APQ30+'Full Data'!APY30+'Full Data'!AQG30+'Full Data'!AQO30+'Full Data'!AQW30+'Full Data'!ARE30+'Full Data'!ARM30</f>
        <v>74</v>
      </c>
      <c r="Y27" s="77">
        <f t="shared" si="1"/>
        <v>781</v>
      </c>
      <c r="Z27" s="161"/>
      <c r="AA27" s="46"/>
    </row>
    <row r="28" spans="1:27" ht="27.6" outlineLevel="1" x14ac:dyDescent="0.3">
      <c r="A28" s="42">
        <f>'Full Data'!A31</f>
        <v>44138</v>
      </c>
      <c r="B28" s="43" t="str">
        <f>'Full Data'!B31</f>
        <v>Lanieta Gonewai</v>
      </c>
      <c r="C28" s="43" t="str">
        <f>'Full Data'!C31</f>
        <v>Western</v>
      </c>
      <c r="D28" s="43" t="str">
        <f>'Full Data'!D31</f>
        <v>Ba</v>
      </c>
      <c r="E28" s="43" t="str">
        <f>'Full Data'!E31</f>
        <v>Tavua</v>
      </c>
      <c r="F28" s="44">
        <f>'Full Data'!F31</f>
        <v>1</v>
      </c>
      <c r="G28" s="43" t="str">
        <f>'Full Data'!G31</f>
        <v>Lausa/Vatia/Maqere/vatutavui/tagitagi</v>
      </c>
      <c r="H28" s="75">
        <f>'Full Data'!H31</f>
        <v>1</v>
      </c>
      <c r="I28" s="45" t="str">
        <f>'Full Data'!I31</f>
        <v>Itaukei</v>
      </c>
      <c r="J28" s="44">
        <f>'Full Data'!J31</f>
        <v>10</v>
      </c>
      <c r="K28" s="44">
        <f>'Full Data'!K31</f>
        <v>5</v>
      </c>
      <c r="L28" s="44">
        <f>'Full Data'!L31</f>
        <v>2</v>
      </c>
      <c r="M28" s="44">
        <f>'Full Data'!M31</f>
        <v>2</v>
      </c>
      <c r="N28" s="44">
        <f>'Full Data'!N31</f>
        <v>2</v>
      </c>
      <c r="O28" s="44">
        <f>'Full Data'!O31</f>
        <v>1</v>
      </c>
      <c r="P28" s="76">
        <f t="shared" si="0"/>
        <v>22</v>
      </c>
      <c r="Q28" s="161"/>
      <c r="R28" s="46"/>
      <c r="S28" s="44">
        <f>'Full Data'!R31+'Full Data'!Z31+'Full Data'!AH31+'Full Data'!AP31+'Full Data'!AX31+'Full Data'!BF31+'Full Data'!BN31+'Full Data'!BV31+'Full Data'!CD31+'Full Data'!CL31+'Full Data'!CT31+'Full Data'!DB31+'Full Data'!DJ31+'Full Data'!DR31+'Full Data'!DZ31+'Full Data'!EH31+'Full Data'!EP31+'Full Data'!EX31+'Full Data'!FF31+'Full Data'!FV31+'Full Data'!GD31+'Full Data'!GL31+'Full Data'!GT31+'Full Data'!HB31+'Full Data'!HJ31+'Full Data'!HR31+'Full Data'!HZ31+'Full Data'!IH31+'Full Data'!IP31+'Full Data'!IX31+'Full Data'!JF31+'Full Data'!JN31+'Full Data'!JV31+'Full Data'!KD31+'Full Data'!KL31+'Full Data'!KT31+'Full Data'!LB31+'Full Data'!LJ31+'Full Data'!LR31+'Full Data'!LZ31+'Full Data'!MH31+'Full Data'!MP31+'Full Data'!MX31+'Full Data'!NF31+'Full Data'!NN31+'Full Data'!NV31+'Full Data'!OD31+'Full Data'!OL31+'Full Data'!OT31+'Full Data'!PB31+'Full Data'!PJ31+'Full Data'!PQ31+'Full Data'!PY31+'Full Data'!QG31+'Full Data'!QO31+'Full Data'!QW31+'Full Data'!RE31+'Full Data'!RM31+'Full Data'!RU31+'Full Data'!SC31+'Full Data'!SK31+'Full Data'!SS31+'Full Data'!TA31+'Full Data'!TI31+'Full Data'!TQ31+'Full Data'!TY31+'Full Data'!UG31+'Full Data'!UO31+'Full Data'!UW31+'Full Data'!VE31+'Full Data'!VM31+'Full Data'!VU31+'Full Data'!WC31+'Full Data'!WK31+'Full Data'!WS31+'Full Data'!XA31+'Full Data'!XI31+'Full Data'!XQ31+'Full Data'!XY31+'Full Data'!YG31+'Full Data'!YO31+'Full Data'!YW31+'Full Data'!ZE31+'Full Data'!ZM31+'Full Data'!ZU31+'Full Data'!AAC31+'Full Data'!AAK31+'Full Data'!AAS31+'Full Data'!ABA31+'Full Data'!ABI31+'Full Data'!ABQ31+'Full Data'!ABY31+'Full Data'!ACG31+'Full Data'!ACN31+'Full Data'!ACV31+'Full Data'!ADD31+'Full Data'!ADL31+'Full Data'!ADT31+'Full Data'!AEB31+'Full Data'!AEJ31+'Full Data'!AER31+'Full Data'!AEZ31+'Full Data'!AFH31+'Full Data'!AFP31+'Full Data'!AFX31+'Full Data'!AGF31+'Full Data'!AGN31+'Full Data'!AGV31+'Full Data'!AHD31+'Full Data'!AHL31+'Full Data'!AHT31+'Full Data'!AIB31+'Full Data'!AIJ31+'Full Data'!AIR31+'Full Data'!AIZ31+'Full Data'!AJH31+'Full Data'!AJP31+'Full Data'!AJX31+'Full Data'!AKF31+'Full Data'!AKN31+'Full Data'!AKV31+'Full Data'!ALD31+'Full Data'!ALL31+'Full Data'!ALT31+'Full Data'!AMB31+'Full Data'!AMJ31+'Full Data'!AMR31+'Full Data'!AMZ31+'Full Data'!ANH31+'Full Data'!ANP31+'Full Data'!ANX31+'Full Data'!AOF31+'Full Data'!AON31+'Full Data'!AOV31+'Full Data'!APD31+'Full Data'!APL31+'Full Data'!APT31+'Full Data'!AQB31+'Full Data'!AQJ31+'Full Data'!AQR31+'Full Data'!AQZ31+'Full Data'!ARH31</f>
        <v>55</v>
      </c>
      <c r="T28" s="44">
        <f>'Full Data'!S31+'Full Data'!AA31+'Full Data'!AI31+'Full Data'!AQ31+'Full Data'!AY31+'Full Data'!BG31+'Full Data'!BO31+'Full Data'!BW31+'Full Data'!CE31+'Full Data'!CM31+'Full Data'!CU31+'Full Data'!DC31+'Full Data'!DK31+'Full Data'!DS31+'Full Data'!EA31+'Full Data'!EI31+'Full Data'!EQ31+'Full Data'!EY31+'Full Data'!FG31+'Full Data'!FW31+'Full Data'!GE31+'Full Data'!GM31+'Full Data'!GU31+'Full Data'!HC31+'Full Data'!HK31+'Full Data'!HS31+'Full Data'!IA31+'Full Data'!II31+'Full Data'!IQ31+'Full Data'!IY31+'Full Data'!JG31+'Full Data'!JO31+'Full Data'!JW31+'Full Data'!KE31+'Full Data'!KM31+'Full Data'!KU31+'Full Data'!LC31+'Full Data'!LK31+'Full Data'!LS31+'Full Data'!MA31+'Full Data'!MI31+'Full Data'!MQ31+'Full Data'!MY31+'Full Data'!NG31+'Full Data'!NO31+'Full Data'!NW31+'Full Data'!OE31+'Full Data'!OM31+'Full Data'!OU31+'Full Data'!PC31+'Full Data'!PK31+'Full Data'!PR31+'Full Data'!PZ31+'Full Data'!QH31+'Full Data'!QP31+'Full Data'!QX31+'Full Data'!RF31+'Full Data'!RN31+'Full Data'!RV31+'Full Data'!SD31+'Full Data'!SL31+'Full Data'!ST31+'Full Data'!TB31+'Full Data'!TJ31+'Full Data'!TR31+'Full Data'!TZ31+'Full Data'!UH31+'Full Data'!UP31+'Full Data'!UX31+'Full Data'!VF31+'Full Data'!VN31+'Full Data'!VV31+'Full Data'!WD31+'Full Data'!WL31+'Full Data'!WT31+'Full Data'!XB31+'Full Data'!XJ31+'Full Data'!XR31+'Full Data'!XZ31+'Full Data'!YH31+'Full Data'!YP31+'Full Data'!YX31+'Full Data'!ZF31+'Full Data'!ZN31+'Full Data'!ZV31+'Full Data'!AAD31+'Full Data'!AAL31+'Full Data'!AAT31+'Full Data'!ABB31+'Full Data'!ABJ31+'Full Data'!ABR31+'Full Data'!ABZ31+'Full Data'!ACH31+'Full Data'!ACO31+'Full Data'!ACW31+'Full Data'!ADE31+'Full Data'!ADM31+'Full Data'!ADU31+'Full Data'!AEC31+'Full Data'!AEK31+'Full Data'!AES31+'Full Data'!AFA31+'Full Data'!AFI31+'Full Data'!AFQ31+'Full Data'!AFY31+'Full Data'!AGG31+'Full Data'!AGO31+'Full Data'!AGW31+'Full Data'!AHE31+'Full Data'!AHM31+'Full Data'!AHU31+'Full Data'!AIC31+'Full Data'!AIK31+'Full Data'!AIS31+'Full Data'!AJA31+'Full Data'!AJI31+'Full Data'!AJQ31+'Full Data'!AJY31+'Full Data'!AKG31+'Full Data'!AKO31+'Full Data'!AKW31+'Full Data'!ALE31+'Full Data'!ALM31+'Full Data'!ALU31+'Full Data'!AMC31+'Full Data'!AMK31+'Full Data'!AMS31+'Full Data'!ANA31+'Full Data'!ANI31+'Full Data'!ANQ31+'Full Data'!ANY31+'Full Data'!AOG31+'Full Data'!AOO31+'Full Data'!AOW31+'Full Data'!APE31+'Full Data'!APM31+'Full Data'!APU31+'Full Data'!AQC31+'Full Data'!AQK31+'Full Data'!AQS31+'Full Data'!ARA31+'Full Data'!ARI31</f>
        <v>38</v>
      </c>
      <c r="U28" s="44">
        <f>'Full Data'!T31+'Full Data'!AB31+'Full Data'!AJ31+'Full Data'!AR31+'Full Data'!AZ31+'Full Data'!BH31+'Full Data'!BP31+'Full Data'!BX31+'Full Data'!CF31+'Full Data'!CN31+'Full Data'!CV31+'Full Data'!DD31+'Full Data'!DL31+'Full Data'!DT31+'Full Data'!EB31+'Full Data'!EJ31+'Full Data'!ER31+'Full Data'!EZ31+'Full Data'!FH31+'Full Data'!FX31+'Full Data'!GF31+'Full Data'!GN31+'Full Data'!GV31+'Full Data'!HD31+'Full Data'!HL31+'Full Data'!HT31+'Full Data'!IB31+'Full Data'!IJ31+'Full Data'!IR31+'Full Data'!IZ31+'Full Data'!JH31+'Full Data'!JP31+'Full Data'!JX31+'Full Data'!KF31+'Full Data'!KN31+'Full Data'!KV31+'Full Data'!LD31+'Full Data'!LL31+'Full Data'!LT31+'Full Data'!MB31+'Full Data'!MJ31+'Full Data'!MR31+'Full Data'!MZ31+'Full Data'!NH31+'Full Data'!NP31+'Full Data'!NX31+'Full Data'!OF31+'Full Data'!ON31+'Full Data'!OV31+'Full Data'!PD31+'Full Data'!PL31+'Full Data'!PS31+'Full Data'!QA31+'Full Data'!QI31+'Full Data'!QQ31+'Full Data'!QY31+'Full Data'!RG31+'Full Data'!RO31+'Full Data'!RW31+'Full Data'!SE31+'Full Data'!SM31+'Full Data'!SU31+'Full Data'!TC31+'Full Data'!TK31+'Full Data'!TS31+'Full Data'!UA31+'Full Data'!UI31+'Full Data'!UQ31+'Full Data'!UY31+'Full Data'!VG31+'Full Data'!VO31+'Full Data'!VW31+'Full Data'!WE31+'Full Data'!WM31+'Full Data'!WU31+'Full Data'!XC31+'Full Data'!XK31+'Full Data'!XS31+'Full Data'!YA31+'Full Data'!YI31+'Full Data'!YQ31+'Full Data'!YY31+'Full Data'!ZG31+'Full Data'!ZO31+'Full Data'!ZW31+'Full Data'!AAE31+'Full Data'!AAM31+'Full Data'!AAU31+'Full Data'!ABC31+'Full Data'!ABK31+'Full Data'!ABS31+'Full Data'!ACA31+'Full Data'!ACI31+'Full Data'!ACP31+'Full Data'!ACX31+'Full Data'!ADF31+'Full Data'!ADN31+'Full Data'!ADV31+'Full Data'!AED31+'Full Data'!AEL31+'Full Data'!AET31+'Full Data'!AFB31+'Full Data'!AFJ31+'Full Data'!AFR31+'Full Data'!AFZ31+'Full Data'!AGH31+'Full Data'!AGP31+'Full Data'!AGX31+'Full Data'!AHF31+'Full Data'!AHN31+'Full Data'!AHV31+'Full Data'!AID31+'Full Data'!AIL31+'Full Data'!AIT31+'Full Data'!AJB31+'Full Data'!AJJ31+'Full Data'!AJR31+'Full Data'!AJZ31+'Full Data'!AKH31+'Full Data'!AKP31+'Full Data'!AKX31+'Full Data'!ALF31+'Full Data'!ALN31+'Full Data'!ALV31+'Full Data'!AMD31+'Full Data'!AML31+'Full Data'!AMT31+'Full Data'!ANB31+'Full Data'!ANJ31+'Full Data'!ANR31+'Full Data'!ANZ31+'Full Data'!AOH31+'Full Data'!AOP31+'Full Data'!AOX31+'Full Data'!APF31+'Full Data'!APN31+'Full Data'!APV31+'Full Data'!AQD31+'Full Data'!AQL31+'Full Data'!AQT31+'Full Data'!ARB31+'Full Data'!ARJ31</f>
        <v>21</v>
      </c>
      <c r="V28" s="44">
        <f>'Full Data'!U31+'Full Data'!AC31+'Full Data'!AK31+'Full Data'!AS31+'Full Data'!BA31+'Full Data'!BI31+'Full Data'!BQ31+'Full Data'!BY31+'Full Data'!CG31+'Full Data'!CO31+'Full Data'!CW31+'Full Data'!DE31+'Full Data'!DM31+'Full Data'!DU31+'Full Data'!EC31+'Full Data'!EK31+'Full Data'!ES31+'Full Data'!FA31+'Full Data'!FI31+'Full Data'!FY31+'Full Data'!GG31+'Full Data'!GO31+'Full Data'!GW31+'Full Data'!HE31+'Full Data'!HM31+'Full Data'!HU31+'Full Data'!IC31+'Full Data'!IK31+'Full Data'!IS31+'Full Data'!JA31+'Full Data'!JI31+'Full Data'!JQ31+'Full Data'!JY31+'Full Data'!KG31+'Full Data'!KO31+'Full Data'!KW31+'Full Data'!LE31+'Full Data'!LM31+'Full Data'!LU31+'Full Data'!MC31+'Full Data'!MK31+'Full Data'!MS31+'Full Data'!NA31+'Full Data'!NI31+'Full Data'!NQ31+'Full Data'!NY31+'Full Data'!OG31+'Full Data'!OO31+'Full Data'!OW31+'Full Data'!PE31+'Full Data'!PM31+'Full Data'!PT31+'Full Data'!QB31+'Full Data'!QJ31+'Full Data'!QR31+'Full Data'!QZ31+'Full Data'!RH31+'Full Data'!RP31+'Full Data'!RX31+'Full Data'!SF31+'Full Data'!SN31+'Full Data'!SV31+'Full Data'!TD31+'Full Data'!TL31+'Full Data'!TT31+'Full Data'!UB31+'Full Data'!UJ31+'Full Data'!UR31+'Full Data'!UZ31+'Full Data'!VH31+'Full Data'!VP31+'Full Data'!VX31+'Full Data'!WF31+'Full Data'!WN31+'Full Data'!WV31+'Full Data'!XD31+'Full Data'!XL31+'Full Data'!XT31+'Full Data'!YB31+'Full Data'!YJ31+'Full Data'!YR31+'Full Data'!YZ31+'Full Data'!ZH31+'Full Data'!ZP31+'Full Data'!ZX31+'Full Data'!AAF31+'Full Data'!AAN31+'Full Data'!AAV31+'Full Data'!ABD31+'Full Data'!ABL31+'Full Data'!ABT31+'Full Data'!ACB31+'Full Data'!ACJ31+'Full Data'!ACQ31+'Full Data'!ACY31+'Full Data'!ADG31+'Full Data'!ADO31+'Full Data'!ADW31+'Full Data'!AEE31+'Full Data'!AEM31+'Full Data'!AEU31+'Full Data'!AFC31+'Full Data'!AFK31+'Full Data'!AFS31+'Full Data'!AGA31+'Full Data'!AGI31+'Full Data'!AGQ31+'Full Data'!AGY31+'Full Data'!AHG31+'Full Data'!AHO31+'Full Data'!AHW31+'Full Data'!AIE31+'Full Data'!AIM31+'Full Data'!AIU31+'Full Data'!AJC31+'Full Data'!AJK31+'Full Data'!AJS31+'Full Data'!AKA31+'Full Data'!AKI31+'Full Data'!AKQ31+'Full Data'!AKY31+'Full Data'!ALG31+'Full Data'!ALO31+'Full Data'!ALW31+'Full Data'!AME31+'Full Data'!AMM31+'Full Data'!AMU31+'Full Data'!ANC31+'Full Data'!ANK31+'Full Data'!ANS31+'Full Data'!AOA31+'Full Data'!AOI31+'Full Data'!AOQ31+'Full Data'!AOY31+'Full Data'!APG31+'Full Data'!APO31+'Full Data'!APW31+'Full Data'!AQE31+'Full Data'!AQM31+'Full Data'!AQU31+'Full Data'!ARC31+'Full Data'!ARK31</f>
        <v>26</v>
      </c>
      <c r="W28" s="44">
        <f>'Full Data'!V31+'Full Data'!AD31+'Full Data'!AL31+'Full Data'!AT31+'Full Data'!BB31+'Full Data'!BJ31+'Full Data'!BR31+'Full Data'!BZ31+'Full Data'!CH31+'Full Data'!CP31+'Full Data'!CX31+'Full Data'!DF31+'Full Data'!DN31+'Full Data'!DV31+'Full Data'!ED31+'Full Data'!EL31+'Full Data'!ET31+'Full Data'!FB31+'Full Data'!FJ31+'Full Data'!FZ31+'Full Data'!GH31+'Full Data'!GP31+'Full Data'!GX31+'Full Data'!HF31+'Full Data'!HN31+'Full Data'!HV31+'Full Data'!ID31+'Full Data'!IL31+'Full Data'!IT31+'Full Data'!JB31+'Full Data'!JJ31+'Full Data'!JR31+'Full Data'!JZ31+'Full Data'!KH31+'Full Data'!KP31+'Full Data'!KX31+'Full Data'!LF31+'Full Data'!LN31+'Full Data'!LV31+'Full Data'!MD31+'Full Data'!ML31+'Full Data'!MT31+'Full Data'!NB31+'Full Data'!NJ31+'Full Data'!NR31+'Full Data'!NZ31+'Full Data'!OH31+'Full Data'!OP31+'Full Data'!OX31+'Full Data'!PF31+'Full Data'!PN31+'Full Data'!PU31+'Full Data'!QC31+'Full Data'!QK31+'Full Data'!QS31+'Full Data'!RA31+'Full Data'!RI31+'Full Data'!RQ31+'Full Data'!RY31+'Full Data'!SG31+'Full Data'!SO31+'Full Data'!SW31+'Full Data'!TE31+'Full Data'!TM31+'Full Data'!TU31+'Full Data'!UC31+'Full Data'!UK31+'Full Data'!US31+'Full Data'!VA31+'Full Data'!VI31+'Full Data'!VQ31+'Full Data'!VY31+'Full Data'!WG31+'Full Data'!WO31+'Full Data'!WW31+'Full Data'!XE31+'Full Data'!XM31+'Full Data'!XU31+'Full Data'!YC31+'Full Data'!YK31+'Full Data'!YS31+'Full Data'!ZA31+'Full Data'!ZI31+'Full Data'!ZQ31+'Full Data'!ZY31+'Full Data'!AAG31+'Full Data'!AAO31+'Full Data'!AAW31+'Full Data'!ABE31+'Full Data'!ABM31+'Full Data'!ABU31+'Full Data'!ACC31+'Full Data'!ACK31+'Full Data'!ACR31+'Full Data'!ACZ31+'Full Data'!ADH31+'Full Data'!ADP31+'Full Data'!ADX31+'Full Data'!AEF31+'Full Data'!AEN31+'Full Data'!AEV31+'Full Data'!AFD31+'Full Data'!AFL31+'Full Data'!AFT31+'Full Data'!AGB31+'Full Data'!AGJ31+'Full Data'!AGR31+'Full Data'!AGZ31+'Full Data'!AHH31+'Full Data'!AHP31+'Full Data'!AHX31+'Full Data'!AIF31+'Full Data'!AIN31+'Full Data'!AIV31+'Full Data'!AJD31+'Full Data'!AJL31+'Full Data'!AJT31+'Full Data'!AKB31+'Full Data'!AKJ31+'Full Data'!AKR31+'Full Data'!AKZ31+'Full Data'!ALH31+'Full Data'!ALP31+'Full Data'!ALX31+'Full Data'!AMF31+'Full Data'!AMN31+'Full Data'!AMV31+'Full Data'!AND31+'Full Data'!ANL31+'Full Data'!ANT31+'Full Data'!AOB31+'Full Data'!AOJ31+'Full Data'!AOR31+'Full Data'!AOZ31+'Full Data'!APH31+'Full Data'!APP31+'Full Data'!APX31+'Full Data'!AQF31+'Full Data'!AQN31+'Full Data'!AQV31+'Full Data'!ARD31+'Full Data'!ARL31</f>
        <v>0</v>
      </c>
      <c r="X28" s="44">
        <f>'Full Data'!W31+'Full Data'!AE31+'Full Data'!AM31+'Full Data'!AU31+'Full Data'!BC31+'Full Data'!BK31+'Full Data'!BS31+'Full Data'!CA31+'Full Data'!CI31+'Full Data'!CQ31+'Full Data'!CY31+'Full Data'!DG31+'Full Data'!DO31+'Full Data'!DW31+'Full Data'!EE31+'Full Data'!EM31+'Full Data'!EU31+'Full Data'!FC31+'Full Data'!FK31+'Full Data'!GA31+'Full Data'!GI31+'Full Data'!GQ31+'Full Data'!GY31+'Full Data'!HG31+'Full Data'!HO31+'Full Data'!HW31+'Full Data'!IE31+'Full Data'!IM31+'Full Data'!IU31+'Full Data'!JC31+'Full Data'!JK31+'Full Data'!JS31+'Full Data'!KA31+'Full Data'!KI31+'Full Data'!KQ31+'Full Data'!KY31+'Full Data'!LG31+'Full Data'!LO31+'Full Data'!LW31+'Full Data'!ME31+'Full Data'!MM31+'Full Data'!MU31+'Full Data'!NC31+'Full Data'!NK31+'Full Data'!NS31+'Full Data'!OA31+'Full Data'!OI31+'Full Data'!OQ31+'Full Data'!OY31+'Full Data'!PG31+'Full Data'!PO31+'Full Data'!PV31+'Full Data'!QD31+'Full Data'!QL31+'Full Data'!QT31+'Full Data'!RB31+'Full Data'!RJ31+'Full Data'!RR31+'Full Data'!RZ31+'Full Data'!SH31+'Full Data'!SP31+'Full Data'!SX31+'Full Data'!TF31+'Full Data'!TN31+'Full Data'!TV31+'Full Data'!UD31+'Full Data'!UL31+'Full Data'!UT31+'Full Data'!VB31+'Full Data'!VJ31+'Full Data'!VR31+'Full Data'!VZ31+'Full Data'!WH31+'Full Data'!WP31+'Full Data'!WX31+'Full Data'!XF31+'Full Data'!XN31+'Full Data'!XV31+'Full Data'!YD31+'Full Data'!YL31+'Full Data'!YT31+'Full Data'!ZB31+'Full Data'!ZJ31+'Full Data'!ZR31+'Full Data'!ZZ31+'Full Data'!AAH31+'Full Data'!AAP31+'Full Data'!AAX31+'Full Data'!ABF31+'Full Data'!ABN31+'Full Data'!ABV31+'Full Data'!ACD31+'Full Data'!ACL31+'Full Data'!ACS31+'Full Data'!ADA31+'Full Data'!ADI31+'Full Data'!ADQ31+'Full Data'!ADY31+'Full Data'!AEG31+'Full Data'!AEO31+'Full Data'!AEW31+'Full Data'!AFE31+'Full Data'!AFM31+'Full Data'!AFU31+'Full Data'!AGC31+'Full Data'!AGK31+'Full Data'!AGS31+'Full Data'!AHA31+'Full Data'!AHI31+'Full Data'!AHQ31+'Full Data'!AHY31+'Full Data'!AIG31+'Full Data'!AIO31+'Full Data'!AIW31+'Full Data'!AJE31+'Full Data'!AJM31+'Full Data'!AJU31+'Full Data'!AKC31+'Full Data'!AKK31+'Full Data'!AKS31+'Full Data'!ALA31+'Full Data'!ALI31+'Full Data'!ALQ31+'Full Data'!ALY31+'Full Data'!AMG31+'Full Data'!AMO31+'Full Data'!AMW31+'Full Data'!ANE31+'Full Data'!ANM31+'Full Data'!ANU31+'Full Data'!AOC31+'Full Data'!AOK31+'Full Data'!AOS31+'Full Data'!APA31+'Full Data'!API31+'Full Data'!APQ31+'Full Data'!APY31+'Full Data'!AQG31+'Full Data'!AQO31+'Full Data'!AQW31+'Full Data'!ARE31+'Full Data'!ARM31</f>
        <v>2</v>
      </c>
      <c r="Y28" s="77">
        <f t="shared" si="1"/>
        <v>142</v>
      </c>
      <c r="Z28" s="161"/>
      <c r="AA28" s="46"/>
    </row>
    <row r="29" spans="1:27" ht="41.4" outlineLevel="1" x14ac:dyDescent="0.3">
      <c r="A29" s="42">
        <f>'Full Data'!A32</f>
        <v>44139</v>
      </c>
      <c r="B29" s="43" t="str">
        <f>'Full Data'!B32</f>
        <v>Lanieta Gonewai</v>
      </c>
      <c r="C29" s="43" t="str">
        <f>'Full Data'!C32</f>
        <v>Western</v>
      </c>
      <c r="D29" s="43" t="str">
        <f>'Full Data'!D32</f>
        <v>Ba</v>
      </c>
      <c r="E29" s="43" t="str">
        <f>'Full Data'!E32</f>
        <v>Tavua</v>
      </c>
      <c r="F29" s="44">
        <f>'Full Data'!F32</f>
        <v>0</v>
      </c>
      <c r="G29" s="43" t="str">
        <f>'Full Data'!G32</f>
        <v>Davota/ Wainivoce/Rakavidi/ Vatubo</v>
      </c>
      <c r="H29" s="75">
        <f>'Full Data'!H32</f>
        <v>1</v>
      </c>
      <c r="I29" s="45" t="str">
        <f>'Full Data'!I32</f>
        <v>Itaukei</v>
      </c>
      <c r="J29" s="44">
        <f>'Full Data'!J32</f>
        <v>11</v>
      </c>
      <c r="K29" s="44">
        <f>'Full Data'!K32</f>
        <v>10</v>
      </c>
      <c r="L29" s="44">
        <f>'Full Data'!L32</f>
        <v>3</v>
      </c>
      <c r="M29" s="44">
        <f>'Full Data'!M32</f>
        <v>1</v>
      </c>
      <c r="N29" s="44">
        <f>'Full Data'!N32</f>
        <v>4</v>
      </c>
      <c r="O29" s="44">
        <f>'Full Data'!O32</f>
        <v>2</v>
      </c>
      <c r="P29" s="76">
        <f t="shared" si="0"/>
        <v>31</v>
      </c>
      <c r="Q29" s="161"/>
      <c r="R29" s="46"/>
      <c r="S29" s="44">
        <f>'Full Data'!R32+'Full Data'!Z32+'Full Data'!AH32+'Full Data'!AP32+'Full Data'!AX32+'Full Data'!BF32+'Full Data'!BN32+'Full Data'!BV32+'Full Data'!CD32+'Full Data'!CL32+'Full Data'!CT32+'Full Data'!DB32+'Full Data'!DJ32+'Full Data'!DR32+'Full Data'!DZ32+'Full Data'!EH32+'Full Data'!EP32+'Full Data'!EX32+'Full Data'!FF32+'Full Data'!FV32+'Full Data'!GD32+'Full Data'!GL32+'Full Data'!GT32+'Full Data'!HB32+'Full Data'!HJ32+'Full Data'!HR32+'Full Data'!HZ32+'Full Data'!IH32+'Full Data'!IP32+'Full Data'!IX32+'Full Data'!JF32+'Full Data'!JN32+'Full Data'!JV32+'Full Data'!KD32+'Full Data'!KL32+'Full Data'!KT32+'Full Data'!LB32+'Full Data'!LJ32+'Full Data'!LR32+'Full Data'!LZ32+'Full Data'!MH32+'Full Data'!MP32+'Full Data'!MX32+'Full Data'!NF32+'Full Data'!NN32+'Full Data'!NV32+'Full Data'!OD32+'Full Data'!OL32+'Full Data'!OT32+'Full Data'!PB32+'Full Data'!PJ32+'Full Data'!PQ32+'Full Data'!PY32+'Full Data'!QG32+'Full Data'!QO32+'Full Data'!QW32+'Full Data'!RE32+'Full Data'!RM32+'Full Data'!RU32+'Full Data'!SC32+'Full Data'!SK32+'Full Data'!SS32+'Full Data'!TA32+'Full Data'!TI32+'Full Data'!TQ32+'Full Data'!TY32+'Full Data'!UG32+'Full Data'!UO32+'Full Data'!UW32+'Full Data'!VE32+'Full Data'!VM32+'Full Data'!VU32+'Full Data'!WC32+'Full Data'!WK32+'Full Data'!WS32+'Full Data'!XA32+'Full Data'!XI32+'Full Data'!XQ32+'Full Data'!XY32+'Full Data'!YG32+'Full Data'!YO32+'Full Data'!YW32+'Full Data'!ZE32+'Full Data'!ZM32+'Full Data'!ZU32+'Full Data'!AAC32+'Full Data'!AAK32+'Full Data'!AAS32+'Full Data'!ABA32+'Full Data'!ABI32+'Full Data'!ABQ32+'Full Data'!ABY32+'Full Data'!ACG32+'Full Data'!ACN32+'Full Data'!ACV32+'Full Data'!ADD32+'Full Data'!ADL32+'Full Data'!ADT32+'Full Data'!AEB32+'Full Data'!AEJ32+'Full Data'!AER32+'Full Data'!AEZ32+'Full Data'!AFH32+'Full Data'!AFP32+'Full Data'!AFX32+'Full Data'!AGF32+'Full Data'!AGN32+'Full Data'!AGV32+'Full Data'!AHD32+'Full Data'!AHL32+'Full Data'!AHT32+'Full Data'!AIB32+'Full Data'!AIJ32+'Full Data'!AIR32+'Full Data'!AIZ32+'Full Data'!AJH32+'Full Data'!AJP32+'Full Data'!AJX32+'Full Data'!AKF32+'Full Data'!AKN32+'Full Data'!AKV32+'Full Data'!ALD32+'Full Data'!ALL32+'Full Data'!ALT32+'Full Data'!AMB32+'Full Data'!AMJ32+'Full Data'!AMR32+'Full Data'!AMZ32+'Full Data'!ANH32+'Full Data'!ANP32+'Full Data'!ANX32+'Full Data'!AOF32+'Full Data'!AON32+'Full Data'!AOV32+'Full Data'!APD32+'Full Data'!APL32+'Full Data'!APT32+'Full Data'!AQB32+'Full Data'!AQJ32+'Full Data'!AQR32+'Full Data'!AQZ32+'Full Data'!ARH32</f>
        <v>122</v>
      </c>
      <c r="T29" s="44">
        <f>'Full Data'!S32+'Full Data'!AA32+'Full Data'!AI32+'Full Data'!AQ32+'Full Data'!AY32+'Full Data'!BG32+'Full Data'!BO32+'Full Data'!BW32+'Full Data'!CE32+'Full Data'!CM32+'Full Data'!CU32+'Full Data'!DC32+'Full Data'!DK32+'Full Data'!DS32+'Full Data'!EA32+'Full Data'!EI32+'Full Data'!EQ32+'Full Data'!EY32+'Full Data'!FG32+'Full Data'!FW32+'Full Data'!GE32+'Full Data'!GM32+'Full Data'!GU32+'Full Data'!HC32+'Full Data'!HK32+'Full Data'!HS32+'Full Data'!IA32+'Full Data'!II32+'Full Data'!IQ32+'Full Data'!IY32+'Full Data'!JG32+'Full Data'!JO32+'Full Data'!JW32+'Full Data'!KE32+'Full Data'!KM32+'Full Data'!KU32+'Full Data'!LC32+'Full Data'!LK32+'Full Data'!LS32+'Full Data'!MA32+'Full Data'!MI32+'Full Data'!MQ32+'Full Data'!MY32+'Full Data'!NG32+'Full Data'!NO32+'Full Data'!NW32+'Full Data'!OE32+'Full Data'!OM32+'Full Data'!OU32+'Full Data'!PC32+'Full Data'!PK32+'Full Data'!PR32+'Full Data'!PZ32+'Full Data'!QH32+'Full Data'!QP32+'Full Data'!QX32+'Full Data'!RF32+'Full Data'!RN32+'Full Data'!RV32+'Full Data'!SD32+'Full Data'!SL32+'Full Data'!ST32+'Full Data'!TB32+'Full Data'!TJ32+'Full Data'!TR32+'Full Data'!TZ32+'Full Data'!UH32+'Full Data'!UP32+'Full Data'!UX32+'Full Data'!VF32+'Full Data'!VN32+'Full Data'!VV32+'Full Data'!WD32+'Full Data'!WL32+'Full Data'!WT32+'Full Data'!XB32+'Full Data'!XJ32+'Full Data'!XR32+'Full Data'!XZ32+'Full Data'!YH32+'Full Data'!YP32+'Full Data'!YX32+'Full Data'!ZF32+'Full Data'!ZN32+'Full Data'!ZV32+'Full Data'!AAD32+'Full Data'!AAL32+'Full Data'!AAT32+'Full Data'!ABB32+'Full Data'!ABJ32+'Full Data'!ABR32+'Full Data'!ABZ32+'Full Data'!ACH32+'Full Data'!ACO32+'Full Data'!ACW32+'Full Data'!ADE32+'Full Data'!ADM32+'Full Data'!ADU32+'Full Data'!AEC32+'Full Data'!AEK32+'Full Data'!AES32+'Full Data'!AFA32+'Full Data'!AFI32+'Full Data'!AFQ32+'Full Data'!AFY32+'Full Data'!AGG32+'Full Data'!AGO32+'Full Data'!AGW32+'Full Data'!AHE32+'Full Data'!AHM32+'Full Data'!AHU32+'Full Data'!AIC32+'Full Data'!AIK32+'Full Data'!AIS32+'Full Data'!AJA32+'Full Data'!AJI32+'Full Data'!AJQ32+'Full Data'!AJY32+'Full Data'!AKG32+'Full Data'!AKO32+'Full Data'!AKW32+'Full Data'!ALE32+'Full Data'!ALM32+'Full Data'!ALU32+'Full Data'!AMC32+'Full Data'!AMK32+'Full Data'!AMS32+'Full Data'!ANA32+'Full Data'!ANI32+'Full Data'!ANQ32+'Full Data'!ANY32+'Full Data'!AOG32+'Full Data'!AOO32+'Full Data'!AOW32+'Full Data'!APE32+'Full Data'!APM32+'Full Data'!APU32+'Full Data'!AQC32+'Full Data'!AQK32+'Full Data'!AQS32+'Full Data'!ARA32+'Full Data'!ARI32</f>
        <v>115</v>
      </c>
      <c r="U29" s="44">
        <f>'Full Data'!T32+'Full Data'!AB32+'Full Data'!AJ32+'Full Data'!AR32+'Full Data'!AZ32+'Full Data'!BH32+'Full Data'!BP32+'Full Data'!BX32+'Full Data'!CF32+'Full Data'!CN32+'Full Data'!CV32+'Full Data'!DD32+'Full Data'!DL32+'Full Data'!DT32+'Full Data'!EB32+'Full Data'!EJ32+'Full Data'!ER32+'Full Data'!EZ32+'Full Data'!FH32+'Full Data'!FX32+'Full Data'!GF32+'Full Data'!GN32+'Full Data'!GV32+'Full Data'!HD32+'Full Data'!HL32+'Full Data'!HT32+'Full Data'!IB32+'Full Data'!IJ32+'Full Data'!IR32+'Full Data'!IZ32+'Full Data'!JH32+'Full Data'!JP32+'Full Data'!JX32+'Full Data'!KF32+'Full Data'!KN32+'Full Data'!KV32+'Full Data'!LD32+'Full Data'!LL32+'Full Data'!LT32+'Full Data'!MB32+'Full Data'!MJ32+'Full Data'!MR32+'Full Data'!MZ32+'Full Data'!NH32+'Full Data'!NP32+'Full Data'!NX32+'Full Data'!OF32+'Full Data'!ON32+'Full Data'!OV32+'Full Data'!PD32+'Full Data'!PL32+'Full Data'!PS32+'Full Data'!QA32+'Full Data'!QI32+'Full Data'!QQ32+'Full Data'!QY32+'Full Data'!RG32+'Full Data'!RO32+'Full Data'!RW32+'Full Data'!SE32+'Full Data'!SM32+'Full Data'!SU32+'Full Data'!TC32+'Full Data'!TK32+'Full Data'!TS32+'Full Data'!UA32+'Full Data'!UI32+'Full Data'!UQ32+'Full Data'!UY32+'Full Data'!VG32+'Full Data'!VO32+'Full Data'!VW32+'Full Data'!WE32+'Full Data'!WM32+'Full Data'!WU32+'Full Data'!XC32+'Full Data'!XK32+'Full Data'!XS32+'Full Data'!YA32+'Full Data'!YI32+'Full Data'!YQ32+'Full Data'!YY32+'Full Data'!ZG32+'Full Data'!ZO32+'Full Data'!ZW32+'Full Data'!AAE32+'Full Data'!AAM32+'Full Data'!AAU32+'Full Data'!ABC32+'Full Data'!ABK32+'Full Data'!ABS32+'Full Data'!ACA32+'Full Data'!ACI32+'Full Data'!ACP32+'Full Data'!ACX32+'Full Data'!ADF32+'Full Data'!ADN32+'Full Data'!ADV32+'Full Data'!AED32+'Full Data'!AEL32+'Full Data'!AET32+'Full Data'!AFB32+'Full Data'!AFJ32+'Full Data'!AFR32+'Full Data'!AFZ32+'Full Data'!AGH32+'Full Data'!AGP32+'Full Data'!AGX32+'Full Data'!AHF32+'Full Data'!AHN32+'Full Data'!AHV32+'Full Data'!AID32+'Full Data'!AIL32+'Full Data'!AIT32+'Full Data'!AJB32+'Full Data'!AJJ32+'Full Data'!AJR32+'Full Data'!AJZ32+'Full Data'!AKH32+'Full Data'!AKP32+'Full Data'!AKX32+'Full Data'!ALF32+'Full Data'!ALN32+'Full Data'!ALV32+'Full Data'!AMD32+'Full Data'!AML32+'Full Data'!AMT32+'Full Data'!ANB32+'Full Data'!ANJ32+'Full Data'!ANR32+'Full Data'!ANZ32+'Full Data'!AOH32+'Full Data'!AOP32+'Full Data'!AOX32+'Full Data'!APF32+'Full Data'!APN32+'Full Data'!APV32+'Full Data'!AQD32+'Full Data'!AQL32+'Full Data'!AQT32+'Full Data'!ARB32+'Full Data'!ARJ32</f>
        <v>89</v>
      </c>
      <c r="V29" s="44">
        <f>'Full Data'!U32+'Full Data'!AC32+'Full Data'!AK32+'Full Data'!AS32+'Full Data'!BA32+'Full Data'!BI32+'Full Data'!BQ32+'Full Data'!BY32+'Full Data'!CG32+'Full Data'!CO32+'Full Data'!CW32+'Full Data'!DE32+'Full Data'!DM32+'Full Data'!DU32+'Full Data'!EC32+'Full Data'!EK32+'Full Data'!ES32+'Full Data'!FA32+'Full Data'!FI32+'Full Data'!FY32+'Full Data'!GG32+'Full Data'!GO32+'Full Data'!GW32+'Full Data'!HE32+'Full Data'!HM32+'Full Data'!HU32+'Full Data'!IC32+'Full Data'!IK32+'Full Data'!IS32+'Full Data'!JA32+'Full Data'!JI32+'Full Data'!JQ32+'Full Data'!JY32+'Full Data'!KG32+'Full Data'!KO32+'Full Data'!KW32+'Full Data'!LE32+'Full Data'!LM32+'Full Data'!LU32+'Full Data'!MC32+'Full Data'!MK32+'Full Data'!MS32+'Full Data'!NA32+'Full Data'!NI32+'Full Data'!NQ32+'Full Data'!NY32+'Full Data'!OG32+'Full Data'!OO32+'Full Data'!OW32+'Full Data'!PE32+'Full Data'!PM32+'Full Data'!PT32+'Full Data'!QB32+'Full Data'!QJ32+'Full Data'!QR32+'Full Data'!QZ32+'Full Data'!RH32+'Full Data'!RP32+'Full Data'!RX32+'Full Data'!SF32+'Full Data'!SN32+'Full Data'!SV32+'Full Data'!TD32+'Full Data'!TL32+'Full Data'!TT32+'Full Data'!UB32+'Full Data'!UJ32+'Full Data'!UR32+'Full Data'!UZ32+'Full Data'!VH32+'Full Data'!VP32+'Full Data'!VX32+'Full Data'!WF32+'Full Data'!WN32+'Full Data'!WV32+'Full Data'!XD32+'Full Data'!XL32+'Full Data'!XT32+'Full Data'!YB32+'Full Data'!YJ32+'Full Data'!YR32+'Full Data'!YZ32+'Full Data'!ZH32+'Full Data'!ZP32+'Full Data'!ZX32+'Full Data'!AAF32+'Full Data'!AAN32+'Full Data'!AAV32+'Full Data'!ABD32+'Full Data'!ABL32+'Full Data'!ABT32+'Full Data'!ACB32+'Full Data'!ACJ32+'Full Data'!ACQ32+'Full Data'!ACY32+'Full Data'!ADG32+'Full Data'!ADO32+'Full Data'!ADW32+'Full Data'!AEE32+'Full Data'!AEM32+'Full Data'!AEU32+'Full Data'!AFC32+'Full Data'!AFK32+'Full Data'!AFS32+'Full Data'!AGA32+'Full Data'!AGI32+'Full Data'!AGQ32+'Full Data'!AGY32+'Full Data'!AHG32+'Full Data'!AHO32+'Full Data'!AHW32+'Full Data'!AIE32+'Full Data'!AIM32+'Full Data'!AIU32+'Full Data'!AJC32+'Full Data'!AJK32+'Full Data'!AJS32+'Full Data'!AKA32+'Full Data'!AKI32+'Full Data'!AKQ32+'Full Data'!AKY32+'Full Data'!ALG32+'Full Data'!ALO32+'Full Data'!ALW32+'Full Data'!AME32+'Full Data'!AMM32+'Full Data'!AMU32+'Full Data'!ANC32+'Full Data'!ANK32+'Full Data'!ANS32+'Full Data'!AOA32+'Full Data'!AOI32+'Full Data'!AOQ32+'Full Data'!AOY32+'Full Data'!APG32+'Full Data'!APO32+'Full Data'!APW32+'Full Data'!AQE32+'Full Data'!AQM32+'Full Data'!AQU32+'Full Data'!ARC32+'Full Data'!ARK32</f>
        <v>79</v>
      </c>
      <c r="W29" s="44">
        <f>'Full Data'!V32+'Full Data'!AD32+'Full Data'!AL32+'Full Data'!AT32+'Full Data'!BB32+'Full Data'!BJ32+'Full Data'!BR32+'Full Data'!BZ32+'Full Data'!CH32+'Full Data'!CP32+'Full Data'!CX32+'Full Data'!DF32+'Full Data'!DN32+'Full Data'!DV32+'Full Data'!ED32+'Full Data'!EL32+'Full Data'!ET32+'Full Data'!FB32+'Full Data'!FJ32+'Full Data'!FZ32+'Full Data'!GH32+'Full Data'!GP32+'Full Data'!GX32+'Full Data'!HF32+'Full Data'!HN32+'Full Data'!HV32+'Full Data'!ID32+'Full Data'!IL32+'Full Data'!IT32+'Full Data'!JB32+'Full Data'!JJ32+'Full Data'!JR32+'Full Data'!JZ32+'Full Data'!KH32+'Full Data'!KP32+'Full Data'!KX32+'Full Data'!LF32+'Full Data'!LN32+'Full Data'!LV32+'Full Data'!MD32+'Full Data'!ML32+'Full Data'!MT32+'Full Data'!NB32+'Full Data'!NJ32+'Full Data'!NR32+'Full Data'!NZ32+'Full Data'!OH32+'Full Data'!OP32+'Full Data'!OX32+'Full Data'!PF32+'Full Data'!PN32+'Full Data'!PU32+'Full Data'!QC32+'Full Data'!QK32+'Full Data'!QS32+'Full Data'!RA32+'Full Data'!RI32+'Full Data'!RQ32+'Full Data'!RY32+'Full Data'!SG32+'Full Data'!SO32+'Full Data'!SW32+'Full Data'!TE32+'Full Data'!TM32+'Full Data'!TU32+'Full Data'!UC32+'Full Data'!UK32+'Full Data'!US32+'Full Data'!VA32+'Full Data'!VI32+'Full Data'!VQ32+'Full Data'!VY32+'Full Data'!WG32+'Full Data'!WO32+'Full Data'!WW32+'Full Data'!XE32+'Full Data'!XM32+'Full Data'!XU32+'Full Data'!YC32+'Full Data'!YK32+'Full Data'!YS32+'Full Data'!ZA32+'Full Data'!ZI32+'Full Data'!ZQ32+'Full Data'!ZY32+'Full Data'!AAG32+'Full Data'!AAO32+'Full Data'!AAW32+'Full Data'!ABE32+'Full Data'!ABM32+'Full Data'!ABU32+'Full Data'!ACC32+'Full Data'!ACK32+'Full Data'!ACR32+'Full Data'!ACZ32+'Full Data'!ADH32+'Full Data'!ADP32+'Full Data'!ADX32+'Full Data'!AEF32+'Full Data'!AEN32+'Full Data'!AEV32+'Full Data'!AFD32+'Full Data'!AFL32+'Full Data'!AFT32+'Full Data'!AGB32+'Full Data'!AGJ32+'Full Data'!AGR32+'Full Data'!AGZ32+'Full Data'!AHH32+'Full Data'!AHP32+'Full Data'!AHX32+'Full Data'!AIF32+'Full Data'!AIN32+'Full Data'!AIV32+'Full Data'!AJD32+'Full Data'!AJL32+'Full Data'!AJT32+'Full Data'!AKB32+'Full Data'!AKJ32+'Full Data'!AKR32+'Full Data'!AKZ32+'Full Data'!ALH32+'Full Data'!ALP32+'Full Data'!ALX32+'Full Data'!AMF32+'Full Data'!AMN32+'Full Data'!AMV32+'Full Data'!AND32+'Full Data'!ANL32+'Full Data'!ANT32+'Full Data'!AOB32+'Full Data'!AOJ32+'Full Data'!AOR32+'Full Data'!AOZ32+'Full Data'!APH32+'Full Data'!APP32+'Full Data'!APX32+'Full Data'!AQF32+'Full Data'!AQN32+'Full Data'!AQV32+'Full Data'!ARD32+'Full Data'!ARL32</f>
        <v>70</v>
      </c>
      <c r="X29" s="44">
        <f>'Full Data'!W32+'Full Data'!AE32+'Full Data'!AM32+'Full Data'!AU32+'Full Data'!BC32+'Full Data'!BK32+'Full Data'!BS32+'Full Data'!CA32+'Full Data'!CI32+'Full Data'!CQ32+'Full Data'!CY32+'Full Data'!DG32+'Full Data'!DO32+'Full Data'!DW32+'Full Data'!EE32+'Full Data'!EM32+'Full Data'!EU32+'Full Data'!FC32+'Full Data'!FK32+'Full Data'!GA32+'Full Data'!GI32+'Full Data'!GQ32+'Full Data'!GY32+'Full Data'!HG32+'Full Data'!HO32+'Full Data'!HW32+'Full Data'!IE32+'Full Data'!IM32+'Full Data'!IU32+'Full Data'!JC32+'Full Data'!JK32+'Full Data'!JS32+'Full Data'!KA32+'Full Data'!KI32+'Full Data'!KQ32+'Full Data'!KY32+'Full Data'!LG32+'Full Data'!LO32+'Full Data'!LW32+'Full Data'!ME32+'Full Data'!MM32+'Full Data'!MU32+'Full Data'!NC32+'Full Data'!NK32+'Full Data'!NS32+'Full Data'!OA32+'Full Data'!OI32+'Full Data'!OQ32+'Full Data'!OY32+'Full Data'!PG32+'Full Data'!PO32+'Full Data'!PV32+'Full Data'!QD32+'Full Data'!QL32+'Full Data'!QT32+'Full Data'!RB32+'Full Data'!RJ32+'Full Data'!RR32+'Full Data'!RZ32+'Full Data'!SH32+'Full Data'!SP32+'Full Data'!SX32+'Full Data'!TF32+'Full Data'!TN32+'Full Data'!TV32+'Full Data'!UD32+'Full Data'!UL32+'Full Data'!UT32+'Full Data'!VB32+'Full Data'!VJ32+'Full Data'!VR32+'Full Data'!VZ32+'Full Data'!WH32+'Full Data'!WP32+'Full Data'!WX32+'Full Data'!XF32+'Full Data'!XN32+'Full Data'!XV32+'Full Data'!YD32+'Full Data'!YL32+'Full Data'!YT32+'Full Data'!ZB32+'Full Data'!ZJ32+'Full Data'!ZR32+'Full Data'!ZZ32+'Full Data'!AAH32+'Full Data'!AAP32+'Full Data'!AAX32+'Full Data'!ABF32+'Full Data'!ABN32+'Full Data'!ABV32+'Full Data'!ACD32+'Full Data'!ACL32+'Full Data'!ACS32+'Full Data'!ADA32+'Full Data'!ADI32+'Full Data'!ADQ32+'Full Data'!ADY32+'Full Data'!AEG32+'Full Data'!AEO32+'Full Data'!AEW32+'Full Data'!AFE32+'Full Data'!AFM32+'Full Data'!AFU32+'Full Data'!AGC32+'Full Data'!AGK32+'Full Data'!AGS32+'Full Data'!AHA32+'Full Data'!AHI32+'Full Data'!AHQ32+'Full Data'!AHY32+'Full Data'!AIG32+'Full Data'!AIO32+'Full Data'!AIW32+'Full Data'!AJE32+'Full Data'!AJM32+'Full Data'!AJU32+'Full Data'!AKC32+'Full Data'!AKK32+'Full Data'!AKS32+'Full Data'!ALA32+'Full Data'!ALI32+'Full Data'!ALQ32+'Full Data'!ALY32+'Full Data'!AMG32+'Full Data'!AMO32+'Full Data'!AMW32+'Full Data'!ANE32+'Full Data'!ANM32+'Full Data'!ANU32+'Full Data'!AOC32+'Full Data'!AOK32+'Full Data'!AOS32+'Full Data'!APA32+'Full Data'!API32+'Full Data'!APQ32+'Full Data'!APY32+'Full Data'!AQG32+'Full Data'!AQO32+'Full Data'!AQW32+'Full Data'!ARE32+'Full Data'!ARM32</f>
        <v>67</v>
      </c>
      <c r="Y29" s="77">
        <f t="shared" si="1"/>
        <v>542</v>
      </c>
      <c r="Z29" s="161"/>
      <c r="AA29" s="46"/>
    </row>
    <row r="30" spans="1:27" ht="27.6" outlineLevel="1" x14ac:dyDescent="0.3">
      <c r="A30" s="42">
        <f>'Full Data'!A33</f>
        <v>44140</v>
      </c>
      <c r="B30" s="43" t="str">
        <f>'Full Data'!B33</f>
        <v>Lanieta Gonewai</v>
      </c>
      <c r="C30" s="43" t="str">
        <f>'Full Data'!C33</f>
        <v>Western</v>
      </c>
      <c r="D30" s="43" t="str">
        <f>'Full Data'!D33</f>
        <v>Ba</v>
      </c>
      <c r="E30" s="43" t="str">
        <f>'Full Data'!E33</f>
        <v>Tavua</v>
      </c>
      <c r="F30" s="44">
        <f>'Full Data'!F33</f>
        <v>0</v>
      </c>
      <c r="G30" s="43" t="str">
        <f>'Full Data'!G33</f>
        <v>Balata/Drumasi/ Balata2/ Part of Malele</v>
      </c>
      <c r="H30" s="75">
        <f>'Full Data'!H33</f>
        <v>1</v>
      </c>
      <c r="I30" s="45" t="str">
        <f>'Full Data'!I33</f>
        <v>Itaukei</v>
      </c>
      <c r="J30" s="44">
        <f>'Full Data'!J33</f>
        <v>34</v>
      </c>
      <c r="K30" s="44">
        <f>'Full Data'!K33</f>
        <v>30</v>
      </c>
      <c r="L30" s="44">
        <f>'Full Data'!L33</f>
        <v>14</v>
      </c>
      <c r="M30" s="44">
        <f>'Full Data'!M33</f>
        <v>8</v>
      </c>
      <c r="N30" s="44">
        <f>'Full Data'!N33</f>
        <v>8</v>
      </c>
      <c r="O30" s="44">
        <f>'Full Data'!O33</f>
        <v>13</v>
      </c>
      <c r="P30" s="76">
        <f t="shared" si="0"/>
        <v>107</v>
      </c>
      <c r="Q30" s="161"/>
      <c r="R30" s="46"/>
      <c r="S30" s="44">
        <f>'Full Data'!R33+'Full Data'!Z33+'Full Data'!AH33+'Full Data'!AP33+'Full Data'!AX33+'Full Data'!BF33+'Full Data'!BN33+'Full Data'!BV33+'Full Data'!CD33+'Full Data'!CL33+'Full Data'!CT33+'Full Data'!DB33+'Full Data'!DJ33+'Full Data'!DR33+'Full Data'!DZ33+'Full Data'!EH33+'Full Data'!EP33+'Full Data'!EX33+'Full Data'!FF33+'Full Data'!FV33+'Full Data'!GD33+'Full Data'!GL33+'Full Data'!GT33+'Full Data'!HB33+'Full Data'!HJ33+'Full Data'!HR33+'Full Data'!HZ33+'Full Data'!IH33+'Full Data'!IP33+'Full Data'!IX33+'Full Data'!JF33+'Full Data'!JN33+'Full Data'!JV33+'Full Data'!KD33+'Full Data'!KL33+'Full Data'!KT33+'Full Data'!LB33+'Full Data'!LJ33+'Full Data'!LR33+'Full Data'!LZ33+'Full Data'!MH33+'Full Data'!MP33+'Full Data'!MX33+'Full Data'!NF33+'Full Data'!NN33+'Full Data'!NV33+'Full Data'!OD33+'Full Data'!OL33+'Full Data'!OT33+'Full Data'!PB33+'Full Data'!PJ33+'Full Data'!PQ33+'Full Data'!PY33+'Full Data'!QG33+'Full Data'!QO33+'Full Data'!QW33+'Full Data'!RE33+'Full Data'!RM33+'Full Data'!RU33+'Full Data'!SC33+'Full Data'!SK33+'Full Data'!SS33+'Full Data'!TA33+'Full Data'!TI33+'Full Data'!TQ33+'Full Data'!TY33+'Full Data'!UG33+'Full Data'!UO33+'Full Data'!UW33+'Full Data'!VE33+'Full Data'!VM33+'Full Data'!VU33+'Full Data'!WC33+'Full Data'!WK33+'Full Data'!WS33+'Full Data'!XA33+'Full Data'!XI33+'Full Data'!XQ33+'Full Data'!XY33+'Full Data'!YG33+'Full Data'!YO33+'Full Data'!YW33+'Full Data'!ZE33+'Full Data'!ZM33+'Full Data'!ZU33+'Full Data'!AAC33+'Full Data'!AAK33+'Full Data'!AAS33+'Full Data'!ABA33+'Full Data'!ABI33+'Full Data'!ABQ33+'Full Data'!ABY33+'Full Data'!ACG33+'Full Data'!ACN33+'Full Data'!ACV33+'Full Data'!ADD33+'Full Data'!ADL33+'Full Data'!ADT33+'Full Data'!AEB33+'Full Data'!AEJ33+'Full Data'!AER33+'Full Data'!AEZ33+'Full Data'!AFH33+'Full Data'!AFP33+'Full Data'!AFX33+'Full Data'!AGF33+'Full Data'!AGN33+'Full Data'!AGV33+'Full Data'!AHD33+'Full Data'!AHL33+'Full Data'!AHT33+'Full Data'!AIB33+'Full Data'!AIJ33+'Full Data'!AIR33+'Full Data'!AIZ33+'Full Data'!AJH33+'Full Data'!AJP33+'Full Data'!AJX33+'Full Data'!AKF33+'Full Data'!AKN33+'Full Data'!AKV33+'Full Data'!ALD33+'Full Data'!ALL33+'Full Data'!ALT33+'Full Data'!AMB33+'Full Data'!AMJ33+'Full Data'!AMR33+'Full Data'!AMZ33+'Full Data'!ANH33+'Full Data'!ANP33+'Full Data'!ANX33+'Full Data'!AOF33+'Full Data'!AON33+'Full Data'!AOV33+'Full Data'!APD33+'Full Data'!APL33+'Full Data'!APT33+'Full Data'!AQB33+'Full Data'!AQJ33+'Full Data'!AQR33+'Full Data'!AQZ33+'Full Data'!ARH33</f>
        <v>59</v>
      </c>
      <c r="T30" s="44">
        <f>'Full Data'!S33+'Full Data'!AA33+'Full Data'!AI33+'Full Data'!AQ33+'Full Data'!AY33+'Full Data'!BG33+'Full Data'!BO33+'Full Data'!BW33+'Full Data'!CE33+'Full Data'!CM33+'Full Data'!CU33+'Full Data'!DC33+'Full Data'!DK33+'Full Data'!DS33+'Full Data'!EA33+'Full Data'!EI33+'Full Data'!EQ33+'Full Data'!EY33+'Full Data'!FG33+'Full Data'!FW33+'Full Data'!GE33+'Full Data'!GM33+'Full Data'!GU33+'Full Data'!HC33+'Full Data'!HK33+'Full Data'!HS33+'Full Data'!IA33+'Full Data'!II33+'Full Data'!IQ33+'Full Data'!IY33+'Full Data'!JG33+'Full Data'!JO33+'Full Data'!JW33+'Full Data'!KE33+'Full Data'!KM33+'Full Data'!KU33+'Full Data'!LC33+'Full Data'!LK33+'Full Data'!LS33+'Full Data'!MA33+'Full Data'!MI33+'Full Data'!MQ33+'Full Data'!MY33+'Full Data'!NG33+'Full Data'!NO33+'Full Data'!NW33+'Full Data'!OE33+'Full Data'!OM33+'Full Data'!OU33+'Full Data'!PC33+'Full Data'!PK33+'Full Data'!PR33+'Full Data'!PZ33+'Full Data'!QH33+'Full Data'!QP33+'Full Data'!QX33+'Full Data'!RF33+'Full Data'!RN33+'Full Data'!RV33+'Full Data'!SD33+'Full Data'!SL33+'Full Data'!ST33+'Full Data'!TB33+'Full Data'!TJ33+'Full Data'!TR33+'Full Data'!TZ33+'Full Data'!UH33+'Full Data'!UP33+'Full Data'!UX33+'Full Data'!VF33+'Full Data'!VN33+'Full Data'!VV33+'Full Data'!WD33+'Full Data'!WL33+'Full Data'!WT33+'Full Data'!XB33+'Full Data'!XJ33+'Full Data'!XR33+'Full Data'!XZ33+'Full Data'!YH33+'Full Data'!YP33+'Full Data'!YX33+'Full Data'!ZF33+'Full Data'!ZN33+'Full Data'!ZV33+'Full Data'!AAD33+'Full Data'!AAL33+'Full Data'!AAT33+'Full Data'!ABB33+'Full Data'!ABJ33+'Full Data'!ABR33+'Full Data'!ABZ33+'Full Data'!ACH33+'Full Data'!ACO33+'Full Data'!ACW33+'Full Data'!ADE33+'Full Data'!ADM33+'Full Data'!ADU33+'Full Data'!AEC33+'Full Data'!AEK33+'Full Data'!AES33+'Full Data'!AFA33+'Full Data'!AFI33+'Full Data'!AFQ33+'Full Data'!AFY33+'Full Data'!AGG33+'Full Data'!AGO33+'Full Data'!AGW33+'Full Data'!AHE33+'Full Data'!AHM33+'Full Data'!AHU33+'Full Data'!AIC33+'Full Data'!AIK33+'Full Data'!AIS33+'Full Data'!AJA33+'Full Data'!AJI33+'Full Data'!AJQ33+'Full Data'!AJY33+'Full Data'!AKG33+'Full Data'!AKO33+'Full Data'!AKW33+'Full Data'!ALE33+'Full Data'!ALM33+'Full Data'!ALU33+'Full Data'!AMC33+'Full Data'!AMK33+'Full Data'!AMS33+'Full Data'!ANA33+'Full Data'!ANI33+'Full Data'!ANQ33+'Full Data'!ANY33+'Full Data'!AOG33+'Full Data'!AOO33+'Full Data'!AOW33+'Full Data'!APE33+'Full Data'!APM33+'Full Data'!APU33+'Full Data'!AQC33+'Full Data'!AQK33+'Full Data'!AQS33+'Full Data'!ARA33+'Full Data'!ARI33</f>
        <v>48</v>
      </c>
      <c r="U30" s="44">
        <f>'Full Data'!T33+'Full Data'!AB33+'Full Data'!AJ33+'Full Data'!AR33+'Full Data'!AZ33+'Full Data'!BH33+'Full Data'!BP33+'Full Data'!BX33+'Full Data'!CF33+'Full Data'!CN33+'Full Data'!CV33+'Full Data'!DD33+'Full Data'!DL33+'Full Data'!DT33+'Full Data'!EB33+'Full Data'!EJ33+'Full Data'!ER33+'Full Data'!EZ33+'Full Data'!FH33+'Full Data'!FX33+'Full Data'!GF33+'Full Data'!GN33+'Full Data'!GV33+'Full Data'!HD33+'Full Data'!HL33+'Full Data'!HT33+'Full Data'!IB33+'Full Data'!IJ33+'Full Data'!IR33+'Full Data'!IZ33+'Full Data'!JH33+'Full Data'!JP33+'Full Data'!JX33+'Full Data'!KF33+'Full Data'!KN33+'Full Data'!KV33+'Full Data'!LD33+'Full Data'!LL33+'Full Data'!LT33+'Full Data'!MB33+'Full Data'!MJ33+'Full Data'!MR33+'Full Data'!MZ33+'Full Data'!NH33+'Full Data'!NP33+'Full Data'!NX33+'Full Data'!OF33+'Full Data'!ON33+'Full Data'!OV33+'Full Data'!PD33+'Full Data'!PL33+'Full Data'!PS33+'Full Data'!QA33+'Full Data'!QI33+'Full Data'!QQ33+'Full Data'!QY33+'Full Data'!RG33+'Full Data'!RO33+'Full Data'!RW33+'Full Data'!SE33+'Full Data'!SM33+'Full Data'!SU33+'Full Data'!TC33+'Full Data'!TK33+'Full Data'!TS33+'Full Data'!UA33+'Full Data'!UI33+'Full Data'!UQ33+'Full Data'!UY33+'Full Data'!VG33+'Full Data'!VO33+'Full Data'!VW33+'Full Data'!WE33+'Full Data'!WM33+'Full Data'!WU33+'Full Data'!XC33+'Full Data'!XK33+'Full Data'!XS33+'Full Data'!YA33+'Full Data'!YI33+'Full Data'!YQ33+'Full Data'!YY33+'Full Data'!ZG33+'Full Data'!ZO33+'Full Data'!ZW33+'Full Data'!AAE33+'Full Data'!AAM33+'Full Data'!AAU33+'Full Data'!ABC33+'Full Data'!ABK33+'Full Data'!ABS33+'Full Data'!ACA33+'Full Data'!ACI33+'Full Data'!ACP33+'Full Data'!ACX33+'Full Data'!ADF33+'Full Data'!ADN33+'Full Data'!ADV33+'Full Data'!AED33+'Full Data'!AEL33+'Full Data'!AET33+'Full Data'!AFB33+'Full Data'!AFJ33+'Full Data'!AFR33+'Full Data'!AFZ33+'Full Data'!AGH33+'Full Data'!AGP33+'Full Data'!AGX33+'Full Data'!AHF33+'Full Data'!AHN33+'Full Data'!AHV33+'Full Data'!AID33+'Full Data'!AIL33+'Full Data'!AIT33+'Full Data'!AJB33+'Full Data'!AJJ33+'Full Data'!AJR33+'Full Data'!AJZ33+'Full Data'!AKH33+'Full Data'!AKP33+'Full Data'!AKX33+'Full Data'!ALF33+'Full Data'!ALN33+'Full Data'!ALV33+'Full Data'!AMD33+'Full Data'!AML33+'Full Data'!AMT33+'Full Data'!ANB33+'Full Data'!ANJ33+'Full Data'!ANR33+'Full Data'!ANZ33+'Full Data'!AOH33+'Full Data'!AOP33+'Full Data'!AOX33+'Full Data'!APF33+'Full Data'!APN33+'Full Data'!APV33+'Full Data'!AQD33+'Full Data'!AQL33+'Full Data'!AQT33+'Full Data'!ARB33+'Full Data'!ARJ33</f>
        <v>26</v>
      </c>
      <c r="V30" s="44">
        <f>'Full Data'!U33+'Full Data'!AC33+'Full Data'!AK33+'Full Data'!AS33+'Full Data'!BA33+'Full Data'!BI33+'Full Data'!BQ33+'Full Data'!BY33+'Full Data'!CG33+'Full Data'!CO33+'Full Data'!CW33+'Full Data'!DE33+'Full Data'!DM33+'Full Data'!DU33+'Full Data'!EC33+'Full Data'!EK33+'Full Data'!ES33+'Full Data'!FA33+'Full Data'!FI33+'Full Data'!FY33+'Full Data'!GG33+'Full Data'!GO33+'Full Data'!GW33+'Full Data'!HE33+'Full Data'!HM33+'Full Data'!HU33+'Full Data'!IC33+'Full Data'!IK33+'Full Data'!IS33+'Full Data'!JA33+'Full Data'!JI33+'Full Data'!JQ33+'Full Data'!JY33+'Full Data'!KG33+'Full Data'!KO33+'Full Data'!KW33+'Full Data'!LE33+'Full Data'!LM33+'Full Data'!LU33+'Full Data'!MC33+'Full Data'!MK33+'Full Data'!MS33+'Full Data'!NA33+'Full Data'!NI33+'Full Data'!NQ33+'Full Data'!NY33+'Full Data'!OG33+'Full Data'!OO33+'Full Data'!OW33+'Full Data'!PE33+'Full Data'!PM33+'Full Data'!PT33+'Full Data'!QB33+'Full Data'!QJ33+'Full Data'!QR33+'Full Data'!QZ33+'Full Data'!RH33+'Full Data'!RP33+'Full Data'!RX33+'Full Data'!SF33+'Full Data'!SN33+'Full Data'!SV33+'Full Data'!TD33+'Full Data'!TL33+'Full Data'!TT33+'Full Data'!UB33+'Full Data'!UJ33+'Full Data'!UR33+'Full Data'!UZ33+'Full Data'!VH33+'Full Data'!VP33+'Full Data'!VX33+'Full Data'!WF33+'Full Data'!WN33+'Full Data'!WV33+'Full Data'!XD33+'Full Data'!XL33+'Full Data'!XT33+'Full Data'!YB33+'Full Data'!YJ33+'Full Data'!YR33+'Full Data'!YZ33+'Full Data'!ZH33+'Full Data'!ZP33+'Full Data'!ZX33+'Full Data'!AAF33+'Full Data'!AAN33+'Full Data'!AAV33+'Full Data'!ABD33+'Full Data'!ABL33+'Full Data'!ABT33+'Full Data'!ACB33+'Full Data'!ACJ33+'Full Data'!ACQ33+'Full Data'!ACY33+'Full Data'!ADG33+'Full Data'!ADO33+'Full Data'!ADW33+'Full Data'!AEE33+'Full Data'!AEM33+'Full Data'!AEU33+'Full Data'!AFC33+'Full Data'!AFK33+'Full Data'!AFS33+'Full Data'!AGA33+'Full Data'!AGI33+'Full Data'!AGQ33+'Full Data'!AGY33+'Full Data'!AHG33+'Full Data'!AHO33+'Full Data'!AHW33+'Full Data'!AIE33+'Full Data'!AIM33+'Full Data'!AIU33+'Full Data'!AJC33+'Full Data'!AJK33+'Full Data'!AJS33+'Full Data'!AKA33+'Full Data'!AKI33+'Full Data'!AKQ33+'Full Data'!AKY33+'Full Data'!ALG33+'Full Data'!ALO33+'Full Data'!ALW33+'Full Data'!AME33+'Full Data'!AMM33+'Full Data'!AMU33+'Full Data'!ANC33+'Full Data'!ANK33+'Full Data'!ANS33+'Full Data'!AOA33+'Full Data'!AOI33+'Full Data'!AOQ33+'Full Data'!AOY33+'Full Data'!APG33+'Full Data'!APO33+'Full Data'!APW33+'Full Data'!AQE33+'Full Data'!AQM33+'Full Data'!AQU33+'Full Data'!ARC33+'Full Data'!ARK33</f>
        <v>8</v>
      </c>
      <c r="W30" s="44">
        <f>'Full Data'!V33+'Full Data'!AD33+'Full Data'!AL33+'Full Data'!AT33+'Full Data'!BB33+'Full Data'!BJ33+'Full Data'!BR33+'Full Data'!BZ33+'Full Data'!CH33+'Full Data'!CP33+'Full Data'!CX33+'Full Data'!DF33+'Full Data'!DN33+'Full Data'!DV33+'Full Data'!ED33+'Full Data'!EL33+'Full Data'!ET33+'Full Data'!FB33+'Full Data'!FJ33+'Full Data'!FZ33+'Full Data'!GH33+'Full Data'!GP33+'Full Data'!GX33+'Full Data'!HF33+'Full Data'!HN33+'Full Data'!HV33+'Full Data'!ID33+'Full Data'!IL33+'Full Data'!IT33+'Full Data'!JB33+'Full Data'!JJ33+'Full Data'!JR33+'Full Data'!JZ33+'Full Data'!KH33+'Full Data'!KP33+'Full Data'!KX33+'Full Data'!LF33+'Full Data'!LN33+'Full Data'!LV33+'Full Data'!MD33+'Full Data'!ML33+'Full Data'!MT33+'Full Data'!NB33+'Full Data'!NJ33+'Full Data'!NR33+'Full Data'!NZ33+'Full Data'!OH33+'Full Data'!OP33+'Full Data'!OX33+'Full Data'!PF33+'Full Data'!PN33+'Full Data'!PU33+'Full Data'!QC33+'Full Data'!QK33+'Full Data'!QS33+'Full Data'!RA33+'Full Data'!RI33+'Full Data'!RQ33+'Full Data'!RY33+'Full Data'!SG33+'Full Data'!SO33+'Full Data'!SW33+'Full Data'!TE33+'Full Data'!TM33+'Full Data'!TU33+'Full Data'!UC33+'Full Data'!UK33+'Full Data'!US33+'Full Data'!VA33+'Full Data'!VI33+'Full Data'!VQ33+'Full Data'!VY33+'Full Data'!WG33+'Full Data'!WO33+'Full Data'!WW33+'Full Data'!XE33+'Full Data'!XM33+'Full Data'!XU33+'Full Data'!YC33+'Full Data'!YK33+'Full Data'!YS33+'Full Data'!ZA33+'Full Data'!ZI33+'Full Data'!ZQ33+'Full Data'!ZY33+'Full Data'!AAG33+'Full Data'!AAO33+'Full Data'!AAW33+'Full Data'!ABE33+'Full Data'!ABM33+'Full Data'!ABU33+'Full Data'!ACC33+'Full Data'!ACK33+'Full Data'!ACR33+'Full Data'!ACZ33+'Full Data'!ADH33+'Full Data'!ADP33+'Full Data'!ADX33+'Full Data'!AEF33+'Full Data'!AEN33+'Full Data'!AEV33+'Full Data'!AFD33+'Full Data'!AFL33+'Full Data'!AFT33+'Full Data'!AGB33+'Full Data'!AGJ33+'Full Data'!AGR33+'Full Data'!AGZ33+'Full Data'!AHH33+'Full Data'!AHP33+'Full Data'!AHX33+'Full Data'!AIF33+'Full Data'!AIN33+'Full Data'!AIV33+'Full Data'!AJD33+'Full Data'!AJL33+'Full Data'!AJT33+'Full Data'!AKB33+'Full Data'!AKJ33+'Full Data'!AKR33+'Full Data'!AKZ33+'Full Data'!ALH33+'Full Data'!ALP33+'Full Data'!ALX33+'Full Data'!AMF33+'Full Data'!AMN33+'Full Data'!AMV33+'Full Data'!AND33+'Full Data'!ANL33+'Full Data'!ANT33+'Full Data'!AOB33+'Full Data'!AOJ33+'Full Data'!AOR33+'Full Data'!AOZ33+'Full Data'!APH33+'Full Data'!APP33+'Full Data'!APX33+'Full Data'!AQF33+'Full Data'!AQN33+'Full Data'!AQV33+'Full Data'!ARD33+'Full Data'!ARL33</f>
        <v>4</v>
      </c>
      <c r="X30" s="44">
        <f>'Full Data'!W33+'Full Data'!AE33+'Full Data'!AM33+'Full Data'!AU33+'Full Data'!BC33+'Full Data'!BK33+'Full Data'!BS33+'Full Data'!CA33+'Full Data'!CI33+'Full Data'!CQ33+'Full Data'!CY33+'Full Data'!DG33+'Full Data'!DO33+'Full Data'!DW33+'Full Data'!EE33+'Full Data'!EM33+'Full Data'!EU33+'Full Data'!FC33+'Full Data'!FK33+'Full Data'!GA33+'Full Data'!GI33+'Full Data'!GQ33+'Full Data'!GY33+'Full Data'!HG33+'Full Data'!HO33+'Full Data'!HW33+'Full Data'!IE33+'Full Data'!IM33+'Full Data'!IU33+'Full Data'!JC33+'Full Data'!JK33+'Full Data'!JS33+'Full Data'!KA33+'Full Data'!KI33+'Full Data'!KQ33+'Full Data'!KY33+'Full Data'!LG33+'Full Data'!LO33+'Full Data'!LW33+'Full Data'!ME33+'Full Data'!MM33+'Full Data'!MU33+'Full Data'!NC33+'Full Data'!NK33+'Full Data'!NS33+'Full Data'!OA33+'Full Data'!OI33+'Full Data'!OQ33+'Full Data'!OY33+'Full Data'!PG33+'Full Data'!PO33+'Full Data'!PV33+'Full Data'!QD33+'Full Data'!QL33+'Full Data'!QT33+'Full Data'!RB33+'Full Data'!RJ33+'Full Data'!RR33+'Full Data'!RZ33+'Full Data'!SH33+'Full Data'!SP33+'Full Data'!SX33+'Full Data'!TF33+'Full Data'!TN33+'Full Data'!TV33+'Full Data'!UD33+'Full Data'!UL33+'Full Data'!UT33+'Full Data'!VB33+'Full Data'!VJ33+'Full Data'!VR33+'Full Data'!VZ33+'Full Data'!WH33+'Full Data'!WP33+'Full Data'!WX33+'Full Data'!XF33+'Full Data'!XN33+'Full Data'!XV33+'Full Data'!YD33+'Full Data'!YL33+'Full Data'!YT33+'Full Data'!ZB33+'Full Data'!ZJ33+'Full Data'!ZR33+'Full Data'!ZZ33+'Full Data'!AAH33+'Full Data'!AAP33+'Full Data'!AAX33+'Full Data'!ABF33+'Full Data'!ABN33+'Full Data'!ABV33+'Full Data'!ACD33+'Full Data'!ACL33+'Full Data'!ACS33+'Full Data'!ADA33+'Full Data'!ADI33+'Full Data'!ADQ33+'Full Data'!ADY33+'Full Data'!AEG33+'Full Data'!AEO33+'Full Data'!AEW33+'Full Data'!AFE33+'Full Data'!AFM33+'Full Data'!AFU33+'Full Data'!AGC33+'Full Data'!AGK33+'Full Data'!AGS33+'Full Data'!AHA33+'Full Data'!AHI33+'Full Data'!AHQ33+'Full Data'!AHY33+'Full Data'!AIG33+'Full Data'!AIO33+'Full Data'!AIW33+'Full Data'!AJE33+'Full Data'!AJM33+'Full Data'!AJU33+'Full Data'!AKC33+'Full Data'!AKK33+'Full Data'!AKS33+'Full Data'!ALA33+'Full Data'!ALI33+'Full Data'!ALQ33+'Full Data'!ALY33+'Full Data'!AMG33+'Full Data'!AMO33+'Full Data'!AMW33+'Full Data'!ANE33+'Full Data'!ANM33+'Full Data'!ANU33+'Full Data'!AOC33+'Full Data'!AOK33+'Full Data'!AOS33+'Full Data'!APA33+'Full Data'!API33+'Full Data'!APQ33+'Full Data'!APY33+'Full Data'!AQG33+'Full Data'!AQO33+'Full Data'!AQW33+'Full Data'!ARE33+'Full Data'!ARM33</f>
        <v>1</v>
      </c>
      <c r="Y30" s="77">
        <f t="shared" si="1"/>
        <v>146</v>
      </c>
      <c r="Z30" s="161"/>
      <c r="AA30" s="46"/>
    </row>
    <row r="31" spans="1:27" ht="27.6" outlineLevel="1" x14ac:dyDescent="0.3">
      <c r="A31" s="42">
        <f>'Full Data'!A34</f>
        <v>44141</v>
      </c>
      <c r="B31" s="43" t="str">
        <f>'Full Data'!B34</f>
        <v>Lanieta Gonewai</v>
      </c>
      <c r="C31" s="43" t="str">
        <f>'Full Data'!C34</f>
        <v>Western</v>
      </c>
      <c r="D31" s="43" t="str">
        <f>'Full Data'!D34</f>
        <v>Ba</v>
      </c>
      <c r="E31" s="43" t="str">
        <f>'Full Data'!E34</f>
        <v>Tavua</v>
      </c>
      <c r="F31" s="44">
        <f>'Full Data'!F34</f>
        <v>0</v>
      </c>
      <c r="G31" s="43" t="str">
        <f>'Full Data'!G34</f>
        <v xml:space="preserve">Tavua Market show </v>
      </c>
      <c r="H31" s="75">
        <f>'Full Data'!H34</f>
        <v>1</v>
      </c>
      <c r="I31" s="45" t="str">
        <f>'Full Data'!I34</f>
        <v>English</v>
      </c>
      <c r="J31" s="44">
        <f>'Full Data'!J34</f>
        <v>34</v>
      </c>
      <c r="K31" s="44">
        <f>'Full Data'!K34</f>
        <v>38</v>
      </c>
      <c r="L31" s="44">
        <f>'Full Data'!L34</f>
        <v>8</v>
      </c>
      <c r="M31" s="44">
        <f>'Full Data'!M34</f>
        <v>3</v>
      </c>
      <c r="N31" s="44">
        <f>'Full Data'!N34</f>
        <v>5</v>
      </c>
      <c r="O31" s="44">
        <f>'Full Data'!O34</f>
        <v>4</v>
      </c>
      <c r="P31" s="76">
        <f t="shared" si="0"/>
        <v>92</v>
      </c>
      <c r="Q31" s="161"/>
      <c r="R31" s="46"/>
      <c r="S31" s="44">
        <f>'Full Data'!R34+'Full Data'!Z34+'Full Data'!AH34+'Full Data'!AP34+'Full Data'!AX34+'Full Data'!BF34+'Full Data'!BN34+'Full Data'!BV34+'Full Data'!CD34+'Full Data'!CL34+'Full Data'!CT34+'Full Data'!DB34+'Full Data'!DJ34+'Full Data'!DR34+'Full Data'!DZ34+'Full Data'!EH34+'Full Data'!EP34+'Full Data'!EX34+'Full Data'!FF34+'Full Data'!FV34+'Full Data'!GD34+'Full Data'!GL34+'Full Data'!GT34+'Full Data'!HB34+'Full Data'!HJ34+'Full Data'!HR34+'Full Data'!HZ34+'Full Data'!IH34+'Full Data'!IP34+'Full Data'!IX34+'Full Data'!JF34+'Full Data'!JN34+'Full Data'!JV34+'Full Data'!KD34+'Full Data'!KL34+'Full Data'!KT34+'Full Data'!LB34+'Full Data'!LJ34+'Full Data'!LR34+'Full Data'!LZ34+'Full Data'!MH34+'Full Data'!MP34+'Full Data'!MX34+'Full Data'!NF34+'Full Data'!NN34+'Full Data'!NV34+'Full Data'!OD34+'Full Data'!OL34+'Full Data'!OT34+'Full Data'!PB34+'Full Data'!PJ34+'Full Data'!PQ34+'Full Data'!PY34+'Full Data'!QG34+'Full Data'!QO34+'Full Data'!QW34+'Full Data'!RE34+'Full Data'!RM34+'Full Data'!RU34+'Full Data'!SC34+'Full Data'!SK34+'Full Data'!SS34+'Full Data'!TA34+'Full Data'!TI34+'Full Data'!TQ34+'Full Data'!TY34+'Full Data'!UG34+'Full Data'!UO34+'Full Data'!UW34+'Full Data'!VE34+'Full Data'!VM34+'Full Data'!VU34+'Full Data'!WC34+'Full Data'!WK34+'Full Data'!WS34+'Full Data'!XA34+'Full Data'!XI34+'Full Data'!XQ34+'Full Data'!XY34+'Full Data'!YG34+'Full Data'!YO34+'Full Data'!YW34+'Full Data'!ZE34+'Full Data'!ZM34+'Full Data'!ZU34+'Full Data'!AAC34+'Full Data'!AAK34+'Full Data'!AAS34+'Full Data'!ABA34+'Full Data'!ABI34+'Full Data'!ABQ34+'Full Data'!ABY34+'Full Data'!ACG34+'Full Data'!ACN34+'Full Data'!ACV34+'Full Data'!ADD34+'Full Data'!ADL34+'Full Data'!ADT34+'Full Data'!AEB34+'Full Data'!AEJ34+'Full Data'!AER34+'Full Data'!AEZ34+'Full Data'!AFH34+'Full Data'!AFP34+'Full Data'!AFX34+'Full Data'!AGF34+'Full Data'!AGN34+'Full Data'!AGV34+'Full Data'!AHD34+'Full Data'!AHL34+'Full Data'!AHT34+'Full Data'!AIB34+'Full Data'!AIJ34+'Full Data'!AIR34+'Full Data'!AIZ34+'Full Data'!AJH34+'Full Data'!AJP34+'Full Data'!AJX34+'Full Data'!AKF34+'Full Data'!AKN34+'Full Data'!AKV34+'Full Data'!ALD34+'Full Data'!ALL34+'Full Data'!ALT34+'Full Data'!AMB34+'Full Data'!AMJ34+'Full Data'!AMR34+'Full Data'!AMZ34+'Full Data'!ANH34+'Full Data'!ANP34+'Full Data'!ANX34+'Full Data'!AOF34+'Full Data'!AON34+'Full Data'!AOV34+'Full Data'!APD34+'Full Data'!APL34+'Full Data'!APT34+'Full Data'!AQB34+'Full Data'!AQJ34+'Full Data'!AQR34+'Full Data'!AQZ34+'Full Data'!ARH34</f>
        <v>31</v>
      </c>
      <c r="T31" s="44">
        <f>'Full Data'!S34+'Full Data'!AA34+'Full Data'!AI34+'Full Data'!AQ34+'Full Data'!AY34+'Full Data'!BG34+'Full Data'!BO34+'Full Data'!BW34+'Full Data'!CE34+'Full Data'!CM34+'Full Data'!CU34+'Full Data'!DC34+'Full Data'!DK34+'Full Data'!DS34+'Full Data'!EA34+'Full Data'!EI34+'Full Data'!EQ34+'Full Data'!EY34+'Full Data'!FG34+'Full Data'!FW34+'Full Data'!GE34+'Full Data'!GM34+'Full Data'!GU34+'Full Data'!HC34+'Full Data'!HK34+'Full Data'!HS34+'Full Data'!IA34+'Full Data'!II34+'Full Data'!IQ34+'Full Data'!IY34+'Full Data'!JG34+'Full Data'!JO34+'Full Data'!JW34+'Full Data'!KE34+'Full Data'!KM34+'Full Data'!KU34+'Full Data'!LC34+'Full Data'!LK34+'Full Data'!LS34+'Full Data'!MA34+'Full Data'!MI34+'Full Data'!MQ34+'Full Data'!MY34+'Full Data'!NG34+'Full Data'!NO34+'Full Data'!NW34+'Full Data'!OE34+'Full Data'!OM34+'Full Data'!OU34+'Full Data'!PC34+'Full Data'!PK34+'Full Data'!PR34+'Full Data'!PZ34+'Full Data'!QH34+'Full Data'!QP34+'Full Data'!QX34+'Full Data'!RF34+'Full Data'!RN34+'Full Data'!RV34+'Full Data'!SD34+'Full Data'!SL34+'Full Data'!ST34+'Full Data'!TB34+'Full Data'!TJ34+'Full Data'!TR34+'Full Data'!TZ34+'Full Data'!UH34+'Full Data'!UP34+'Full Data'!UX34+'Full Data'!VF34+'Full Data'!VN34+'Full Data'!VV34+'Full Data'!WD34+'Full Data'!WL34+'Full Data'!WT34+'Full Data'!XB34+'Full Data'!XJ34+'Full Data'!XR34+'Full Data'!XZ34+'Full Data'!YH34+'Full Data'!YP34+'Full Data'!YX34+'Full Data'!ZF34+'Full Data'!ZN34+'Full Data'!ZV34+'Full Data'!AAD34+'Full Data'!AAL34+'Full Data'!AAT34+'Full Data'!ABB34+'Full Data'!ABJ34+'Full Data'!ABR34+'Full Data'!ABZ34+'Full Data'!ACH34+'Full Data'!ACO34+'Full Data'!ACW34+'Full Data'!ADE34+'Full Data'!ADM34+'Full Data'!ADU34+'Full Data'!AEC34+'Full Data'!AEK34+'Full Data'!AES34+'Full Data'!AFA34+'Full Data'!AFI34+'Full Data'!AFQ34+'Full Data'!AFY34+'Full Data'!AGG34+'Full Data'!AGO34+'Full Data'!AGW34+'Full Data'!AHE34+'Full Data'!AHM34+'Full Data'!AHU34+'Full Data'!AIC34+'Full Data'!AIK34+'Full Data'!AIS34+'Full Data'!AJA34+'Full Data'!AJI34+'Full Data'!AJQ34+'Full Data'!AJY34+'Full Data'!AKG34+'Full Data'!AKO34+'Full Data'!AKW34+'Full Data'!ALE34+'Full Data'!ALM34+'Full Data'!ALU34+'Full Data'!AMC34+'Full Data'!AMK34+'Full Data'!AMS34+'Full Data'!ANA34+'Full Data'!ANI34+'Full Data'!ANQ34+'Full Data'!ANY34+'Full Data'!AOG34+'Full Data'!AOO34+'Full Data'!AOW34+'Full Data'!APE34+'Full Data'!APM34+'Full Data'!APU34+'Full Data'!AQC34+'Full Data'!AQK34+'Full Data'!AQS34+'Full Data'!ARA34+'Full Data'!ARI34</f>
        <v>25</v>
      </c>
      <c r="U31" s="44">
        <f>'Full Data'!T34+'Full Data'!AB34+'Full Data'!AJ34+'Full Data'!AR34+'Full Data'!AZ34+'Full Data'!BH34+'Full Data'!BP34+'Full Data'!BX34+'Full Data'!CF34+'Full Data'!CN34+'Full Data'!CV34+'Full Data'!DD34+'Full Data'!DL34+'Full Data'!DT34+'Full Data'!EB34+'Full Data'!EJ34+'Full Data'!ER34+'Full Data'!EZ34+'Full Data'!FH34+'Full Data'!FX34+'Full Data'!GF34+'Full Data'!GN34+'Full Data'!GV34+'Full Data'!HD34+'Full Data'!HL34+'Full Data'!HT34+'Full Data'!IB34+'Full Data'!IJ34+'Full Data'!IR34+'Full Data'!IZ34+'Full Data'!JH34+'Full Data'!JP34+'Full Data'!JX34+'Full Data'!KF34+'Full Data'!KN34+'Full Data'!KV34+'Full Data'!LD34+'Full Data'!LL34+'Full Data'!LT34+'Full Data'!MB34+'Full Data'!MJ34+'Full Data'!MR34+'Full Data'!MZ34+'Full Data'!NH34+'Full Data'!NP34+'Full Data'!NX34+'Full Data'!OF34+'Full Data'!ON34+'Full Data'!OV34+'Full Data'!PD34+'Full Data'!PL34+'Full Data'!PS34+'Full Data'!QA34+'Full Data'!QI34+'Full Data'!QQ34+'Full Data'!QY34+'Full Data'!RG34+'Full Data'!RO34+'Full Data'!RW34+'Full Data'!SE34+'Full Data'!SM34+'Full Data'!SU34+'Full Data'!TC34+'Full Data'!TK34+'Full Data'!TS34+'Full Data'!UA34+'Full Data'!UI34+'Full Data'!UQ34+'Full Data'!UY34+'Full Data'!VG34+'Full Data'!VO34+'Full Data'!VW34+'Full Data'!WE34+'Full Data'!WM34+'Full Data'!WU34+'Full Data'!XC34+'Full Data'!XK34+'Full Data'!XS34+'Full Data'!YA34+'Full Data'!YI34+'Full Data'!YQ34+'Full Data'!YY34+'Full Data'!ZG34+'Full Data'!ZO34+'Full Data'!ZW34+'Full Data'!AAE34+'Full Data'!AAM34+'Full Data'!AAU34+'Full Data'!ABC34+'Full Data'!ABK34+'Full Data'!ABS34+'Full Data'!ACA34+'Full Data'!ACI34+'Full Data'!ACP34+'Full Data'!ACX34+'Full Data'!ADF34+'Full Data'!ADN34+'Full Data'!ADV34+'Full Data'!AED34+'Full Data'!AEL34+'Full Data'!AET34+'Full Data'!AFB34+'Full Data'!AFJ34+'Full Data'!AFR34+'Full Data'!AFZ34+'Full Data'!AGH34+'Full Data'!AGP34+'Full Data'!AGX34+'Full Data'!AHF34+'Full Data'!AHN34+'Full Data'!AHV34+'Full Data'!AID34+'Full Data'!AIL34+'Full Data'!AIT34+'Full Data'!AJB34+'Full Data'!AJJ34+'Full Data'!AJR34+'Full Data'!AJZ34+'Full Data'!AKH34+'Full Data'!AKP34+'Full Data'!AKX34+'Full Data'!ALF34+'Full Data'!ALN34+'Full Data'!ALV34+'Full Data'!AMD34+'Full Data'!AML34+'Full Data'!AMT34+'Full Data'!ANB34+'Full Data'!ANJ34+'Full Data'!ANR34+'Full Data'!ANZ34+'Full Data'!AOH34+'Full Data'!AOP34+'Full Data'!AOX34+'Full Data'!APF34+'Full Data'!APN34+'Full Data'!APV34+'Full Data'!AQD34+'Full Data'!AQL34+'Full Data'!AQT34+'Full Data'!ARB34+'Full Data'!ARJ34</f>
        <v>17</v>
      </c>
      <c r="V31" s="44">
        <f>'Full Data'!U34+'Full Data'!AC34+'Full Data'!AK34+'Full Data'!AS34+'Full Data'!BA34+'Full Data'!BI34+'Full Data'!BQ34+'Full Data'!BY34+'Full Data'!CG34+'Full Data'!CO34+'Full Data'!CW34+'Full Data'!DE34+'Full Data'!DM34+'Full Data'!DU34+'Full Data'!EC34+'Full Data'!EK34+'Full Data'!ES34+'Full Data'!FA34+'Full Data'!FI34+'Full Data'!FY34+'Full Data'!GG34+'Full Data'!GO34+'Full Data'!GW34+'Full Data'!HE34+'Full Data'!HM34+'Full Data'!HU34+'Full Data'!IC34+'Full Data'!IK34+'Full Data'!IS34+'Full Data'!JA34+'Full Data'!JI34+'Full Data'!JQ34+'Full Data'!JY34+'Full Data'!KG34+'Full Data'!KO34+'Full Data'!KW34+'Full Data'!LE34+'Full Data'!LM34+'Full Data'!LU34+'Full Data'!MC34+'Full Data'!MK34+'Full Data'!MS34+'Full Data'!NA34+'Full Data'!NI34+'Full Data'!NQ34+'Full Data'!NY34+'Full Data'!OG34+'Full Data'!OO34+'Full Data'!OW34+'Full Data'!PE34+'Full Data'!PM34+'Full Data'!PT34+'Full Data'!QB34+'Full Data'!QJ34+'Full Data'!QR34+'Full Data'!QZ34+'Full Data'!RH34+'Full Data'!RP34+'Full Data'!RX34+'Full Data'!SF34+'Full Data'!SN34+'Full Data'!SV34+'Full Data'!TD34+'Full Data'!TL34+'Full Data'!TT34+'Full Data'!UB34+'Full Data'!UJ34+'Full Data'!UR34+'Full Data'!UZ34+'Full Data'!VH34+'Full Data'!VP34+'Full Data'!VX34+'Full Data'!WF34+'Full Data'!WN34+'Full Data'!WV34+'Full Data'!XD34+'Full Data'!XL34+'Full Data'!XT34+'Full Data'!YB34+'Full Data'!YJ34+'Full Data'!YR34+'Full Data'!YZ34+'Full Data'!ZH34+'Full Data'!ZP34+'Full Data'!ZX34+'Full Data'!AAF34+'Full Data'!AAN34+'Full Data'!AAV34+'Full Data'!ABD34+'Full Data'!ABL34+'Full Data'!ABT34+'Full Data'!ACB34+'Full Data'!ACJ34+'Full Data'!ACQ34+'Full Data'!ACY34+'Full Data'!ADG34+'Full Data'!ADO34+'Full Data'!ADW34+'Full Data'!AEE34+'Full Data'!AEM34+'Full Data'!AEU34+'Full Data'!AFC34+'Full Data'!AFK34+'Full Data'!AFS34+'Full Data'!AGA34+'Full Data'!AGI34+'Full Data'!AGQ34+'Full Data'!AGY34+'Full Data'!AHG34+'Full Data'!AHO34+'Full Data'!AHW34+'Full Data'!AIE34+'Full Data'!AIM34+'Full Data'!AIU34+'Full Data'!AJC34+'Full Data'!AJK34+'Full Data'!AJS34+'Full Data'!AKA34+'Full Data'!AKI34+'Full Data'!AKQ34+'Full Data'!AKY34+'Full Data'!ALG34+'Full Data'!ALO34+'Full Data'!ALW34+'Full Data'!AME34+'Full Data'!AMM34+'Full Data'!AMU34+'Full Data'!ANC34+'Full Data'!ANK34+'Full Data'!ANS34+'Full Data'!AOA34+'Full Data'!AOI34+'Full Data'!AOQ34+'Full Data'!AOY34+'Full Data'!APG34+'Full Data'!APO34+'Full Data'!APW34+'Full Data'!AQE34+'Full Data'!AQM34+'Full Data'!AQU34+'Full Data'!ARC34+'Full Data'!ARK34</f>
        <v>11</v>
      </c>
      <c r="W31" s="44">
        <f>'Full Data'!V34+'Full Data'!AD34+'Full Data'!AL34+'Full Data'!AT34+'Full Data'!BB34+'Full Data'!BJ34+'Full Data'!BR34+'Full Data'!BZ34+'Full Data'!CH34+'Full Data'!CP34+'Full Data'!CX34+'Full Data'!DF34+'Full Data'!DN34+'Full Data'!DV34+'Full Data'!ED34+'Full Data'!EL34+'Full Data'!ET34+'Full Data'!FB34+'Full Data'!FJ34+'Full Data'!FZ34+'Full Data'!GH34+'Full Data'!GP34+'Full Data'!GX34+'Full Data'!HF34+'Full Data'!HN34+'Full Data'!HV34+'Full Data'!ID34+'Full Data'!IL34+'Full Data'!IT34+'Full Data'!JB34+'Full Data'!JJ34+'Full Data'!JR34+'Full Data'!JZ34+'Full Data'!KH34+'Full Data'!KP34+'Full Data'!KX34+'Full Data'!LF34+'Full Data'!LN34+'Full Data'!LV34+'Full Data'!MD34+'Full Data'!ML34+'Full Data'!MT34+'Full Data'!NB34+'Full Data'!NJ34+'Full Data'!NR34+'Full Data'!NZ34+'Full Data'!OH34+'Full Data'!OP34+'Full Data'!OX34+'Full Data'!PF34+'Full Data'!PN34+'Full Data'!PU34+'Full Data'!QC34+'Full Data'!QK34+'Full Data'!QS34+'Full Data'!RA34+'Full Data'!RI34+'Full Data'!RQ34+'Full Data'!RY34+'Full Data'!SG34+'Full Data'!SO34+'Full Data'!SW34+'Full Data'!TE34+'Full Data'!TM34+'Full Data'!TU34+'Full Data'!UC34+'Full Data'!UK34+'Full Data'!US34+'Full Data'!VA34+'Full Data'!VI34+'Full Data'!VQ34+'Full Data'!VY34+'Full Data'!WG34+'Full Data'!WO34+'Full Data'!WW34+'Full Data'!XE34+'Full Data'!XM34+'Full Data'!XU34+'Full Data'!YC34+'Full Data'!YK34+'Full Data'!YS34+'Full Data'!ZA34+'Full Data'!ZI34+'Full Data'!ZQ34+'Full Data'!ZY34+'Full Data'!AAG34+'Full Data'!AAO34+'Full Data'!AAW34+'Full Data'!ABE34+'Full Data'!ABM34+'Full Data'!ABU34+'Full Data'!ACC34+'Full Data'!ACK34+'Full Data'!ACR34+'Full Data'!ACZ34+'Full Data'!ADH34+'Full Data'!ADP34+'Full Data'!ADX34+'Full Data'!AEF34+'Full Data'!AEN34+'Full Data'!AEV34+'Full Data'!AFD34+'Full Data'!AFL34+'Full Data'!AFT34+'Full Data'!AGB34+'Full Data'!AGJ34+'Full Data'!AGR34+'Full Data'!AGZ34+'Full Data'!AHH34+'Full Data'!AHP34+'Full Data'!AHX34+'Full Data'!AIF34+'Full Data'!AIN34+'Full Data'!AIV34+'Full Data'!AJD34+'Full Data'!AJL34+'Full Data'!AJT34+'Full Data'!AKB34+'Full Data'!AKJ34+'Full Data'!AKR34+'Full Data'!AKZ34+'Full Data'!ALH34+'Full Data'!ALP34+'Full Data'!ALX34+'Full Data'!AMF34+'Full Data'!AMN34+'Full Data'!AMV34+'Full Data'!AND34+'Full Data'!ANL34+'Full Data'!ANT34+'Full Data'!AOB34+'Full Data'!AOJ34+'Full Data'!AOR34+'Full Data'!AOZ34+'Full Data'!APH34+'Full Data'!APP34+'Full Data'!APX34+'Full Data'!AQF34+'Full Data'!AQN34+'Full Data'!AQV34+'Full Data'!ARD34+'Full Data'!ARL34</f>
        <v>2</v>
      </c>
      <c r="X31" s="44">
        <f>'Full Data'!W34+'Full Data'!AE34+'Full Data'!AM34+'Full Data'!AU34+'Full Data'!BC34+'Full Data'!BK34+'Full Data'!BS34+'Full Data'!CA34+'Full Data'!CI34+'Full Data'!CQ34+'Full Data'!CY34+'Full Data'!DG34+'Full Data'!DO34+'Full Data'!DW34+'Full Data'!EE34+'Full Data'!EM34+'Full Data'!EU34+'Full Data'!FC34+'Full Data'!FK34+'Full Data'!GA34+'Full Data'!GI34+'Full Data'!GQ34+'Full Data'!GY34+'Full Data'!HG34+'Full Data'!HO34+'Full Data'!HW34+'Full Data'!IE34+'Full Data'!IM34+'Full Data'!IU34+'Full Data'!JC34+'Full Data'!JK34+'Full Data'!JS34+'Full Data'!KA34+'Full Data'!KI34+'Full Data'!KQ34+'Full Data'!KY34+'Full Data'!LG34+'Full Data'!LO34+'Full Data'!LW34+'Full Data'!ME34+'Full Data'!MM34+'Full Data'!MU34+'Full Data'!NC34+'Full Data'!NK34+'Full Data'!NS34+'Full Data'!OA34+'Full Data'!OI34+'Full Data'!OQ34+'Full Data'!OY34+'Full Data'!PG34+'Full Data'!PO34+'Full Data'!PV34+'Full Data'!QD34+'Full Data'!QL34+'Full Data'!QT34+'Full Data'!RB34+'Full Data'!RJ34+'Full Data'!RR34+'Full Data'!RZ34+'Full Data'!SH34+'Full Data'!SP34+'Full Data'!SX34+'Full Data'!TF34+'Full Data'!TN34+'Full Data'!TV34+'Full Data'!UD34+'Full Data'!UL34+'Full Data'!UT34+'Full Data'!VB34+'Full Data'!VJ34+'Full Data'!VR34+'Full Data'!VZ34+'Full Data'!WH34+'Full Data'!WP34+'Full Data'!WX34+'Full Data'!XF34+'Full Data'!XN34+'Full Data'!XV34+'Full Data'!YD34+'Full Data'!YL34+'Full Data'!YT34+'Full Data'!ZB34+'Full Data'!ZJ34+'Full Data'!ZR34+'Full Data'!ZZ34+'Full Data'!AAH34+'Full Data'!AAP34+'Full Data'!AAX34+'Full Data'!ABF34+'Full Data'!ABN34+'Full Data'!ABV34+'Full Data'!ACD34+'Full Data'!ACL34+'Full Data'!ACS34+'Full Data'!ADA34+'Full Data'!ADI34+'Full Data'!ADQ34+'Full Data'!ADY34+'Full Data'!AEG34+'Full Data'!AEO34+'Full Data'!AEW34+'Full Data'!AFE34+'Full Data'!AFM34+'Full Data'!AFU34+'Full Data'!AGC34+'Full Data'!AGK34+'Full Data'!AGS34+'Full Data'!AHA34+'Full Data'!AHI34+'Full Data'!AHQ34+'Full Data'!AHY34+'Full Data'!AIG34+'Full Data'!AIO34+'Full Data'!AIW34+'Full Data'!AJE34+'Full Data'!AJM34+'Full Data'!AJU34+'Full Data'!AKC34+'Full Data'!AKK34+'Full Data'!AKS34+'Full Data'!ALA34+'Full Data'!ALI34+'Full Data'!ALQ34+'Full Data'!ALY34+'Full Data'!AMG34+'Full Data'!AMO34+'Full Data'!AMW34+'Full Data'!ANE34+'Full Data'!ANM34+'Full Data'!ANU34+'Full Data'!AOC34+'Full Data'!AOK34+'Full Data'!AOS34+'Full Data'!APA34+'Full Data'!API34+'Full Data'!APQ34+'Full Data'!APY34+'Full Data'!AQG34+'Full Data'!AQO34+'Full Data'!AQW34+'Full Data'!ARE34+'Full Data'!ARM34</f>
        <v>1</v>
      </c>
      <c r="Y31" s="77">
        <f t="shared" si="1"/>
        <v>87</v>
      </c>
      <c r="Z31" s="161"/>
      <c r="AA31" s="46"/>
    </row>
    <row r="32" spans="1:27" ht="27.6" outlineLevel="1" x14ac:dyDescent="0.3">
      <c r="A32" s="42">
        <f>'Full Data'!A35</f>
        <v>44130</v>
      </c>
      <c r="B32" s="43" t="str">
        <f>'Full Data'!B35</f>
        <v>Filipe Nayacalevu</v>
      </c>
      <c r="C32" s="43" t="str">
        <f>'Full Data'!C35</f>
        <v>Eastern</v>
      </c>
      <c r="D32" s="43" t="str">
        <f>'Full Data'!D35</f>
        <v>Lau</v>
      </c>
      <c r="E32" s="43" t="str">
        <f>'Full Data'!E35</f>
        <v>Totoya</v>
      </c>
      <c r="F32" s="44">
        <f>'Full Data'!F35</f>
        <v>1</v>
      </c>
      <c r="G32" s="43" t="str">
        <f>'Full Data'!G35</f>
        <v>Dravuwalu</v>
      </c>
      <c r="H32" s="75">
        <f>'Full Data'!H35</f>
        <v>1</v>
      </c>
      <c r="I32" s="45" t="str">
        <f>'Full Data'!I35</f>
        <v>Itaukei</v>
      </c>
      <c r="J32" s="44">
        <f>'Full Data'!J35</f>
        <v>0</v>
      </c>
      <c r="K32" s="44">
        <f>'Full Data'!K35</f>
        <v>0</v>
      </c>
      <c r="L32" s="44">
        <f>'Full Data'!L35</f>
        <v>0</v>
      </c>
      <c r="M32" s="44">
        <f>'Full Data'!M35</f>
        <v>0</v>
      </c>
      <c r="N32" s="44">
        <f>'Full Data'!N35</f>
        <v>0</v>
      </c>
      <c r="O32" s="44">
        <f>'Full Data'!O35</f>
        <v>0</v>
      </c>
      <c r="P32" s="76">
        <f t="shared" si="0"/>
        <v>0</v>
      </c>
      <c r="Q32" s="161"/>
      <c r="R32" s="46"/>
      <c r="S32" s="44">
        <f>'Full Data'!R35+'Full Data'!Z35+'Full Data'!AH35+'Full Data'!AP35+'Full Data'!AX35+'Full Data'!BF35+'Full Data'!BN35+'Full Data'!BV35+'Full Data'!CD35+'Full Data'!CL35+'Full Data'!CT35+'Full Data'!DB35+'Full Data'!DJ35+'Full Data'!DR35+'Full Data'!DZ35+'Full Data'!EH35+'Full Data'!EP35+'Full Data'!EX35+'Full Data'!FF35+'Full Data'!FV35+'Full Data'!GD35+'Full Data'!GL35+'Full Data'!GT35+'Full Data'!HB35+'Full Data'!HJ35+'Full Data'!HR35+'Full Data'!HZ35+'Full Data'!IH35+'Full Data'!IP35+'Full Data'!IX35+'Full Data'!JF35+'Full Data'!JN35+'Full Data'!JV35+'Full Data'!KD35+'Full Data'!KL35+'Full Data'!KT35+'Full Data'!LB35+'Full Data'!LJ35+'Full Data'!LR35+'Full Data'!LZ35+'Full Data'!MH35+'Full Data'!MP35+'Full Data'!MX35+'Full Data'!NF35+'Full Data'!NN35+'Full Data'!NV35+'Full Data'!OD35+'Full Data'!OL35+'Full Data'!OT35+'Full Data'!PB35+'Full Data'!PJ35+'Full Data'!PQ35+'Full Data'!PY35+'Full Data'!QG35+'Full Data'!QO35+'Full Data'!QW35+'Full Data'!RE35+'Full Data'!RM35+'Full Data'!RU35+'Full Data'!SC35+'Full Data'!SK35+'Full Data'!SS35+'Full Data'!TA35+'Full Data'!TI35+'Full Data'!TQ35+'Full Data'!TY35+'Full Data'!UG35+'Full Data'!UO35+'Full Data'!UW35+'Full Data'!VE35+'Full Data'!VM35+'Full Data'!VU35+'Full Data'!WC35+'Full Data'!WK35+'Full Data'!WS35+'Full Data'!XA35+'Full Data'!XI35+'Full Data'!XQ35+'Full Data'!XY35+'Full Data'!YG35+'Full Data'!YO35+'Full Data'!YW35+'Full Data'!ZE35+'Full Data'!ZM35+'Full Data'!ZU35+'Full Data'!AAC35+'Full Data'!AAK35+'Full Data'!AAS35+'Full Data'!ABA35+'Full Data'!ABI35+'Full Data'!ABQ35+'Full Data'!ABY35+'Full Data'!ACG35+'Full Data'!ACN35+'Full Data'!ACV35+'Full Data'!ADD35+'Full Data'!ADL35+'Full Data'!ADT35+'Full Data'!AEB35+'Full Data'!AEJ35+'Full Data'!AER35+'Full Data'!AEZ35+'Full Data'!AFH35+'Full Data'!AFP35+'Full Data'!AFX35+'Full Data'!AGF35+'Full Data'!AGN35+'Full Data'!AGV35+'Full Data'!AHD35+'Full Data'!AHL35+'Full Data'!AHT35+'Full Data'!AIB35+'Full Data'!AIJ35+'Full Data'!AIR35+'Full Data'!AIZ35+'Full Data'!AJH35+'Full Data'!AJP35+'Full Data'!AJX35+'Full Data'!AKF35+'Full Data'!AKN35+'Full Data'!AKV35+'Full Data'!ALD35+'Full Data'!ALL35+'Full Data'!ALT35+'Full Data'!AMB35+'Full Data'!AMJ35+'Full Data'!AMR35+'Full Data'!AMZ35+'Full Data'!ANH35+'Full Data'!ANP35+'Full Data'!ANX35+'Full Data'!AOF35+'Full Data'!AON35+'Full Data'!AOV35+'Full Data'!APD35+'Full Data'!APL35+'Full Data'!APT35+'Full Data'!AQB35+'Full Data'!AQJ35+'Full Data'!AQR35+'Full Data'!AQZ35+'Full Data'!ARH35</f>
        <v>9</v>
      </c>
      <c r="T32" s="44">
        <f>'Full Data'!S35+'Full Data'!AA35+'Full Data'!AI35+'Full Data'!AQ35+'Full Data'!AY35+'Full Data'!BG35+'Full Data'!BO35+'Full Data'!BW35+'Full Data'!CE35+'Full Data'!CM35+'Full Data'!CU35+'Full Data'!DC35+'Full Data'!DK35+'Full Data'!DS35+'Full Data'!EA35+'Full Data'!EI35+'Full Data'!EQ35+'Full Data'!EY35+'Full Data'!FG35+'Full Data'!FW35+'Full Data'!GE35+'Full Data'!GM35+'Full Data'!GU35+'Full Data'!HC35+'Full Data'!HK35+'Full Data'!HS35+'Full Data'!IA35+'Full Data'!II35+'Full Data'!IQ35+'Full Data'!IY35+'Full Data'!JG35+'Full Data'!JO35+'Full Data'!JW35+'Full Data'!KE35+'Full Data'!KM35+'Full Data'!KU35+'Full Data'!LC35+'Full Data'!LK35+'Full Data'!LS35+'Full Data'!MA35+'Full Data'!MI35+'Full Data'!MQ35+'Full Data'!MY35+'Full Data'!NG35+'Full Data'!NO35+'Full Data'!NW35+'Full Data'!OE35+'Full Data'!OM35+'Full Data'!OU35+'Full Data'!PC35+'Full Data'!PK35+'Full Data'!PR35+'Full Data'!PZ35+'Full Data'!QH35+'Full Data'!QP35+'Full Data'!QX35+'Full Data'!RF35+'Full Data'!RN35+'Full Data'!RV35+'Full Data'!SD35+'Full Data'!SL35+'Full Data'!ST35+'Full Data'!TB35+'Full Data'!TJ35+'Full Data'!TR35+'Full Data'!TZ35+'Full Data'!UH35+'Full Data'!UP35+'Full Data'!UX35+'Full Data'!VF35+'Full Data'!VN35+'Full Data'!VV35+'Full Data'!WD35+'Full Data'!WL35+'Full Data'!WT35+'Full Data'!XB35+'Full Data'!XJ35+'Full Data'!XR35+'Full Data'!XZ35+'Full Data'!YH35+'Full Data'!YP35+'Full Data'!YX35+'Full Data'!ZF35+'Full Data'!ZN35+'Full Data'!ZV35+'Full Data'!AAD35+'Full Data'!AAL35+'Full Data'!AAT35+'Full Data'!ABB35+'Full Data'!ABJ35+'Full Data'!ABR35+'Full Data'!ABZ35+'Full Data'!ACH35+'Full Data'!ACO35+'Full Data'!ACW35+'Full Data'!ADE35+'Full Data'!ADM35+'Full Data'!ADU35+'Full Data'!AEC35+'Full Data'!AEK35+'Full Data'!AES35+'Full Data'!AFA35+'Full Data'!AFI35+'Full Data'!AFQ35+'Full Data'!AFY35+'Full Data'!AGG35+'Full Data'!AGO35+'Full Data'!AGW35+'Full Data'!AHE35+'Full Data'!AHM35+'Full Data'!AHU35+'Full Data'!AIC35+'Full Data'!AIK35+'Full Data'!AIS35+'Full Data'!AJA35+'Full Data'!AJI35+'Full Data'!AJQ35+'Full Data'!AJY35+'Full Data'!AKG35+'Full Data'!AKO35+'Full Data'!AKW35+'Full Data'!ALE35+'Full Data'!ALM35+'Full Data'!ALU35+'Full Data'!AMC35+'Full Data'!AMK35+'Full Data'!AMS35+'Full Data'!ANA35+'Full Data'!ANI35+'Full Data'!ANQ35+'Full Data'!ANY35+'Full Data'!AOG35+'Full Data'!AOO35+'Full Data'!AOW35+'Full Data'!APE35+'Full Data'!APM35+'Full Data'!APU35+'Full Data'!AQC35+'Full Data'!AQK35+'Full Data'!AQS35+'Full Data'!ARA35+'Full Data'!ARI35</f>
        <v>6</v>
      </c>
      <c r="U32" s="44">
        <f>'Full Data'!T35+'Full Data'!AB35+'Full Data'!AJ35+'Full Data'!AR35+'Full Data'!AZ35+'Full Data'!BH35+'Full Data'!BP35+'Full Data'!BX35+'Full Data'!CF35+'Full Data'!CN35+'Full Data'!CV35+'Full Data'!DD35+'Full Data'!DL35+'Full Data'!DT35+'Full Data'!EB35+'Full Data'!EJ35+'Full Data'!ER35+'Full Data'!EZ35+'Full Data'!FH35+'Full Data'!FX35+'Full Data'!GF35+'Full Data'!GN35+'Full Data'!GV35+'Full Data'!HD35+'Full Data'!HL35+'Full Data'!HT35+'Full Data'!IB35+'Full Data'!IJ35+'Full Data'!IR35+'Full Data'!IZ35+'Full Data'!JH35+'Full Data'!JP35+'Full Data'!JX35+'Full Data'!KF35+'Full Data'!KN35+'Full Data'!KV35+'Full Data'!LD35+'Full Data'!LL35+'Full Data'!LT35+'Full Data'!MB35+'Full Data'!MJ35+'Full Data'!MR35+'Full Data'!MZ35+'Full Data'!NH35+'Full Data'!NP35+'Full Data'!NX35+'Full Data'!OF35+'Full Data'!ON35+'Full Data'!OV35+'Full Data'!PD35+'Full Data'!PL35+'Full Data'!PS35+'Full Data'!QA35+'Full Data'!QI35+'Full Data'!QQ35+'Full Data'!QY35+'Full Data'!RG35+'Full Data'!RO35+'Full Data'!RW35+'Full Data'!SE35+'Full Data'!SM35+'Full Data'!SU35+'Full Data'!TC35+'Full Data'!TK35+'Full Data'!TS35+'Full Data'!UA35+'Full Data'!UI35+'Full Data'!UQ35+'Full Data'!UY35+'Full Data'!VG35+'Full Data'!VO35+'Full Data'!VW35+'Full Data'!WE35+'Full Data'!WM35+'Full Data'!WU35+'Full Data'!XC35+'Full Data'!XK35+'Full Data'!XS35+'Full Data'!YA35+'Full Data'!YI35+'Full Data'!YQ35+'Full Data'!YY35+'Full Data'!ZG35+'Full Data'!ZO35+'Full Data'!ZW35+'Full Data'!AAE35+'Full Data'!AAM35+'Full Data'!AAU35+'Full Data'!ABC35+'Full Data'!ABK35+'Full Data'!ABS35+'Full Data'!ACA35+'Full Data'!ACI35+'Full Data'!ACP35+'Full Data'!ACX35+'Full Data'!ADF35+'Full Data'!ADN35+'Full Data'!ADV35+'Full Data'!AED35+'Full Data'!AEL35+'Full Data'!AET35+'Full Data'!AFB35+'Full Data'!AFJ35+'Full Data'!AFR35+'Full Data'!AFZ35+'Full Data'!AGH35+'Full Data'!AGP35+'Full Data'!AGX35+'Full Data'!AHF35+'Full Data'!AHN35+'Full Data'!AHV35+'Full Data'!AID35+'Full Data'!AIL35+'Full Data'!AIT35+'Full Data'!AJB35+'Full Data'!AJJ35+'Full Data'!AJR35+'Full Data'!AJZ35+'Full Data'!AKH35+'Full Data'!AKP35+'Full Data'!AKX35+'Full Data'!ALF35+'Full Data'!ALN35+'Full Data'!ALV35+'Full Data'!AMD35+'Full Data'!AML35+'Full Data'!AMT35+'Full Data'!ANB35+'Full Data'!ANJ35+'Full Data'!ANR35+'Full Data'!ANZ35+'Full Data'!AOH35+'Full Data'!AOP35+'Full Data'!AOX35+'Full Data'!APF35+'Full Data'!APN35+'Full Data'!APV35+'Full Data'!AQD35+'Full Data'!AQL35+'Full Data'!AQT35+'Full Data'!ARB35+'Full Data'!ARJ35</f>
        <v>6</v>
      </c>
      <c r="V32" s="44">
        <f>'Full Data'!U35+'Full Data'!AC35+'Full Data'!AK35+'Full Data'!AS35+'Full Data'!BA35+'Full Data'!BI35+'Full Data'!BQ35+'Full Data'!BY35+'Full Data'!CG35+'Full Data'!CO35+'Full Data'!CW35+'Full Data'!DE35+'Full Data'!DM35+'Full Data'!DU35+'Full Data'!EC35+'Full Data'!EK35+'Full Data'!ES35+'Full Data'!FA35+'Full Data'!FI35+'Full Data'!FY35+'Full Data'!GG35+'Full Data'!GO35+'Full Data'!GW35+'Full Data'!HE35+'Full Data'!HM35+'Full Data'!HU35+'Full Data'!IC35+'Full Data'!IK35+'Full Data'!IS35+'Full Data'!JA35+'Full Data'!JI35+'Full Data'!JQ35+'Full Data'!JY35+'Full Data'!KG35+'Full Data'!KO35+'Full Data'!KW35+'Full Data'!LE35+'Full Data'!LM35+'Full Data'!LU35+'Full Data'!MC35+'Full Data'!MK35+'Full Data'!MS35+'Full Data'!NA35+'Full Data'!NI35+'Full Data'!NQ35+'Full Data'!NY35+'Full Data'!OG35+'Full Data'!OO35+'Full Data'!OW35+'Full Data'!PE35+'Full Data'!PM35+'Full Data'!PT35+'Full Data'!QB35+'Full Data'!QJ35+'Full Data'!QR35+'Full Data'!QZ35+'Full Data'!RH35+'Full Data'!RP35+'Full Data'!RX35+'Full Data'!SF35+'Full Data'!SN35+'Full Data'!SV35+'Full Data'!TD35+'Full Data'!TL35+'Full Data'!TT35+'Full Data'!UB35+'Full Data'!UJ35+'Full Data'!UR35+'Full Data'!UZ35+'Full Data'!VH35+'Full Data'!VP35+'Full Data'!VX35+'Full Data'!WF35+'Full Data'!WN35+'Full Data'!WV35+'Full Data'!XD35+'Full Data'!XL35+'Full Data'!XT35+'Full Data'!YB35+'Full Data'!YJ35+'Full Data'!YR35+'Full Data'!YZ35+'Full Data'!ZH35+'Full Data'!ZP35+'Full Data'!ZX35+'Full Data'!AAF35+'Full Data'!AAN35+'Full Data'!AAV35+'Full Data'!ABD35+'Full Data'!ABL35+'Full Data'!ABT35+'Full Data'!ACB35+'Full Data'!ACJ35+'Full Data'!ACQ35+'Full Data'!ACY35+'Full Data'!ADG35+'Full Data'!ADO35+'Full Data'!ADW35+'Full Data'!AEE35+'Full Data'!AEM35+'Full Data'!AEU35+'Full Data'!AFC35+'Full Data'!AFK35+'Full Data'!AFS35+'Full Data'!AGA35+'Full Data'!AGI35+'Full Data'!AGQ35+'Full Data'!AGY35+'Full Data'!AHG35+'Full Data'!AHO35+'Full Data'!AHW35+'Full Data'!AIE35+'Full Data'!AIM35+'Full Data'!AIU35+'Full Data'!AJC35+'Full Data'!AJK35+'Full Data'!AJS35+'Full Data'!AKA35+'Full Data'!AKI35+'Full Data'!AKQ35+'Full Data'!AKY35+'Full Data'!ALG35+'Full Data'!ALO35+'Full Data'!ALW35+'Full Data'!AME35+'Full Data'!AMM35+'Full Data'!AMU35+'Full Data'!ANC35+'Full Data'!ANK35+'Full Data'!ANS35+'Full Data'!AOA35+'Full Data'!AOI35+'Full Data'!AOQ35+'Full Data'!AOY35+'Full Data'!APG35+'Full Data'!APO35+'Full Data'!APW35+'Full Data'!AQE35+'Full Data'!AQM35+'Full Data'!AQU35+'Full Data'!ARC35+'Full Data'!ARK35</f>
        <v>1</v>
      </c>
      <c r="W32" s="44">
        <f>'Full Data'!V35+'Full Data'!AD35+'Full Data'!AL35+'Full Data'!AT35+'Full Data'!BB35+'Full Data'!BJ35+'Full Data'!BR35+'Full Data'!BZ35+'Full Data'!CH35+'Full Data'!CP35+'Full Data'!CX35+'Full Data'!DF35+'Full Data'!DN35+'Full Data'!DV35+'Full Data'!ED35+'Full Data'!EL35+'Full Data'!ET35+'Full Data'!FB35+'Full Data'!FJ35+'Full Data'!FZ35+'Full Data'!GH35+'Full Data'!GP35+'Full Data'!GX35+'Full Data'!HF35+'Full Data'!HN35+'Full Data'!HV35+'Full Data'!ID35+'Full Data'!IL35+'Full Data'!IT35+'Full Data'!JB35+'Full Data'!JJ35+'Full Data'!JR35+'Full Data'!JZ35+'Full Data'!KH35+'Full Data'!KP35+'Full Data'!KX35+'Full Data'!LF35+'Full Data'!LN35+'Full Data'!LV35+'Full Data'!MD35+'Full Data'!ML35+'Full Data'!MT35+'Full Data'!NB35+'Full Data'!NJ35+'Full Data'!NR35+'Full Data'!NZ35+'Full Data'!OH35+'Full Data'!OP35+'Full Data'!OX35+'Full Data'!PF35+'Full Data'!PN35+'Full Data'!PU35+'Full Data'!QC35+'Full Data'!QK35+'Full Data'!QS35+'Full Data'!RA35+'Full Data'!RI35+'Full Data'!RQ35+'Full Data'!RY35+'Full Data'!SG35+'Full Data'!SO35+'Full Data'!SW35+'Full Data'!TE35+'Full Data'!TM35+'Full Data'!TU35+'Full Data'!UC35+'Full Data'!UK35+'Full Data'!US35+'Full Data'!VA35+'Full Data'!VI35+'Full Data'!VQ35+'Full Data'!VY35+'Full Data'!WG35+'Full Data'!WO35+'Full Data'!WW35+'Full Data'!XE35+'Full Data'!XM35+'Full Data'!XU35+'Full Data'!YC35+'Full Data'!YK35+'Full Data'!YS35+'Full Data'!ZA35+'Full Data'!ZI35+'Full Data'!ZQ35+'Full Data'!ZY35+'Full Data'!AAG35+'Full Data'!AAO35+'Full Data'!AAW35+'Full Data'!ABE35+'Full Data'!ABM35+'Full Data'!ABU35+'Full Data'!ACC35+'Full Data'!ACK35+'Full Data'!ACR35+'Full Data'!ACZ35+'Full Data'!ADH35+'Full Data'!ADP35+'Full Data'!ADX35+'Full Data'!AEF35+'Full Data'!AEN35+'Full Data'!AEV35+'Full Data'!AFD35+'Full Data'!AFL35+'Full Data'!AFT35+'Full Data'!AGB35+'Full Data'!AGJ35+'Full Data'!AGR35+'Full Data'!AGZ35+'Full Data'!AHH35+'Full Data'!AHP35+'Full Data'!AHX35+'Full Data'!AIF35+'Full Data'!AIN35+'Full Data'!AIV35+'Full Data'!AJD35+'Full Data'!AJL35+'Full Data'!AJT35+'Full Data'!AKB35+'Full Data'!AKJ35+'Full Data'!AKR35+'Full Data'!AKZ35+'Full Data'!ALH35+'Full Data'!ALP35+'Full Data'!ALX35+'Full Data'!AMF35+'Full Data'!AMN35+'Full Data'!AMV35+'Full Data'!AND35+'Full Data'!ANL35+'Full Data'!ANT35+'Full Data'!AOB35+'Full Data'!AOJ35+'Full Data'!AOR35+'Full Data'!AOZ35+'Full Data'!APH35+'Full Data'!APP35+'Full Data'!APX35+'Full Data'!AQF35+'Full Data'!AQN35+'Full Data'!AQV35+'Full Data'!ARD35+'Full Data'!ARL35</f>
        <v>2</v>
      </c>
      <c r="X32" s="44">
        <f>'Full Data'!W35+'Full Data'!AE35+'Full Data'!AM35+'Full Data'!AU35+'Full Data'!BC35+'Full Data'!BK35+'Full Data'!BS35+'Full Data'!CA35+'Full Data'!CI35+'Full Data'!CQ35+'Full Data'!CY35+'Full Data'!DG35+'Full Data'!DO35+'Full Data'!DW35+'Full Data'!EE35+'Full Data'!EM35+'Full Data'!EU35+'Full Data'!FC35+'Full Data'!FK35+'Full Data'!GA35+'Full Data'!GI35+'Full Data'!GQ35+'Full Data'!GY35+'Full Data'!HG35+'Full Data'!HO35+'Full Data'!HW35+'Full Data'!IE35+'Full Data'!IM35+'Full Data'!IU35+'Full Data'!JC35+'Full Data'!JK35+'Full Data'!JS35+'Full Data'!KA35+'Full Data'!KI35+'Full Data'!KQ35+'Full Data'!KY35+'Full Data'!LG35+'Full Data'!LO35+'Full Data'!LW35+'Full Data'!ME35+'Full Data'!MM35+'Full Data'!MU35+'Full Data'!NC35+'Full Data'!NK35+'Full Data'!NS35+'Full Data'!OA35+'Full Data'!OI35+'Full Data'!OQ35+'Full Data'!OY35+'Full Data'!PG35+'Full Data'!PO35+'Full Data'!PV35+'Full Data'!QD35+'Full Data'!QL35+'Full Data'!QT35+'Full Data'!RB35+'Full Data'!RJ35+'Full Data'!RR35+'Full Data'!RZ35+'Full Data'!SH35+'Full Data'!SP35+'Full Data'!SX35+'Full Data'!TF35+'Full Data'!TN35+'Full Data'!TV35+'Full Data'!UD35+'Full Data'!UL35+'Full Data'!UT35+'Full Data'!VB35+'Full Data'!VJ35+'Full Data'!VR35+'Full Data'!VZ35+'Full Data'!WH35+'Full Data'!WP35+'Full Data'!WX35+'Full Data'!XF35+'Full Data'!XN35+'Full Data'!XV35+'Full Data'!YD35+'Full Data'!YL35+'Full Data'!YT35+'Full Data'!ZB35+'Full Data'!ZJ35+'Full Data'!ZR35+'Full Data'!ZZ35+'Full Data'!AAH35+'Full Data'!AAP35+'Full Data'!AAX35+'Full Data'!ABF35+'Full Data'!ABN35+'Full Data'!ABV35+'Full Data'!ACD35+'Full Data'!ACL35+'Full Data'!ACS35+'Full Data'!ADA35+'Full Data'!ADI35+'Full Data'!ADQ35+'Full Data'!ADY35+'Full Data'!AEG35+'Full Data'!AEO35+'Full Data'!AEW35+'Full Data'!AFE35+'Full Data'!AFM35+'Full Data'!AFU35+'Full Data'!AGC35+'Full Data'!AGK35+'Full Data'!AGS35+'Full Data'!AHA35+'Full Data'!AHI35+'Full Data'!AHQ35+'Full Data'!AHY35+'Full Data'!AIG35+'Full Data'!AIO35+'Full Data'!AIW35+'Full Data'!AJE35+'Full Data'!AJM35+'Full Data'!AJU35+'Full Data'!AKC35+'Full Data'!AKK35+'Full Data'!AKS35+'Full Data'!ALA35+'Full Data'!ALI35+'Full Data'!ALQ35+'Full Data'!ALY35+'Full Data'!AMG35+'Full Data'!AMO35+'Full Data'!AMW35+'Full Data'!ANE35+'Full Data'!ANM35+'Full Data'!ANU35+'Full Data'!AOC35+'Full Data'!AOK35+'Full Data'!AOS35+'Full Data'!APA35+'Full Data'!API35+'Full Data'!APQ35+'Full Data'!APY35+'Full Data'!AQG35+'Full Data'!AQO35+'Full Data'!AQW35+'Full Data'!ARE35+'Full Data'!ARM35</f>
        <v>1</v>
      </c>
      <c r="Y32" s="77">
        <f t="shared" si="1"/>
        <v>25</v>
      </c>
      <c r="Z32" s="161"/>
      <c r="AA32" s="46"/>
    </row>
    <row r="33" spans="1:27" ht="27.6" outlineLevel="1" x14ac:dyDescent="0.3">
      <c r="A33" s="42">
        <f>'Full Data'!A36</f>
        <v>44130</v>
      </c>
      <c r="B33" s="43" t="str">
        <f>'Full Data'!B36</f>
        <v>Filipe Nayacalevu</v>
      </c>
      <c r="C33" s="43" t="str">
        <f>'Full Data'!C36</f>
        <v>Eastern</v>
      </c>
      <c r="D33" s="43" t="str">
        <f>'Full Data'!D36</f>
        <v>Lau</v>
      </c>
      <c r="E33" s="43" t="str">
        <f>'Full Data'!E36</f>
        <v>Totoya</v>
      </c>
      <c r="F33" s="44">
        <f>'Full Data'!F36</f>
        <v>0</v>
      </c>
      <c r="G33" s="43" t="str">
        <f>'Full Data'!G36</f>
        <v>Ketei</v>
      </c>
      <c r="H33" s="75">
        <f>'Full Data'!H36</f>
        <v>1</v>
      </c>
      <c r="I33" s="45" t="str">
        <f>'Full Data'!I36</f>
        <v>Itaukei</v>
      </c>
      <c r="J33" s="44">
        <f>'Full Data'!J36</f>
        <v>0</v>
      </c>
      <c r="K33" s="44">
        <f>'Full Data'!K36</f>
        <v>0</v>
      </c>
      <c r="L33" s="44">
        <f>'Full Data'!L36</f>
        <v>0</v>
      </c>
      <c r="M33" s="44">
        <f>'Full Data'!M36</f>
        <v>0</v>
      </c>
      <c r="N33" s="44">
        <f>'Full Data'!N36</f>
        <v>0</v>
      </c>
      <c r="O33" s="44">
        <f>'Full Data'!O36</f>
        <v>0</v>
      </c>
      <c r="P33" s="76">
        <f t="shared" si="0"/>
        <v>0</v>
      </c>
      <c r="Q33" s="161"/>
      <c r="R33" s="46"/>
      <c r="S33" s="44">
        <f>'Full Data'!R36+'Full Data'!Z36+'Full Data'!AH36+'Full Data'!AP36+'Full Data'!AX36+'Full Data'!BF36+'Full Data'!BN36+'Full Data'!BV36+'Full Data'!CD36+'Full Data'!CL36+'Full Data'!CT36+'Full Data'!DB36+'Full Data'!DJ36+'Full Data'!DR36+'Full Data'!DZ36+'Full Data'!EH36+'Full Data'!EP36+'Full Data'!EX36+'Full Data'!FF36+'Full Data'!FV36+'Full Data'!GD36+'Full Data'!GL36+'Full Data'!GT36+'Full Data'!HB36+'Full Data'!HJ36+'Full Data'!HR36+'Full Data'!HZ36+'Full Data'!IH36+'Full Data'!IP36+'Full Data'!IX36+'Full Data'!JF36+'Full Data'!JN36+'Full Data'!JV36+'Full Data'!KD36+'Full Data'!KL36+'Full Data'!KT36+'Full Data'!LB36+'Full Data'!LJ36+'Full Data'!LR36+'Full Data'!LZ36+'Full Data'!MH36+'Full Data'!MP36+'Full Data'!MX36+'Full Data'!NF36+'Full Data'!NN36+'Full Data'!NV36+'Full Data'!OD36+'Full Data'!OL36+'Full Data'!OT36+'Full Data'!PB36+'Full Data'!PJ36+'Full Data'!PQ36+'Full Data'!PY36+'Full Data'!QG36+'Full Data'!QO36+'Full Data'!QW36+'Full Data'!RE36+'Full Data'!RM36+'Full Data'!RU36+'Full Data'!SC36+'Full Data'!SK36+'Full Data'!SS36+'Full Data'!TA36+'Full Data'!TI36+'Full Data'!TQ36+'Full Data'!TY36+'Full Data'!UG36+'Full Data'!UO36+'Full Data'!UW36+'Full Data'!VE36+'Full Data'!VM36+'Full Data'!VU36+'Full Data'!WC36+'Full Data'!WK36+'Full Data'!WS36+'Full Data'!XA36+'Full Data'!XI36+'Full Data'!XQ36+'Full Data'!XY36+'Full Data'!YG36+'Full Data'!YO36+'Full Data'!YW36+'Full Data'!ZE36+'Full Data'!ZM36+'Full Data'!ZU36+'Full Data'!AAC36+'Full Data'!AAK36+'Full Data'!AAS36+'Full Data'!ABA36+'Full Data'!ABI36+'Full Data'!ABQ36+'Full Data'!ABY36+'Full Data'!ACG36+'Full Data'!ACN36+'Full Data'!ACV36+'Full Data'!ADD36+'Full Data'!ADL36+'Full Data'!ADT36+'Full Data'!AEB36+'Full Data'!AEJ36+'Full Data'!AER36+'Full Data'!AEZ36+'Full Data'!AFH36+'Full Data'!AFP36+'Full Data'!AFX36+'Full Data'!AGF36+'Full Data'!AGN36+'Full Data'!AGV36+'Full Data'!AHD36+'Full Data'!AHL36+'Full Data'!AHT36+'Full Data'!AIB36+'Full Data'!AIJ36+'Full Data'!AIR36+'Full Data'!AIZ36+'Full Data'!AJH36+'Full Data'!AJP36+'Full Data'!AJX36+'Full Data'!AKF36+'Full Data'!AKN36+'Full Data'!AKV36+'Full Data'!ALD36+'Full Data'!ALL36+'Full Data'!ALT36+'Full Data'!AMB36+'Full Data'!AMJ36+'Full Data'!AMR36+'Full Data'!AMZ36+'Full Data'!ANH36+'Full Data'!ANP36+'Full Data'!ANX36+'Full Data'!AOF36+'Full Data'!AON36+'Full Data'!AOV36+'Full Data'!APD36+'Full Data'!APL36+'Full Data'!APT36+'Full Data'!AQB36+'Full Data'!AQJ36+'Full Data'!AQR36+'Full Data'!AQZ36+'Full Data'!ARH36</f>
        <v>3</v>
      </c>
      <c r="T33" s="44">
        <f>'Full Data'!S36+'Full Data'!AA36+'Full Data'!AI36+'Full Data'!AQ36+'Full Data'!AY36+'Full Data'!BG36+'Full Data'!BO36+'Full Data'!BW36+'Full Data'!CE36+'Full Data'!CM36+'Full Data'!CU36+'Full Data'!DC36+'Full Data'!DK36+'Full Data'!DS36+'Full Data'!EA36+'Full Data'!EI36+'Full Data'!EQ36+'Full Data'!EY36+'Full Data'!FG36+'Full Data'!FW36+'Full Data'!GE36+'Full Data'!GM36+'Full Data'!GU36+'Full Data'!HC36+'Full Data'!HK36+'Full Data'!HS36+'Full Data'!IA36+'Full Data'!II36+'Full Data'!IQ36+'Full Data'!IY36+'Full Data'!JG36+'Full Data'!JO36+'Full Data'!JW36+'Full Data'!KE36+'Full Data'!KM36+'Full Data'!KU36+'Full Data'!LC36+'Full Data'!LK36+'Full Data'!LS36+'Full Data'!MA36+'Full Data'!MI36+'Full Data'!MQ36+'Full Data'!MY36+'Full Data'!NG36+'Full Data'!NO36+'Full Data'!NW36+'Full Data'!OE36+'Full Data'!OM36+'Full Data'!OU36+'Full Data'!PC36+'Full Data'!PK36+'Full Data'!PR36+'Full Data'!PZ36+'Full Data'!QH36+'Full Data'!QP36+'Full Data'!QX36+'Full Data'!RF36+'Full Data'!RN36+'Full Data'!RV36+'Full Data'!SD36+'Full Data'!SL36+'Full Data'!ST36+'Full Data'!TB36+'Full Data'!TJ36+'Full Data'!TR36+'Full Data'!TZ36+'Full Data'!UH36+'Full Data'!UP36+'Full Data'!UX36+'Full Data'!VF36+'Full Data'!VN36+'Full Data'!VV36+'Full Data'!WD36+'Full Data'!WL36+'Full Data'!WT36+'Full Data'!XB36+'Full Data'!XJ36+'Full Data'!XR36+'Full Data'!XZ36+'Full Data'!YH36+'Full Data'!YP36+'Full Data'!YX36+'Full Data'!ZF36+'Full Data'!ZN36+'Full Data'!ZV36+'Full Data'!AAD36+'Full Data'!AAL36+'Full Data'!AAT36+'Full Data'!ABB36+'Full Data'!ABJ36+'Full Data'!ABR36+'Full Data'!ABZ36+'Full Data'!ACH36+'Full Data'!ACO36+'Full Data'!ACW36+'Full Data'!ADE36+'Full Data'!ADM36+'Full Data'!ADU36+'Full Data'!AEC36+'Full Data'!AEK36+'Full Data'!AES36+'Full Data'!AFA36+'Full Data'!AFI36+'Full Data'!AFQ36+'Full Data'!AFY36+'Full Data'!AGG36+'Full Data'!AGO36+'Full Data'!AGW36+'Full Data'!AHE36+'Full Data'!AHM36+'Full Data'!AHU36+'Full Data'!AIC36+'Full Data'!AIK36+'Full Data'!AIS36+'Full Data'!AJA36+'Full Data'!AJI36+'Full Data'!AJQ36+'Full Data'!AJY36+'Full Data'!AKG36+'Full Data'!AKO36+'Full Data'!AKW36+'Full Data'!ALE36+'Full Data'!ALM36+'Full Data'!ALU36+'Full Data'!AMC36+'Full Data'!AMK36+'Full Data'!AMS36+'Full Data'!ANA36+'Full Data'!ANI36+'Full Data'!ANQ36+'Full Data'!ANY36+'Full Data'!AOG36+'Full Data'!AOO36+'Full Data'!AOW36+'Full Data'!APE36+'Full Data'!APM36+'Full Data'!APU36+'Full Data'!AQC36+'Full Data'!AQK36+'Full Data'!AQS36+'Full Data'!ARA36+'Full Data'!ARI36</f>
        <v>1</v>
      </c>
      <c r="U33" s="44">
        <f>'Full Data'!T36+'Full Data'!AB36+'Full Data'!AJ36+'Full Data'!AR36+'Full Data'!AZ36+'Full Data'!BH36+'Full Data'!BP36+'Full Data'!BX36+'Full Data'!CF36+'Full Data'!CN36+'Full Data'!CV36+'Full Data'!DD36+'Full Data'!DL36+'Full Data'!DT36+'Full Data'!EB36+'Full Data'!EJ36+'Full Data'!ER36+'Full Data'!EZ36+'Full Data'!FH36+'Full Data'!FX36+'Full Data'!GF36+'Full Data'!GN36+'Full Data'!GV36+'Full Data'!HD36+'Full Data'!HL36+'Full Data'!HT36+'Full Data'!IB36+'Full Data'!IJ36+'Full Data'!IR36+'Full Data'!IZ36+'Full Data'!JH36+'Full Data'!JP36+'Full Data'!JX36+'Full Data'!KF36+'Full Data'!KN36+'Full Data'!KV36+'Full Data'!LD36+'Full Data'!LL36+'Full Data'!LT36+'Full Data'!MB36+'Full Data'!MJ36+'Full Data'!MR36+'Full Data'!MZ36+'Full Data'!NH36+'Full Data'!NP36+'Full Data'!NX36+'Full Data'!OF36+'Full Data'!ON36+'Full Data'!OV36+'Full Data'!PD36+'Full Data'!PL36+'Full Data'!PS36+'Full Data'!QA36+'Full Data'!QI36+'Full Data'!QQ36+'Full Data'!QY36+'Full Data'!RG36+'Full Data'!RO36+'Full Data'!RW36+'Full Data'!SE36+'Full Data'!SM36+'Full Data'!SU36+'Full Data'!TC36+'Full Data'!TK36+'Full Data'!TS36+'Full Data'!UA36+'Full Data'!UI36+'Full Data'!UQ36+'Full Data'!UY36+'Full Data'!VG36+'Full Data'!VO36+'Full Data'!VW36+'Full Data'!WE36+'Full Data'!WM36+'Full Data'!WU36+'Full Data'!XC36+'Full Data'!XK36+'Full Data'!XS36+'Full Data'!YA36+'Full Data'!YI36+'Full Data'!YQ36+'Full Data'!YY36+'Full Data'!ZG36+'Full Data'!ZO36+'Full Data'!ZW36+'Full Data'!AAE36+'Full Data'!AAM36+'Full Data'!AAU36+'Full Data'!ABC36+'Full Data'!ABK36+'Full Data'!ABS36+'Full Data'!ACA36+'Full Data'!ACI36+'Full Data'!ACP36+'Full Data'!ACX36+'Full Data'!ADF36+'Full Data'!ADN36+'Full Data'!ADV36+'Full Data'!AED36+'Full Data'!AEL36+'Full Data'!AET36+'Full Data'!AFB36+'Full Data'!AFJ36+'Full Data'!AFR36+'Full Data'!AFZ36+'Full Data'!AGH36+'Full Data'!AGP36+'Full Data'!AGX36+'Full Data'!AHF36+'Full Data'!AHN36+'Full Data'!AHV36+'Full Data'!AID36+'Full Data'!AIL36+'Full Data'!AIT36+'Full Data'!AJB36+'Full Data'!AJJ36+'Full Data'!AJR36+'Full Data'!AJZ36+'Full Data'!AKH36+'Full Data'!AKP36+'Full Data'!AKX36+'Full Data'!ALF36+'Full Data'!ALN36+'Full Data'!ALV36+'Full Data'!AMD36+'Full Data'!AML36+'Full Data'!AMT36+'Full Data'!ANB36+'Full Data'!ANJ36+'Full Data'!ANR36+'Full Data'!ANZ36+'Full Data'!AOH36+'Full Data'!AOP36+'Full Data'!AOX36+'Full Data'!APF36+'Full Data'!APN36+'Full Data'!APV36+'Full Data'!AQD36+'Full Data'!AQL36+'Full Data'!AQT36+'Full Data'!ARB36+'Full Data'!ARJ36</f>
        <v>0</v>
      </c>
      <c r="V33" s="44">
        <f>'Full Data'!U36+'Full Data'!AC36+'Full Data'!AK36+'Full Data'!AS36+'Full Data'!BA36+'Full Data'!BI36+'Full Data'!BQ36+'Full Data'!BY36+'Full Data'!CG36+'Full Data'!CO36+'Full Data'!CW36+'Full Data'!DE36+'Full Data'!DM36+'Full Data'!DU36+'Full Data'!EC36+'Full Data'!EK36+'Full Data'!ES36+'Full Data'!FA36+'Full Data'!FI36+'Full Data'!FY36+'Full Data'!GG36+'Full Data'!GO36+'Full Data'!GW36+'Full Data'!HE36+'Full Data'!HM36+'Full Data'!HU36+'Full Data'!IC36+'Full Data'!IK36+'Full Data'!IS36+'Full Data'!JA36+'Full Data'!JI36+'Full Data'!JQ36+'Full Data'!JY36+'Full Data'!KG36+'Full Data'!KO36+'Full Data'!KW36+'Full Data'!LE36+'Full Data'!LM36+'Full Data'!LU36+'Full Data'!MC36+'Full Data'!MK36+'Full Data'!MS36+'Full Data'!NA36+'Full Data'!NI36+'Full Data'!NQ36+'Full Data'!NY36+'Full Data'!OG36+'Full Data'!OO36+'Full Data'!OW36+'Full Data'!PE36+'Full Data'!PM36+'Full Data'!PT36+'Full Data'!QB36+'Full Data'!QJ36+'Full Data'!QR36+'Full Data'!QZ36+'Full Data'!RH36+'Full Data'!RP36+'Full Data'!RX36+'Full Data'!SF36+'Full Data'!SN36+'Full Data'!SV36+'Full Data'!TD36+'Full Data'!TL36+'Full Data'!TT36+'Full Data'!UB36+'Full Data'!UJ36+'Full Data'!UR36+'Full Data'!UZ36+'Full Data'!VH36+'Full Data'!VP36+'Full Data'!VX36+'Full Data'!WF36+'Full Data'!WN36+'Full Data'!WV36+'Full Data'!XD36+'Full Data'!XL36+'Full Data'!XT36+'Full Data'!YB36+'Full Data'!YJ36+'Full Data'!YR36+'Full Data'!YZ36+'Full Data'!ZH36+'Full Data'!ZP36+'Full Data'!ZX36+'Full Data'!AAF36+'Full Data'!AAN36+'Full Data'!AAV36+'Full Data'!ABD36+'Full Data'!ABL36+'Full Data'!ABT36+'Full Data'!ACB36+'Full Data'!ACJ36+'Full Data'!ACQ36+'Full Data'!ACY36+'Full Data'!ADG36+'Full Data'!ADO36+'Full Data'!ADW36+'Full Data'!AEE36+'Full Data'!AEM36+'Full Data'!AEU36+'Full Data'!AFC36+'Full Data'!AFK36+'Full Data'!AFS36+'Full Data'!AGA36+'Full Data'!AGI36+'Full Data'!AGQ36+'Full Data'!AGY36+'Full Data'!AHG36+'Full Data'!AHO36+'Full Data'!AHW36+'Full Data'!AIE36+'Full Data'!AIM36+'Full Data'!AIU36+'Full Data'!AJC36+'Full Data'!AJK36+'Full Data'!AJS36+'Full Data'!AKA36+'Full Data'!AKI36+'Full Data'!AKQ36+'Full Data'!AKY36+'Full Data'!ALG36+'Full Data'!ALO36+'Full Data'!ALW36+'Full Data'!AME36+'Full Data'!AMM36+'Full Data'!AMU36+'Full Data'!ANC36+'Full Data'!ANK36+'Full Data'!ANS36+'Full Data'!AOA36+'Full Data'!AOI36+'Full Data'!AOQ36+'Full Data'!AOY36+'Full Data'!APG36+'Full Data'!APO36+'Full Data'!APW36+'Full Data'!AQE36+'Full Data'!AQM36+'Full Data'!AQU36+'Full Data'!ARC36+'Full Data'!ARK36</f>
        <v>0</v>
      </c>
      <c r="W33" s="44">
        <f>'Full Data'!V36+'Full Data'!AD36+'Full Data'!AL36+'Full Data'!AT36+'Full Data'!BB36+'Full Data'!BJ36+'Full Data'!BR36+'Full Data'!BZ36+'Full Data'!CH36+'Full Data'!CP36+'Full Data'!CX36+'Full Data'!DF36+'Full Data'!DN36+'Full Data'!DV36+'Full Data'!ED36+'Full Data'!EL36+'Full Data'!ET36+'Full Data'!FB36+'Full Data'!FJ36+'Full Data'!FZ36+'Full Data'!GH36+'Full Data'!GP36+'Full Data'!GX36+'Full Data'!HF36+'Full Data'!HN36+'Full Data'!HV36+'Full Data'!ID36+'Full Data'!IL36+'Full Data'!IT36+'Full Data'!JB36+'Full Data'!JJ36+'Full Data'!JR36+'Full Data'!JZ36+'Full Data'!KH36+'Full Data'!KP36+'Full Data'!KX36+'Full Data'!LF36+'Full Data'!LN36+'Full Data'!LV36+'Full Data'!MD36+'Full Data'!ML36+'Full Data'!MT36+'Full Data'!NB36+'Full Data'!NJ36+'Full Data'!NR36+'Full Data'!NZ36+'Full Data'!OH36+'Full Data'!OP36+'Full Data'!OX36+'Full Data'!PF36+'Full Data'!PN36+'Full Data'!PU36+'Full Data'!QC36+'Full Data'!QK36+'Full Data'!QS36+'Full Data'!RA36+'Full Data'!RI36+'Full Data'!RQ36+'Full Data'!RY36+'Full Data'!SG36+'Full Data'!SO36+'Full Data'!SW36+'Full Data'!TE36+'Full Data'!TM36+'Full Data'!TU36+'Full Data'!UC36+'Full Data'!UK36+'Full Data'!US36+'Full Data'!VA36+'Full Data'!VI36+'Full Data'!VQ36+'Full Data'!VY36+'Full Data'!WG36+'Full Data'!WO36+'Full Data'!WW36+'Full Data'!XE36+'Full Data'!XM36+'Full Data'!XU36+'Full Data'!YC36+'Full Data'!YK36+'Full Data'!YS36+'Full Data'!ZA36+'Full Data'!ZI36+'Full Data'!ZQ36+'Full Data'!ZY36+'Full Data'!AAG36+'Full Data'!AAO36+'Full Data'!AAW36+'Full Data'!ABE36+'Full Data'!ABM36+'Full Data'!ABU36+'Full Data'!ACC36+'Full Data'!ACK36+'Full Data'!ACR36+'Full Data'!ACZ36+'Full Data'!ADH36+'Full Data'!ADP36+'Full Data'!ADX36+'Full Data'!AEF36+'Full Data'!AEN36+'Full Data'!AEV36+'Full Data'!AFD36+'Full Data'!AFL36+'Full Data'!AFT36+'Full Data'!AGB36+'Full Data'!AGJ36+'Full Data'!AGR36+'Full Data'!AGZ36+'Full Data'!AHH36+'Full Data'!AHP36+'Full Data'!AHX36+'Full Data'!AIF36+'Full Data'!AIN36+'Full Data'!AIV36+'Full Data'!AJD36+'Full Data'!AJL36+'Full Data'!AJT36+'Full Data'!AKB36+'Full Data'!AKJ36+'Full Data'!AKR36+'Full Data'!AKZ36+'Full Data'!ALH36+'Full Data'!ALP36+'Full Data'!ALX36+'Full Data'!AMF36+'Full Data'!AMN36+'Full Data'!AMV36+'Full Data'!AND36+'Full Data'!ANL36+'Full Data'!ANT36+'Full Data'!AOB36+'Full Data'!AOJ36+'Full Data'!AOR36+'Full Data'!AOZ36+'Full Data'!APH36+'Full Data'!APP36+'Full Data'!APX36+'Full Data'!AQF36+'Full Data'!AQN36+'Full Data'!AQV36+'Full Data'!ARD36+'Full Data'!ARL36</f>
        <v>0</v>
      </c>
      <c r="X33" s="44">
        <f>'Full Data'!W36+'Full Data'!AE36+'Full Data'!AM36+'Full Data'!AU36+'Full Data'!BC36+'Full Data'!BK36+'Full Data'!BS36+'Full Data'!CA36+'Full Data'!CI36+'Full Data'!CQ36+'Full Data'!CY36+'Full Data'!DG36+'Full Data'!DO36+'Full Data'!DW36+'Full Data'!EE36+'Full Data'!EM36+'Full Data'!EU36+'Full Data'!FC36+'Full Data'!FK36+'Full Data'!GA36+'Full Data'!GI36+'Full Data'!GQ36+'Full Data'!GY36+'Full Data'!HG36+'Full Data'!HO36+'Full Data'!HW36+'Full Data'!IE36+'Full Data'!IM36+'Full Data'!IU36+'Full Data'!JC36+'Full Data'!JK36+'Full Data'!JS36+'Full Data'!KA36+'Full Data'!KI36+'Full Data'!KQ36+'Full Data'!KY36+'Full Data'!LG36+'Full Data'!LO36+'Full Data'!LW36+'Full Data'!ME36+'Full Data'!MM36+'Full Data'!MU36+'Full Data'!NC36+'Full Data'!NK36+'Full Data'!NS36+'Full Data'!OA36+'Full Data'!OI36+'Full Data'!OQ36+'Full Data'!OY36+'Full Data'!PG36+'Full Data'!PO36+'Full Data'!PV36+'Full Data'!QD36+'Full Data'!QL36+'Full Data'!QT36+'Full Data'!RB36+'Full Data'!RJ36+'Full Data'!RR36+'Full Data'!RZ36+'Full Data'!SH36+'Full Data'!SP36+'Full Data'!SX36+'Full Data'!TF36+'Full Data'!TN36+'Full Data'!TV36+'Full Data'!UD36+'Full Data'!UL36+'Full Data'!UT36+'Full Data'!VB36+'Full Data'!VJ36+'Full Data'!VR36+'Full Data'!VZ36+'Full Data'!WH36+'Full Data'!WP36+'Full Data'!WX36+'Full Data'!XF36+'Full Data'!XN36+'Full Data'!XV36+'Full Data'!YD36+'Full Data'!YL36+'Full Data'!YT36+'Full Data'!ZB36+'Full Data'!ZJ36+'Full Data'!ZR36+'Full Data'!ZZ36+'Full Data'!AAH36+'Full Data'!AAP36+'Full Data'!AAX36+'Full Data'!ABF36+'Full Data'!ABN36+'Full Data'!ABV36+'Full Data'!ACD36+'Full Data'!ACL36+'Full Data'!ACS36+'Full Data'!ADA36+'Full Data'!ADI36+'Full Data'!ADQ36+'Full Data'!ADY36+'Full Data'!AEG36+'Full Data'!AEO36+'Full Data'!AEW36+'Full Data'!AFE36+'Full Data'!AFM36+'Full Data'!AFU36+'Full Data'!AGC36+'Full Data'!AGK36+'Full Data'!AGS36+'Full Data'!AHA36+'Full Data'!AHI36+'Full Data'!AHQ36+'Full Data'!AHY36+'Full Data'!AIG36+'Full Data'!AIO36+'Full Data'!AIW36+'Full Data'!AJE36+'Full Data'!AJM36+'Full Data'!AJU36+'Full Data'!AKC36+'Full Data'!AKK36+'Full Data'!AKS36+'Full Data'!ALA36+'Full Data'!ALI36+'Full Data'!ALQ36+'Full Data'!ALY36+'Full Data'!AMG36+'Full Data'!AMO36+'Full Data'!AMW36+'Full Data'!ANE36+'Full Data'!ANM36+'Full Data'!ANU36+'Full Data'!AOC36+'Full Data'!AOK36+'Full Data'!AOS36+'Full Data'!APA36+'Full Data'!API36+'Full Data'!APQ36+'Full Data'!APY36+'Full Data'!AQG36+'Full Data'!AQO36+'Full Data'!AQW36+'Full Data'!ARE36+'Full Data'!ARM36</f>
        <v>0</v>
      </c>
      <c r="Y33" s="77">
        <f t="shared" si="1"/>
        <v>4</v>
      </c>
      <c r="Z33" s="161"/>
      <c r="AA33" s="46"/>
    </row>
    <row r="34" spans="1:27" ht="27.6" outlineLevel="1" x14ac:dyDescent="0.3">
      <c r="A34" s="42">
        <f>'Full Data'!A37</f>
        <v>44130</v>
      </c>
      <c r="B34" s="43" t="str">
        <f>'Full Data'!B37</f>
        <v>Filipe Nayacalevu</v>
      </c>
      <c r="C34" s="43" t="str">
        <f>'Full Data'!C37</f>
        <v>Eastern</v>
      </c>
      <c r="D34" s="43" t="str">
        <f>'Full Data'!D37</f>
        <v>Lau</v>
      </c>
      <c r="E34" s="43" t="str">
        <f>'Full Data'!E37</f>
        <v>Totoya</v>
      </c>
      <c r="F34" s="44">
        <f>'Full Data'!F37</f>
        <v>0</v>
      </c>
      <c r="G34" s="43" t="str">
        <f>'Full Data'!G37</f>
        <v>Tovu</v>
      </c>
      <c r="H34" s="75">
        <f>'Full Data'!H37</f>
        <v>1</v>
      </c>
      <c r="I34" s="45" t="str">
        <f>'Full Data'!I37</f>
        <v>Itaukei</v>
      </c>
      <c r="J34" s="44">
        <f>'Full Data'!J37</f>
        <v>0</v>
      </c>
      <c r="K34" s="44">
        <f>'Full Data'!K37</f>
        <v>0</v>
      </c>
      <c r="L34" s="44">
        <f>'Full Data'!L37</f>
        <v>0</v>
      </c>
      <c r="M34" s="44">
        <f>'Full Data'!M37</f>
        <v>0</v>
      </c>
      <c r="N34" s="44">
        <f>'Full Data'!N37</f>
        <v>0</v>
      </c>
      <c r="O34" s="44">
        <f>'Full Data'!O37</f>
        <v>0</v>
      </c>
      <c r="P34" s="76">
        <f t="shared" si="0"/>
        <v>0</v>
      </c>
      <c r="Q34" s="161"/>
      <c r="R34" s="46"/>
      <c r="S34" s="44">
        <f>'Full Data'!R37+'Full Data'!Z37+'Full Data'!AH37+'Full Data'!AP37+'Full Data'!AX37+'Full Data'!BF37+'Full Data'!BN37+'Full Data'!BV37+'Full Data'!CD37+'Full Data'!CL37+'Full Data'!CT37+'Full Data'!DB37+'Full Data'!DJ37+'Full Data'!DR37+'Full Data'!DZ37+'Full Data'!EH37+'Full Data'!EP37+'Full Data'!EX37+'Full Data'!FF37+'Full Data'!FV37+'Full Data'!GD37+'Full Data'!GL37+'Full Data'!GT37+'Full Data'!HB37+'Full Data'!HJ37+'Full Data'!HR37+'Full Data'!HZ37+'Full Data'!IH37+'Full Data'!IP37+'Full Data'!IX37+'Full Data'!JF37+'Full Data'!JN37+'Full Data'!JV37+'Full Data'!KD37+'Full Data'!KL37+'Full Data'!KT37+'Full Data'!LB37+'Full Data'!LJ37+'Full Data'!LR37+'Full Data'!LZ37+'Full Data'!MH37+'Full Data'!MP37+'Full Data'!MX37+'Full Data'!NF37+'Full Data'!NN37+'Full Data'!NV37+'Full Data'!OD37+'Full Data'!OL37+'Full Data'!OT37+'Full Data'!PB37+'Full Data'!PJ37+'Full Data'!PQ37+'Full Data'!PY37+'Full Data'!QG37+'Full Data'!QO37+'Full Data'!QW37+'Full Data'!RE37+'Full Data'!RM37+'Full Data'!RU37+'Full Data'!SC37+'Full Data'!SK37+'Full Data'!SS37+'Full Data'!TA37+'Full Data'!TI37+'Full Data'!TQ37+'Full Data'!TY37+'Full Data'!UG37+'Full Data'!UO37+'Full Data'!UW37+'Full Data'!VE37+'Full Data'!VM37+'Full Data'!VU37+'Full Data'!WC37+'Full Data'!WK37+'Full Data'!WS37+'Full Data'!XA37+'Full Data'!XI37+'Full Data'!XQ37+'Full Data'!XY37+'Full Data'!YG37+'Full Data'!YO37+'Full Data'!YW37+'Full Data'!ZE37+'Full Data'!ZM37+'Full Data'!ZU37+'Full Data'!AAC37+'Full Data'!AAK37+'Full Data'!AAS37+'Full Data'!ABA37+'Full Data'!ABI37+'Full Data'!ABQ37+'Full Data'!ABY37+'Full Data'!ACG37+'Full Data'!ACN37+'Full Data'!ACV37+'Full Data'!ADD37+'Full Data'!ADL37+'Full Data'!ADT37+'Full Data'!AEB37+'Full Data'!AEJ37+'Full Data'!AER37+'Full Data'!AEZ37+'Full Data'!AFH37+'Full Data'!AFP37+'Full Data'!AFX37+'Full Data'!AGF37+'Full Data'!AGN37+'Full Data'!AGV37+'Full Data'!AHD37+'Full Data'!AHL37+'Full Data'!AHT37+'Full Data'!AIB37+'Full Data'!AIJ37+'Full Data'!AIR37+'Full Data'!AIZ37+'Full Data'!AJH37+'Full Data'!AJP37+'Full Data'!AJX37+'Full Data'!AKF37+'Full Data'!AKN37+'Full Data'!AKV37+'Full Data'!ALD37+'Full Data'!ALL37+'Full Data'!ALT37+'Full Data'!AMB37+'Full Data'!AMJ37+'Full Data'!AMR37+'Full Data'!AMZ37+'Full Data'!ANH37+'Full Data'!ANP37+'Full Data'!ANX37+'Full Data'!AOF37+'Full Data'!AON37+'Full Data'!AOV37+'Full Data'!APD37+'Full Data'!APL37+'Full Data'!APT37+'Full Data'!AQB37+'Full Data'!AQJ37+'Full Data'!AQR37+'Full Data'!AQZ37+'Full Data'!ARH37</f>
        <v>3</v>
      </c>
      <c r="T34" s="44">
        <f>'Full Data'!S37+'Full Data'!AA37+'Full Data'!AI37+'Full Data'!AQ37+'Full Data'!AY37+'Full Data'!BG37+'Full Data'!BO37+'Full Data'!BW37+'Full Data'!CE37+'Full Data'!CM37+'Full Data'!CU37+'Full Data'!DC37+'Full Data'!DK37+'Full Data'!DS37+'Full Data'!EA37+'Full Data'!EI37+'Full Data'!EQ37+'Full Data'!EY37+'Full Data'!FG37+'Full Data'!FW37+'Full Data'!GE37+'Full Data'!GM37+'Full Data'!GU37+'Full Data'!HC37+'Full Data'!HK37+'Full Data'!HS37+'Full Data'!IA37+'Full Data'!II37+'Full Data'!IQ37+'Full Data'!IY37+'Full Data'!JG37+'Full Data'!JO37+'Full Data'!JW37+'Full Data'!KE37+'Full Data'!KM37+'Full Data'!KU37+'Full Data'!LC37+'Full Data'!LK37+'Full Data'!LS37+'Full Data'!MA37+'Full Data'!MI37+'Full Data'!MQ37+'Full Data'!MY37+'Full Data'!NG37+'Full Data'!NO37+'Full Data'!NW37+'Full Data'!OE37+'Full Data'!OM37+'Full Data'!OU37+'Full Data'!PC37+'Full Data'!PK37+'Full Data'!PR37+'Full Data'!PZ37+'Full Data'!QH37+'Full Data'!QP37+'Full Data'!QX37+'Full Data'!RF37+'Full Data'!RN37+'Full Data'!RV37+'Full Data'!SD37+'Full Data'!SL37+'Full Data'!ST37+'Full Data'!TB37+'Full Data'!TJ37+'Full Data'!TR37+'Full Data'!TZ37+'Full Data'!UH37+'Full Data'!UP37+'Full Data'!UX37+'Full Data'!VF37+'Full Data'!VN37+'Full Data'!VV37+'Full Data'!WD37+'Full Data'!WL37+'Full Data'!WT37+'Full Data'!XB37+'Full Data'!XJ37+'Full Data'!XR37+'Full Data'!XZ37+'Full Data'!YH37+'Full Data'!YP37+'Full Data'!YX37+'Full Data'!ZF37+'Full Data'!ZN37+'Full Data'!ZV37+'Full Data'!AAD37+'Full Data'!AAL37+'Full Data'!AAT37+'Full Data'!ABB37+'Full Data'!ABJ37+'Full Data'!ABR37+'Full Data'!ABZ37+'Full Data'!ACH37+'Full Data'!ACO37+'Full Data'!ACW37+'Full Data'!ADE37+'Full Data'!ADM37+'Full Data'!ADU37+'Full Data'!AEC37+'Full Data'!AEK37+'Full Data'!AES37+'Full Data'!AFA37+'Full Data'!AFI37+'Full Data'!AFQ37+'Full Data'!AFY37+'Full Data'!AGG37+'Full Data'!AGO37+'Full Data'!AGW37+'Full Data'!AHE37+'Full Data'!AHM37+'Full Data'!AHU37+'Full Data'!AIC37+'Full Data'!AIK37+'Full Data'!AIS37+'Full Data'!AJA37+'Full Data'!AJI37+'Full Data'!AJQ37+'Full Data'!AJY37+'Full Data'!AKG37+'Full Data'!AKO37+'Full Data'!AKW37+'Full Data'!ALE37+'Full Data'!ALM37+'Full Data'!ALU37+'Full Data'!AMC37+'Full Data'!AMK37+'Full Data'!AMS37+'Full Data'!ANA37+'Full Data'!ANI37+'Full Data'!ANQ37+'Full Data'!ANY37+'Full Data'!AOG37+'Full Data'!AOO37+'Full Data'!AOW37+'Full Data'!APE37+'Full Data'!APM37+'Full Data'!APU37+'Full Data'!AQC37+'Full Data'!AQK37+'Full Data'!AQS37+'Full Data'!ARA37+'Full Data'!ARI37</f>
        <v>0</v>
      </c>
      <c r="U34" s="44">
        <f>'Full Data'!T37+'Full Data'!AB37+'Full Data'!AJ37+'Full Data'!AR37+'Full Data'!AZ37+'Full Data'!BH37+'Full Data'!BP37+'Full Data'!BX37+'Full Data'!CF37+'Full Data'!CN37+'Full Data'!CV37+'Full Data'!DD37+'Full Data'!DL37+'Full Data'!DT37+'Full Data'!EB37+'Full Data'!EJ37+'Full Data'!ER37+'Full Data'!EZ37+'Full Data'!FH37+'Full Data'!FX37+'Full Data'!GF37+'Full Data'!GN37+'Full Data'!GV37+'Full Data'!HD37+'Full Data'!HL37+'Full Data'!HT37+'Full Data'!IB37+'Full Data'!IJ37+'Full Data'!IR37+'Full Data'!IZ37+'Full Data'!JH37+'Full Data'!JP37+'Full Data'!JX37+'Full Data'!KF37+'Full Data'!KN37+'Full Data'!KV37+'Full Data'!LD37+'Full Data'!LL37+'Full Data'!LT37+'Full Data'!MB37+'Full Data'!MJ37+'Full Data'!MR37+'Full Data'!MZ37+'Full Data'!NH37+'Full Data'!NP37+'Full Data'!NX37+'Full Data'!OF37+'Full Data'!ON37+'Full Data'!OV37+'Full Data'!PD37+'Full Data'!PL37+'Full Data'!PS37+'Full Data'!QA37+'Full Data'!QI37+'Full Data'!QQ37+'Full Data'!QY37+'Full Data'!RG37+'Full Data'!RO37+'Full Data'!RW37+'Full Data'!SE37+'Full Data'!SM37+'Full Data'!SU37+'Full Data'!TC37+'Full Data'!TK37+'Full Data'!TS37+'Full Data'!UA37+'Full Data'!UI37+'Full Data'!UQ37+'Full Data'!UY37+'Full Data'!VG37+'Full Data'!VO37+'Full Data'!VW37+'Full Data'!WE37+'Full Data'!WM37+'Full Data'!WU37+'Full Data'!XC37+'Full Data'!XK37+'Full Data'!XS37+'Full Data'!YA37+'Full Data'!YI37+'Full Data'!YQ37+'Full Data'!YY37+'Full Data'!ZG37+'Full Data'!ZO37+'Full Data'!ZW37+'Full Data'!AAE37+'Full Data'!AAM37+'Full Data'!AAU37+'Full Data'!ABC37+'Full Data'!ABK37+'Full Data'!ABS37+'Full Data'!ACA37+'Full Data'!ACI37+'Full Data'!ACP37+'Full Data'!ACX37+'Full Data'!ADF37+'Full Data'!ADN37+'Full Data'!ADV37+'Full Data'!AED37+'Full Data'!AEL37+'Full Data'!AET37+'Full Data'!AFB37+'Full Data'!AFJ37+'Full Data'!AFR37+'Full Data'!AFZ37+'Full Data'!AGH37+'Full Data'!AGP37+'Full Data'!AGX37+'Full Data'!AHF37+'Full Data'!AHN37+'Full Data'!AHV37+'Full Data'!AID37+'Full Data'!AIL37+'Full Data'!AIT37+'Full Data'!AJB37+'Full Data'!AJJ37+'Full Data'!AJR37+'Full Data'!AJZ37+'Full Data'!AKH37+'Full Data'!AKP37+'Full Data'!AKX37+'Full Data'!ALF37+'Full Data'!ALN37+'Full Data'!ALV37+'Full Data'!AMD37+'Full Data'!AML37+'Full Data'!AMT37+'Full Data'!ANB37+'Full Data'!ANJ37+'Full Data'!ANR37+'Full Data'!ANZ37+'Full Data'!AOH37+'Full Data'!AOP37+'Full Data'!AOX37+'Full Data'!APF37+'Full Data'!APN37+'Full Data'!APV37+'Full Data'!AQD37+'Full Data'!AQL37+'Full Data'!AQT37+'Full Data'!ARB37+'Full Data'!ARJ37</f>
        <v>0</v>
      </c>
      <c r="V34" s="44">
        <f>'Full Data'!U37+'Full Data'!AC37+'Full Data'!AK37+'Full Data'!AS37+'Full Data'!BA37+'Full Data'!BI37+'Full Data'!BQ37+'Full Data'!BY37+'Full Data'!CG37+'Full Data'!CO37+'Full Data'!CW37+'Full Data'!DE37+'Full Data'!DM37+'Full Data'!DU37+'Full Data'!EC37+'Full Data'!EK37+'Full Data'!ES37+'Full Data'!FA37+'Full Data'!FI37+'Full Data'!FY37+'Full Data'!GG37+'Full Data'!GO37+'Full Data'!GW37+'Full Data'!HE37+'Full Data'!HM37+'Full Data'!HU37+'Full Data'!IC37+'Full Data'!IK37+'Full Data'!IS37+'Full Data'!JA37+'Full Data'!JI37+'Full Data'!JQ37+'Full Data'!JY37+'Full Data'!KG37+'Full Data'!KO37+'Full Data'!KW37+'Full Data'!LE37+'Full Data'!LM37+'Full Data'!LU37+'Full Data'!MC37+'Full Data'!MK37+'Full Data'!MS37+'Full Data'!NA37+'Full Data'!NI37+'Full Data'!NQ37+'Full Data'!NY37+'Full Data'!OG37+'Full Data'!OO37+'Full Data'!OW37+'Full Data'!PE37+'Full Data'!PM37+'Full Data'!PT37+'Full Data'!QB37+'Full Data'!QJ37+'Full Data'!QR37+'Full Data'!QZ37+'Full Data'!RH37+'Full Data'!RP37+'Full Data'!RX37+'Full Data'!SF37+'Full Data'!SN37+'Full Data'!SV37+'Full Data'!TD37+'Full Data'!TL37+'Full Data'!TT37+'Full Data'!UB37+'Full Data'!UJ37+'Full Data'!UR37+'Full Data'!UZ37+'Full Data'!VH37+'Full Data'!VP37+'Full Data'!VX37+'Full Data'!WF37+'Full Data'!WN37+'Full Data'!WV37+'Full Data'!XD37+'Full Data'!XL37+'Full Data'!XT37+'Full Data'!YB37+'Full Data'!YJ37+'Full Data'!YR37+'Full Data'!YZ37+'Full Data'!ZH37+'Full Data'!ZP37+'Full Data'!ZX37+'Full Data'!AAF37+'Full Data'!AAN37+'Full Data'!AAV37+'Full Data'!ABD37+'Full Data'!ABL37+'Full Data'!ABT37+'Full Data'!ACB37+'Full Data'!ACJ37+'Full Data'!ACQ37+'Full Data'!ACY37+'Full Data'!ADG37+'Full Data'!ADO37+'Full Data'!ADW37+'Full Data'!AEE37+'Full Data'!AEM37+'Full Data'!AEU37+'Full Data'!AFC37+'Full Data'!AFK37+'Full Data'!AFS37+'Full Data'!AGA37+'Full Data'!AGI37+'Full Data'!AGQ37+'Full Data'!AGY37+'Full Data'!AHG37+'Full Data'!AHO37+'Full Data'!AHW37+'Full Data'!AIE37+'Full Data'!AIM37+'Full Data'!AIU37+'Full Data'!AJC37+'Full Data'!AJK37+'Full Data'!AJS37+'Full Data'!AKA37+'Full Data'!AKI37+'Full Data'!AKQ37+'Full Data'!AKY37+'Full Data'!ALG37+'Full Data'!ALO37+'Full Data'!ALW37+'Full Data'!AME37+'Full Data'!AMM37+'Full Data'!AMU37+'Full Data'!ANC37+'Full Data'!ANK37+'Full Data'!ANS37+'Full Data'!AOA37+'Full Data'!AOI37+'Full Data'!AOQ37+'Full Data'!AOY37+'Full Data'!APG37+'Full Data'!APO37+'Full Data'!APW37+'Full Data'!AQE37+'Full Data'!AQM37+'Full Data'!AQU37+'Full Data'!ARC37+'Full Data'!ARK37</f>
        <v>0</v>
      </c>
      <c r="W34" s="44">
        <f>'Full Data'!V37+'Full Data'!AD37+'Full Data'!AL37+'Full Data'!AT37+'Full Data'!BB37+'Full Data'!BJ37+'Full Data'!BR37+'Full Data'!BZ37+'Full Data'!CH37+'Full Data'!CP37+'Full Data'!CX37+'Full Data'!DF37+'Full Data'!DN37+'Full Data'!DV37+'Full Data'!ED37+'Full Data'!EL37+'Full Data'!ET37+'Full Data'!FB37+'Full Data'!FJ37+'Full Data'!FZ37+'Full Data'!GH37+'Full Data'!GP37+'Full Data'!GX37+'Full Data'!HF37+'Full Data'!HN37+'Full Data'!HV37+'Full Data'!ID37+'Full Data'!IL37+'Full Data'!IT37+'Full Data'!JB37+'Full Data'!JJ37+'Full Data'!JR37+'Full Data'!JZ37+'Full Data'!KH37+'Full Data'!KP37+'Full Data'!KX37+'Full Data'!LF37+'Full Data'!LN37+'Full Data'!LV37+'Full Data'!MD37+'Full Data'!ML37+'Full Data'!MT37+'Full Data'!NB37+'Full Data'!NJ37+'Full Data'!NR37+'Full Data'!NZ37+'Full Data'!OH37+'Full Data'!OP37+'Full Data'!OX37+'Full Data'!PF37+'Full Data'!PN37+'Full Data'!PU37+'Full Data'!QC37+'Full Data'!QK37+'Full Data'!QS37+'Full Data'!RA37+'Full Data'!RI37+'Full Data'!RQ37+'Full Data'!RY37+'Full Data'!SG37+'Full Data'!SO37+'Full Data'!SW37+'Full Data'!TE37+'Full Data'!TM37+'Full Data'!TU37+'Full Data'!UC37+'Full Data'!UK37+'Full Data'!US37+'Full Data'!VA37+'Full Data'!VI37+'Full Data'!VQ37+'Full Data'!VY37+'Full Data'!WG37+'Full Data'!WO37+'Full Data'!WW37+'Full Data'!XE37+'Full Data'!XM37+'Full Data'!XU37+'Full Data'!YC37+'Full Data'!YK37+'Full Data'!YS37+'Full Data'!ZA37+'Full Data'!ZI37+'Full Data'!ZQ37+'Full Data'!ZY37+'Full Data'!AAG37+'Full Data'!AAO37+'Full Data'!AAW37+'Full Data'!ABE37+'Full Data'!ABM37+'Full Data'!ABU37+'Full Data'!ACC37+'Full Data'!ACK37+'Full Data'!ACR37+'Full Data'!ACZ37+'Full Data'!ADH37+'Full Data'!ADP37+'Full Data'!ADX37+'Full Data'!AEF37+'Full Data'!AEN37+'Full Data'!AEV37+'Full Data'!AFD37+'Full Data'!AFL37+'Full Data'!AFT37+'Full Data'!AGB37+'Full Data'!AGJ37+'Full Data'!AGR37+'Full Data'!AGZ37+'Full Data'!AHH37+'Full Data'!AHP37+'Full Data'!AHX37+'Full Data'!AIF37+'Full Data'!AIN37+'Full Data'!AIV37+'Full Data'!AJD37+'Full Data'!AJL37+'Full Data'!AJT37+'Full Data'!AKB37+'Full Data'!AKJ37+'Full Data'!AKR37+'Full Data'!AKZ37+'Full Data'!ALH37+'Full Data'!ALP37+'Full Data'!ALX37+'Full Data'!AMF37+'Full Data'!AMN37+'Full Data'!AMV37+'Full Data'!AND37+'Full Data'!ANL37+'Full Data'!ANT37+'Full Data'!AOB37+'Full Data'!AOJ37+'Full Data'!AOR37+'Full Data'!AOZ37+'Full Data'!APH37+'Full Data'!APP37+'Full Data'!APX37+'Full Data'!AQF37+'Full Data'!AQN37+'Full Data'!AQV37+'Full Data'!ARD37+'Full Data'!ARL37</f>
        <v>0</v>
      </c>
      <c r="X34" s="44">
        <f>'Full Data'!W37+'Full Data'!AE37+'Full Data'!AM37+'Full Data'!AU37+'Full Data'!BC37+'Full Data'!BK37+'Full Data'!BS37+'Full Data'!CA37+'Full Data'!CI37+'Full Data'!CQ37+'Full Data'!CY37+'Full Data'!DG37+'Full Data'!DO37+'Full Data'!DW37+'Full Data'!EE37+'Full Data'!EM37+'Full Data'!EU37+'Full Data'!FC37+'Full Data'!FK37+'Full Data'!GA37+'Full Data'!GI37+'Full Data'!GQ37+'Full Data'!GY37+'Full Data'!HG37+'Full Data'!HO37+'Full Data'!HW37+'Full Data'!IE37+'Full Data'!IM37+'Full Data'!IU37+'Full Data'!JC37+'Full Data'!JK37+'Full Data'!JS37+'Full Data'!KA37+'Full Data'!KI37+'Full Data'!KQ37+'Full Data'!KY37+'Full Data'!LG37+'Full Data'!LO37+'Full Data'!LW37+'Full Data'!ME37+'Full Data'!MM37+'Full Data'!MU37+'Full Data'!NC37+'Full Data'!NK37+'Full Data'!NS37+'Full Data'!OA37+'Full Data'!OI37+'Full Data'!OQ37+'Full Data'!OY37+'Full Data'!PG37+'Full Data'!PO37+'Full Data'!PV37+'Full Data'!QD37+'Full Data'!QL37+'Full Data'!QT37+'Full Data'!RB37+'Full Data'!RJ37+'Full Data'!RR37+'Full Data'!RZ37+'Full Data'!SH37+'Full Data'!SP37+'Full Data'!SX37+'Full Data'!TF37+'Full Data'!TN37+'Full Data'!TV37+'Full Data'!UD37+'Full Data'!UL37+'Full Data'!UT37+'Full Data'!VB37+'Full Data'!VJ37+'Full Data'!VR37+'Full Data'!VZ37+'Full Data'!WH37+'Full Data'!WP37+'Full Data'!WX37+'Full Data'!XF37+'Full Data'!XN37+'Full Data'!XV37+'Full Data'!YD37+'Full Data'!YL37+'Full Data'!YT37+'Full Data'!ZB37+'Full Data'!ZJ37+'Full Data'!ZR37+'Full Data'!ZZ37+'Full Data'!AAH37+'Full Data'!AAP37+'Full Data'!AAX37+'Full Data'!ABF37+'Full Data'!ABN37+'Full Data'!ABV37+'Full Data'!ACD37+'Full Data'!ACL37+'Full Data'!ACS37+'Full Data'!ADA37+'Full Data'!ADI37+'Full Data'!ADQ37+'Full Data'!ADY37+'Full Data'!AEG37+'Full Data'!AEO37+'Full Data'!AEW37+'Full Data'!AFE37+'Full Data'!AFM37+'Full Data'!AFU37+'Full Data'!AGC37+'Full Data'!AGK37+'Full Data'!AGS37+'Full Data'!AHA37+'Full Data'!AHI37+'Full Data'!AHQ37+'Full Data'!AHY37+'Full Data'!AIG37+'Full Data'!AIO37+'Full Data'!AIW37+'Full Data'!AJE37+'Full Data'!AJM37+'Full Data'!AJU37+'Full Data'!AKC37+'Full Data'!AKK37+'Full Data'!AKS37+'Full Data'!ALA37+'Full Data'!ALI37+'Full Data'!ALQ37+'Full Data'!ALY37+'Full Data'!AMG37+'Full Data'!AMO37+'Full Data'!AMW37+'Full Data'!ANE37+'Full Data'!ANM37+'Full Data'!ANU37+'Full Data'!AOC37+'Full Data'!AOK37+'Full Data'!AOS37+'Full Data'!APA37+'Full Data'!API37+'Full Data'!APQ37+'Full Data'!APY37+'Full Data'!AQG37+'Full Data'!AQO37+'Full Data'!AQW37+'Full Data'!ARE37+'Full Data'!ARM37</f>
        <v>0</v>
      </c>
      <c r="Y34" s="77">
        <f t="shared" si="1"/>
        <v>3</v>
      </c>
      <c r="Z34" s="161"/>
      <c r="AA34" s="46"/>
    </row>
    <row r="35" spans="1:27" ht="27.6" outlineLevel="1" x14ac:dyDescent="0.3">
      <c r="A35" s="42">
        <f>'Full Data'!A38</f>
        <v>44131</v>
      </c>
      <c r="B35" s="43" t="str">
        <f>'Full Data'!B38</f>
        <v>Filipe Nayacalevu</v>
      </c>
      <c r="C35" s="43" t="str">
        <f>'Full Data'!C38</f>
        <v>Eastern</v>
      </c>
      <c r="D35" s="43" t="str">
        <f>'Full Data'!D38</f>
        <v>Lau</v>
      </c>
      <c r="E35" s="43" t="str">
        <f>'Full Data'!E38</f>
        <v>Matuku</v>
      </c>
      <c r="F35" s="44">
        <f>'Full Data'!F38</f>
        <v>1</v>
      </c>
      <c r="G35" s="43" t="str">
        <f>'Full Data'!G38</f>
        <v>Makadru</v>
      </c>
      <c r="H35" s="75">
        <f>'Full Data'!H38</f>
        <v>1</v>
      </c>
      <c r="I35" s="45" t="str">
        <f>'Full Data'!I38</f>
        <v>Itaukei</v>
      </c>
      <c r="J35" s="44">
        <f>'Full Data'!J38</f>
        <v>0</v>
      </c>
      <c r="K35" s="44">
        <f>'Full Data'!K38</f>
        <v>0</v>
      </c>
      <c r="L35" s="44">
        <f>'Full Data'!L38</f>
        <v>0</v>
      </c>
      <c r="M35" s="44">
        <f>'Full Data'!M38</f>
        <v>0</v>
      </c>
      <c r="N35" s="44">
        <f>'Full Data'!N38</f>
        <v>0</v>
      </c>
      <c r="O35" s="44">
        <f>'Full Data'!O38</f>
        <v>0</v>
      </c>
      <c r="P35" s="76">
        <f t="shared" si="0"/>
        <v>0</v>
      </c>
      <c r="Q35" s="161"/>
      <c r="R35" s="46"/>
      <c r="S35" s="44">
        <f>'Full Data'!R38+'Full Data'!Z38+'Full Data'!AH38+'Full Data'!AP38+'Full Data'!AX38+'Full Data'!BF38+'Full Data'!BN38+'Full Data'!BV38+'Full Data'!CD38+'Full Data'!CL38+'Full Data'!CT38+'Full Data'!DB38+'Full Data'!DJ38+'Full Data'!DR38+'Full Data'!DZ38+'Full Data'!EH38+'Full Data'!EP38+'Full Data'!EX38+'Full Data'!FF38+'Full Data'!FV38+'Full Data'!GD38+'Full Data'!GL38+'Full Data'!GT38+'Full Data'!HB38+'Full Data'!HJ38+'Full Data'!HR38+'Full Data'!HZ38+'Full Data'!IH38+'Full Data'!IP38+'Full Data'!IX38+'Full Data'!JF38+'Full Data'!JN38+'Full Data'!JV38+'Full Data'!KD38+'Full Data'!KL38+'Full Data'!KT38+'Full Data'!LB38+'Full Data'!LJ38+'Full Data'!LR38+'Full Data'!LZ38+'Full Data'!MH38+'Full Data'!MP38+'Full Data'!MX38+'Full Data'!NF38+'Full Data'!NN38+'Full Data'!NV38+'Full Data'!OD38+'Full Data'!OL38+'Full Data'!OT38+'Full Data'!PB38+'Full Data'!PJ38+'Full Data'!PQ38+'Full Data'!PY38+'Full Data'!QG38+'Full Data'!QO38+'Full Data'!QW38+'Full Data'!RE38+'Full Data'!RM38+'Full Data'!RU38+'Full Data'!SC38+'Full Data'!SK38+'Full Data'!SS38+'Full Data'!TA38+'Full Data'!TI38+'Full Data'!TQ38+'Full Data'!TY38+'Full Data'!UG38+'Full Data'!UO38+'Full Data'!UW38+'Full Data'!VE38+'Full Data'!VM38+'Full Data'!VU38+'Full Data'!WC38+'Full Data'!WK38+'Full Data'!WS38+'Full Data'!XA38+'Full Data'!XI38+'Full Data'!XQ38+'Full Data'!XY38+'Full Data'!YG38+'Full Data'!YO38+'Full Data'!YW38+'Full Data'!ZE38+'Full Data'!ZM38+'Full Data'!ZU38+'Full Data'!AAC38+'Full Data'!AAK38+'Full Data'!AAS38+'Full Data'!ABA38+'Full Data'!ABI38+'Full Data'!ABQ38+'Full Data'!ABY38+'Full Data'!ACG38+'Full Data'!ACN38+'Full Data'!ACV38+'Full Data'!ADD38+'Full Data'!ADL38+'Full Data'!ADT38+'Full Data'!AEB38+'Full Data'!AEJ38+'Full Data'!AER38+'Full Data'!AEZ38+'Full Data'!AFH38+'Full Data'!AFP38+'Full Data'!AFX38+'Full Data'!AGF38+'Full Data'!AGN38+'Full Data'!AGV38+'Full Data'!AHD38+'Full Data'!AHL38+'Full Data'!AHT38+'Full Data'!AIB38+'Full Data'!AIJ38+'Full Data'!AIR38+'Full Data'!AIZ38+'Full Data'!AJH38+'Full Data'!AJP38+'Full Data'!AJX38+'Full Data'!AKF38+'Full Data'!AKN38+'Full Data'!AKV38+'Full Data'!ALD38+'Full Data'!ALL38+'Full Data'!ALT38+'Full Data'!AMB38+'Full Data'!AMJ38+'Full Data'!AMR38+'Full Data'!AMZ38+'Full Data'!ANH38+'Full Data'!ANP38+'Full Data'!ANX38+'Full Data'!AOF38+'Full Data'!AON38+'Full Data'!AOV38+'Full Data'!APD38+'Full Data'!APL38+'Full Data'!APT38+'Full Data'!AQB38+'Full Data'!AQJ38+'Full Data'!AQR38+'Full Data'!AQZ38+'Full Data'!ARH38</f>
        <v>0</v>
      </c>
      <c r="T35" s="44">
        <f>'Full Data'!S38+'Full Data'!AA38+'Full Data'!AI38+'Full Data'!AQ38+'Full Data'!AY38+'Full Data'!BG38+'Full Data'!BO38+'Full Data'!BW38+'Full Data'!CE38+'Full Data'!CM38+'Full Data'!CU38+'Full Data'!DC38+'Full Data'!DK38+'Full Data'!DS38+'Full Data'!EA38+'Full Data'!EI38+'Full Data'!EQ38+'Full Data'!EY38+'Full Data'!FG38+'Full Data'!FW38+'Full Data'!GE38+'Full Data'!GM38+'Full Data'!GU38+'Full Data'!HC38+'Full Data'!HK38+'Full Data'!HS38+'Full Data'!IA38+'Full Data'!II38+'Full Data'!IQ38+'Full Data'!IY38+'Full Data'!JG38+'Full Data'!JO38+'Full Data'!JW38+'Full Data'!KE38+'Full Data'!KM38+'Full Data'!KU38+'Full Data'!LC38+'Full Data'!LK38+'Full Data'!LS38+'Full Data'!MA38+'Full Data'!MI38+'Full Data'!MQ38+'Full Data'!MY38+'Full Data'!NG38+'Full Data'!NO38+'Full Data'!NW38+'Full Data'!OE38+'Full Data'!OM38+'Full Data'!OU38+'Full Data'!PC38+'Full Data'!PK38+'Full Data'!PR38+'Full Data'!PZ38+'Full Data'!QH38+'Full Data'!QP38+'Full Data'!QX38+'Full Data'!RF38+'Full Data'!RN38+'Full Data'!RV38+'Full Data'!SD38+'Full Data'!SL38+'Full Data'!ST38+'Full Data'!TB38+'Full Data'!TJ38+'Full Data'!TR38+'Full Data'!TZ38+'Full Data'!UH38+'Full Data'!UP38+'Full Data'!UX38+'Full Data'!VF38+'Full Data'!VN38+'Full Data'!VV38+'Full Data'!WD38+'Full Data'!WL38+'Full Data'!WT38+'Full Data'!XB38+'Full Data'!XJ38+'Full Data'!XR38+'Full Data'!XZ38+'Full Data'!YH38+'Full Data'!YP38+'Full Data'!YX38+'Full Data'!ZF38+'Full Data'!ZN38+'Full Data'!ZV38+'Full Data'!AAD38+'Full Data'!AAL38+'Full Data'!AAT38+'Full Data'!ABB38+'Full Data'!ABJ38+'Full Data'!ABR38+'Full Data'!ABZ38+'Full Data'!ACH38+'Full Data'!ACO38+'Full Data'!ACW38+'Full Data'!ADE38+'Full Data'!ADM38+'Full Data'!ADU38+'Full Data'!AEC38+'Full Data'!AEK38+'Full Data'!AES38+'Full Data'!AFA38+'Full Data'!AFI38+'Full Data'!AFQ38+'Full Data'!AFY38+'Full Data'!AGG38+'Full Data'!AGO38+'Full Data'!AGW38+'Full Data'!AHE38+'Full Data'!AHM38+'Full Data'!AHU38+'Full Data'!AIC38+'Full Data'!AIK38+'Full Data'!AIS38+'Full Data'!AJA38+'Full Data'!AJI38+'Full Data'!AJQ38+'Full Data'!AJY38+'Full Data'!AKG38+'Full Data'!AKO38+'Full Data'!AKW38+'Full Data'!ALE38+'Full Data'!ALM38+'Full Data'!ALU38+'Full Data'!AMC38+'Full Data'!AMK38+'Full Data'!AMS38+'Full Data'!ANA38+'Full Data'!ANI38+'Full Data'!ANQ38+'Full Data'!ANY38+'Full Data'!AOG38+'Full Data'!AOO38+'Full Data'!AOW38+'Full Data'!APE38+'Full Data'!APM38+'Full Data'!APU38+'Full Data'!AQC38+'Full Data'!AQK38+'Full Data'!AQS38+'Full Data'!ARA38+'Full Data'!ARI38</f>
        <v>1</v>
      </c>
      <c r="U35" s="44">
        <f>'Full Data'!T38+'Full Data'!AB38+'Full Data'!AJ38+'Full Data'!AR38+'Full Data'!AZ38+'Full Data'!BH38+'Full Data'!BP38+'Full Data'!BX38+'Full Data'!CF38+'Full Data'!CN38+'Full Data'!CV38+'Full Data'!DD38+'Full Data'!DL38+'Full Data'!DT38+'Full Data'!EB38+'Full Data'!EJ38+'Full Data'!ER38+'Full Data'!EZ38+'Full Data'!FH38+'Full Data'!FX38+'Full Data'!GF38+'Full Data'!GN38+'Full Data'!GV38+'Full Data'!HD38+'Full Data'!HL38+'Full Data'!HT38+'Full Data'!IB38+'Full Data'!IJ38+'Full Data'!IR38+'Full Data'!IZ38+'Full Data'!JH38+'Full Data'!JP38+'Full Data'!JX38+'Full Data'!KF38+'Full Data'!KN38+'Full Data'!KV38+'Full Data'!LD38+'Full Data'!LL38+'Full Data'!LT38+'Full Data'!MB38+'Full Data'!MJ38+'Full Data'!MR38+'Full Data'!MZ38+'Full Data'!NH38+'Full Data'!NP38+'Full Data'!NX38+'Full Data'!OF38+'Full Data'!ON38+'Full Data'!OV38+'Full Data'!PD38+'Full Data'!PL38+'Full Data'!PS38+'Full Data'!QA38+'Full Data'!QI38+'Full Data'!QQ38+'Full Data'!QY38+'Full Data'!RG38+'Full Data'!RO38+'Full Data'!RW38+'Full Data'!SE38+'Full Data'!SM38+'Full Data'!SU38+'Full Data'!TC38+'Full Data'!TK38+'Full Data'!TS38+'Full Data'!UA38+'Full Data'!UI38+'Full Data'!UQ38+'Full Data'!UY38+'Full Data'!VG38+'Full Data'!VO38+'Full Data'!VW38+'Full Data'!WE38+'Full Data'!WM38+'Full Data'!WU38+'Full Data'!XC38+'Full Data'!XK38+'Full Data'!XS38+'Full Data'!YA38+'Full Data'!YI38+'Full Data'!YQ38+'Full Data'!YY38+'Full Data'!ZG38+'Full Data'!ZO38+'Full Data'!ZW38+'Full Data'!AAE38+'Full Data'!AAM38+'Full Data'!AAU38+'Full Data'!ABC38+'Full Data'!ABK38+'Full Data'!ABS38+'Full Data'!ACA38+'Full Data'!ACI38+'Full Data'!ACP38+'Full Data'!ACX38+'Full Data'!ADF38+'Full Data'!ADN38+'Full Data'!ADV38+'Full Data'!AED38+'Full Data'!AEL38+'Full Data'!AET38+'Full Data'!AFB38+'Full Data'!AFJ38+'Full Data'!AFR38+'Full Data'!AFZ38+'Full Data'!AGH38+'Full Data'!AGP38+'Full Data'!AGX38+'Full Data'!AHF38+'Full Data'!AHN38+'Full Data'!AHV38+'Full Data'!AID38+'Full Data'!AIL38+'Full Data'!AIT38+'Full Data'!AJB38+'Full Data'!AJJ38+'Full Data'!AJR38+'Full Data'!AJZ38+'Full Data'!AKH38+'Full Data'!AKP38+'Full Data'!AKX38+'Full Data'!ALF38+'Full Data'!ALN38+'Full Data'!ALV38+'Full Data'!AMD38+'Full Data'!AML38+'Full Data'!AMT38+'Full Data'!ANB38+'Full Data'!ANJ38+'Full Data'!ANR38+'Full Data'!ANZ38+'Full Data'!AOH38+'Full Data'!AOP38+'Full Data'!AOX38+'Full Data'!APF38+'Full Data'!APN38+'Full Data'!APV38+'Full Data'!AQD38+'Full Data'!AQL38+'Full Data'!AQT38+'Full Data'!ARB38+'Full Data'!ARJ38</f>
        <v>0</v>
      </c>
      <c r="V35" s="44">
        <f>'Full Data'!U38+'Full Data'!AC38+'Full Data'!AK38+'Full Data'!AS38+'Full Data'!BA38+'Full Data'!BI38+'Full Data'!BQ38+'Full Data'!BY38+'Full Data'!CG38+'Full Data'!CO38+'Full Data'!CW38+'Full Data'!DE38+'Full Data'!DM38+'Full Data'!DU38+'Full Data'!EC38+'Full Data'!EK38+'Full Data'!ES38+'Full Data'!FA38+'Full Data'!FI38+'Full Data'!FY38+'Full Data'!GG38+'Full Data'!GO38+'Full Data'!GW38+'Full Data'!HE38+'Full Data'!HM38+'Full Data'!HU38+'Full Data'!IC38+'Full Data'!IK38+'Full Data'!IS38+'Full Data'!JA38+'Full Data'!JI38+'Full Data'!JQ38+'Full Data'!JY38+'Full Data'!KG38+'Full Data'!KO38+'Full Data'!KW38+'Full Data'!LE38+'Full Data'!LM38+'Full Data'!LU38+'Full Data'!MC38+'Full Data'!MK38+'Full Data'!MS38+'Full Data'!NA38+'Full Data'!NI38+'Full Data'!NQ38+'Full Data'!NY38+'Full Data'!OG38+'Full Data'!OO38+'Full Data'!OW38+'Full Data'!PE38+'Full Data'!PM38+'Full Data'!PT38+'Full Data'!QB38+'Full Data'!QJ38+'Full Data'!QR38+'Full Data'!QZ38+'Full Data'!RH38+'Full Data'!RP38+'Full Data'!RX38+'Full Data'!SF38+'Full Data'!SN38+'Full Data'!SV38+'Full Data'!TD38+'Full Data'!TL38+'Full Data'!TT38+'Full Data'!UB38+'Full Data'!UJ38+'Full Data'!UR38+'Full Data'!UZ38+'Full Data'!VH38+'Full Data'!VP38+'Full Data'!VX38+'Full Data'!WF38+'Full Data'!WN38+'Full Data'!WV38+'Full Data'!XD38+'Full Data'!XL38+'Full Data'!XT38+'Full Data'!YB38+'Full Data'!YJ38+'Full Data'!YR38+'Full Data'!YZ38+'Full Data'!ZH38+'Full Data'!ZP38+'Full Data'!ZX38+'Full Data'!AAF38+'Full Data'!AAN38+'Full Data'!AAV38+'Full Data'!ABD38+'Full Data'!ABL38+'Full Data'!ABT38+'Full Data'!ACB38+'Full Data'!ACJ38+'Full Data'!ACQ38+'Full Data'!ACY38+'Full Data'!ADG38+'Full Data'!ADO38+'Full Data'!ADW38+'Full Data'!AEE38+'Full Data'!AEM38+'Full Data'!AEU38+'Full Data'!AFC38+'Full Data'!AFK38+'Full Data'!AFS38+'Full Data'!AGA38+'Full Data'!AGI38+'Full Data'!AGQ38+'Full Data'!AGY38+'Full Data'!AHG38+'Full Data'!AHO38+'Full Data'!AHW38+'Full Data'!AIE38+'Full Data'!AIM38+'Full Data'!AIU38+'Full Data'!AJC38+'Full Data'!AJK38+'Full Data'!AJS38+'Full Data'!AKA38+'Full Data'!AKI38+'Full Data'!AKQ38+'Full Data'!AKY38+'Full Data'!ALG38+'Full Data'!ALO38+'Full Data'!ALW38+'Full Data'!AME38+'Full Data'!AMM38+'Full Data'!AMU38+'Full Data'!ANC38+'Full Data'!ANK38+'Full Data'!ANS38+'Full Data'!AOA38+'Full Data'!AOI38+'Full Data'!AOQ38+'Full Data'!AOY38+'Full Data'!APG38+'Full Data'!APO38+'Full Data'!APW38+'Full Data'!AQE38+'Full Data'!AQM38+'Full Data'!AQU38+'Full Data'!ARC38+'Full Data'!ARK38</f>
        <v>0</v>
      </c>
      <c r="W35" s="44">
        <f>'Full Data'!V38+'Full Data'!AD38+'Full Data'!AL38+'Full Data'!AT38+'Full Data'!BB38+'Full Data'!BJ38+'Full Data'!BR38+'Full Data'!BZ38+'Full Data'!CH38+'Full Data'!CP38+'Full Data'!CX38+'Full Data'!DF38+'Full Data'!DN38+'Full Data'!DV38+'Full Data'!ED38+'Full Data'!EL38+'Full Data'!ET38+'Full Data'!FB38+'Full Data'!FJ38+'Full Data'!FZ38+'Full Data'!GH38+'Full Data'!GP38+'Full Data'!GX38+'Full Data'!HF38+'Full Data'!HN38+'Full Data'!HV38+'Full Data'!ID38+'Full Data'!IL38+'Full Data'!IT38+'Full Data'!JB38+'Full Data'!JJ38+'Full Data'!JR38+'Full Data'!JZ38+'Full Data'!KH38+'Full Data'!KP38+'Full Data'!KX38+'Full Data'!LF38+'Full Data'!LN38+'Full Data'!LV38+'Full Data'!MD38+'Full Data'!ML38+'Full Data'!MT38+'Full Data'!NB38+'Full Data'!NJ38+'Full Data'!NR38+'Full Data'!NZ38+'Full Data'!OH38+'Full Data'!OP38+'Full Data'!OX38+'Full Data'!PF38+'Full Data'!PN38+'Full Data'!PU38+'Full Data'!QC38+'Full Data'!QK38+'Full Data'!QS38+'Full Data'!RA38+'Full Data'!RI38+'Full Data'!RQ38+'Full Data'!RY38+'Full Data'!SG38+'Full Data'!SO38+'Full Data'!SW38+'Full Data'!TE38+'Full Data'!TM38+'Full Data'!TU38+'Full Data'!UC38+'Full Data'!UK38+'Full Data'!US38+'Full Data'!VA38+'Full Data'!VI38+'Full Data'!VQ38+'Full Data'!VY38+'Full Data'!WG38+'Full Data'!WO38+'Full Data'!WW38+'Full Data'!XE38+'Full Data'!XM38+'Full Data'!XU38+'Full Data'!YC38+'Full Data'!YK38+'Full Data'!YS38+'Full Data'!ZA38+'Full Data'!ZI38+'Full Data'!ZQ38+'Full Data'!ZY38+'Full Data'!AAG38+'Full Data'!AAO38+'Full Data'!AAW38+'Full Data'!ABE38+'Full Data'!ABM38+'Full Data'!ABU38+'Full Data'!ACC38+'Full Data'!ACK38+'Full Data'!ACR38+'Full Data'!ACZ38+'Full Data'!ADH38+'Full Data'!ADP38+'Full Data'!ADX38+'Full Data'!AEF38+'Full Data'!AEN38+'Full Data'!AEV38+'Full Data'!AFD38+'Full Data'!AFL38+'Full Data'!AFT38+'Full Data'!AGB38+'Full Data'!AGJ38+'Full Data'!AGR38+'Full Data'!AGZ38+'Full Data'!AHH38+'Full Data'!AHP38+'Full Data'!AHX38+'Full Data'!AIF38+'Full Data'!AIN38+'Full Data'!AIV38+'Full Data'!AJD38+'Full Data'!AJL38+'Full Data'!AJT38+'Full Data'!AKB38+'Full Data'!AKJ38+'Full Data'!AKR38+'Full Data'!AKZ38+'Full Data'!ALH38+'Full Data'!ALP38+'Full Data'!ALX38+'Full Data'!AMF38+'Full Data'!AMN38+'Full Data'!AMV38+'Full Data'!AND38+'Full Data'!ANL38+'Full Data'!ANT38+'Full Data'!AOB38+'Full Data'!AOJ38+'Full Data'!AOR38+'Full Data'!AOZ38+'Full Data'!APH38+'Full Data'!APP38+'Full Data'!APX38+'Full Data'!AQF38+'Full Data'!AQN38+'Full Data'!AQV38+'Full Data'!ARD38+'Full Data'!ARL38</f>
        <v>0</v>
      </c>
      <c r="X35" s="44">
        <f>'Full Data'!W38+'Full Data'!AE38+'Full Data'!AM38+'Full Data'!AU38+'Full Data'!BC38+'Full Data'!BK38+'Full Data'!BS38+'Full Data'!CA38+'Full Data'!CI38+'Full Data'!CQ38+'Full Data'!CY38+'Full Data'!DG38+'Full Data'!DO38+'Full Data'!DW38+'Full Data'!EE38+'Full Data'!EM38+'Full Data'!EU38+'Full Data'!FC38+'Full Data'!FK38+'Full Data'!GA38+'Full Data'!GI38+'Full Data'!GQ38+'Full Data'!GY38+'Full Data'!HG38+'Full Data'!HO38+'Full Data'!HW38+'Full Data'!IE38+'Full Data'!IM38+'Full Data'!IU38+'Full Data'!JC38+'Full Data'!JK38+'Full Data'!JS38+'Full Data'!KA38+'Full Data'!KI38+'Full Data'!KQ38+'Full Data'!KY38+'Full Data'!LG38+'Full Data'!LO38+'Full Data'!LW38+'Full Data'!ME38+'Full Data'!MM38+'Full Data'!MU38+'Full Data'!NC38+'Full Data'!NK38+'Full Data'!NS38+'Full Data'!OA38+'Full Data'!OI38+'Full Data'!OQ38+'Full Data'!OY38+'Full Data'!PG38+'Full Data'!PO38+'Full Data'!PV38+'Full Data'!QD38+'Full Data'!QL38+'Full Data'!QT38+'Full Data'!RB38+'Full Data'!RJ38+'Full Data'!RR38+'Full Data'!RZ38+'Full Data'!SH38+'Full Data'!SP38+'Full Data'!SX38+'Full Data'!TF38+'Full Data'!TN38+'Full Data'!TV38+'Full Data'!UD38+'Full Data'!UL38+'Full Data'!UT38+'Full Data'!VB38+'Full Data'!VJ38+'Full Data'!VR38+'Full Data'!VZ38+'Full Data'!WH38+'Full Data'!WP38+'Full Data'!WX38+'Full Data'!XF38+'Full Data'!XN38+'Full Data'!XV38+'Full Data'!YD38+'Full Data'!YL38+'Full Data'!YT38+'Full Data'!ZB38+'Full Data'!ZJ38+'Full Data'!ZR38+'Full Data'!ZZ38+'Full Data'!AAH38+'Full Data'!AAP38+'Full Data'!AAX38+'Full Data'!ABF38+'Full Data'!ABN38+'Full Data'!ABV38+'Full Data'!ACD38+'Full Data'!ACL38+'Full Data'!ACS38+'Full Data'!ADA38+'Full Data'!ADI38+'Full Data'!ADQ38+'Full Data'!ADY38+'Full Data'!AEG38+'Full Data'!AEO38+'Full Data'!AEW38+'Full Data'!AFE38+'Full Data'!AFM38+'Full Data'!AFU38+'Full Data'!AGC38+'Full Data'!AGK38+'Full Data'!AGS38+'Full Data'!AHA38+'Full Data'!AHI38+'Full Data'!AHQ38+'Full Data'!AHY38+'Full Data'!AIG38+'Full Data'!AIO38+'Full Data'!AIW38+'Full Data'!AJE38+'Full Data'!AJM38+'Full Data'!AJU38+'Full Data'!AKC38+'Full Data'!AKK38+'Full Data'!AKS38+'Full Data'!ALA38+'Full Data'!ALI38+'Full Data'!ALQ38+'Full Data'!ALY38+'Full Data'!AMG38+'Full Data'!AMO38+'Full Data'!AMW38+'Full Data'!ANE38+'Full Data'!ANM38+'Full Data'!ANU38+'Full Data'!AOC38+'Full Data'!AOK38+'Full Data'!AOS38+'Full Data'!APA38+'Full Data'!API38+'Full Data'!APQ38+'Full Data'!APY38+'Full Data'!AQG38+'Full Data'!AQO38+'Full Data'!AQW38+'Full Data'!ARE38+'Full Data'!ARM38</f>
        <v>0</v>
      </c>
      <c r="Y35" s="77">
        <f t="shared" si="1"/>
        <v>1</v>
      </c>
      <c r="Z35" s="161"/>
      <c r="AA35" s="46"/>
    </row>
    <row r="36" spans="1:27" ht="27.6" outlineLevel="1" x14ac:dyDescent="0.3">
      <c r="A36" s="42">
        <f>'Full Data'!A39</f>
        <v>44131</v>
      </c>
      <c r="B36" s="43" t="str">
        <f>'Full Data'!B39</f>
        <v>Filipe Nayacalevu</v>
      </c>
      <c r="C36" s="43" t="str">
        <f>'Full Data'!C39</f>
        <v>Eastern</v>
      </c>
      <c r="D36" s="43" t="str">
        <f>'Full Data'!D39</f>
        <v>Lau</v>
      </c>
      <c r="E36" s="43" t="str">
        <f>'Full Data'!E39</f>
        <v>Matuku</v>
      </c>
      <c r="F36" s="44">
        <f>'Full Data'!F39</f>
        <v>0</v>
      </c>
      <c r="G36" s="43" t="str">
        <f>'Full Data'!G39</f>
        <v>Yaroi</v>
      </c>
      <c r="H36" s="75">
        <f>'Full Data'!H39</f>
        <v>1</v>
      </c>
      <c r="I36" s="45" t="str">
        <f>'Full Data'!I39</f>
        <v>Itaukei</v>
      </c>
      <c r="J36" s="44">
        <f>'Full Data'!J39</f>
        <v>0</v>
      </c>
      <c r="K36" s="44">
        <f>'Full Data'!K39</f>
        <v>0</v>
      </c>
      <c r="L36" s="44">
        <f>'Full Data'!L39</f>
        <v>0</v>
      </c>
      <c r="M36" s="44">
        <f>'Full Data'!M39</f>
        <v>0</v>
      </c>
      <c r="N36" s="44">
        <f>'Full Data'!N39</f>
        <v>0</v>
      </c>
      <c r="O36" s="44">
        <f>'Full Data'!O39</f>
        <v>0</v>
      </c>
      <c r="P36" s="76">
        <f t="shared" si="0"/>
        <v>0</v>
      </c>
      <c r="Q36" s="161"/>
      <c r="R36" s="46"/>
      <c r="S36" s="44">
        <f>'Full Data'!R39+'Full Data'!Z39+'Full Data'!AH39+'Full Data'!AP39+'Full Data'!AX39+'Full Data'!BF39+'Full Data'!BN39+'Full Data'!BV39+'Full Data'!CD39+'Full Data'!CL39+'Full Data'!CT39+'Full Data'!DB39+'Full Data'!DJ39+'Full Data'!DR39+'Full Data'!DZ39+'Full Data'!EH39+'Full Data'!EP39+'Full Data'!EX39+'Full Data'!FF39+'Full Data'!FV39+'Full Data'!GD39+'Full Data'!GL39+'Full Data'!GT39+'Full Data'!HB39+'Full Data'!HJ39+'Full Data'!HR39+'Full Data'!HZ39+'Full Data'!IH39+'Full Data'!IP39+'Full Data'!IX39+'Full Data'!JF39+'Full Data'!JN39+'Full Data'!JV39+'Full Data'!KD39+'Full Data'!KL39+'Full Data'!KT39+'Full Data'!LB39+'Full Data'!LJ39+'Full Data'!LR39+'Full Data'!LZ39+'Full Data'!MH39+'Full Data'!MP39+'Full Data'!MX39+'Full Data'!NF39+'Full Data'!NN39+'Full Data'!NV39+'Full Data'!OD39+'Full Data'!OL39+'Full Data'!OT39+'Full Data'!PB39+'Full Data'!PJ39+'Full Data'!PQ39+'Full Data'!PY39+'Full Data'!QG39+'Full Data'!QO39+'Full Data'!QW39+'Full Data'!RE39+'Full Data'!RM39+'Full Data'!RU39+'Full Data'!SC39+'Full Data'!SK39+'Full Data'!SS39+'Full Data'!TA39+'Full Data'!TI39+'Full Data'!TQ39+'Full Data'!TY39+'Full Data'!UG39+'Full Data'!UO39+'Full Data'!UW39+'Full Data'!VE39+'Full Data'!VM39+'Full Data'!VU39+'Full Data'!WC39+'Full Data'!WK39+'Full Data'!WS39+'Full Data'!XA39+'Full Data'!XI39+'Full Data'!XQ39+'Full Data'!XY39+'Full Data'!YG39+'Full Data'!YO39+'Full Data'!YW39+'Full Data'!ZE39+'Full Data'!ZM39+'Full Data'!ZU39+'Full Data'!AAC39+'Full Data'!AAK39+'Full Data'!AAS39+'Full Data'!ABA39+'Full Data'!ABI39+'Full Data'!ABQ39+'Full Data'!ABY39+'Full Data'!ACG39+'Full Data'!ACN39+'Full Data'!ACV39+'Full Data'!ADD39+'Full Data'!ADL39+'Full Data'!ADT39+'Full Data'!AEB39+'Full Data'!AEJ39+'Full Data'!AER39+'Full Data'!AEZ39+'Full Data'!AFH39+'Full Data'!AFP39+'Full Data'!AFX39+'Full Data'!AGF39+'Full Data'!AGN39+'Full Data'!AGV39+'Full Data'!AHD39+'Full Data'!AHL39+'Full Data'!AHT39+'Full Data'!AIB39+'Full Data'!AIJ39+'Full Data'!AIR39+'Full Data'!AIZ39+'Full Data'!AJH39+'Full Data'!AJP39+'Full Data'!AJX39+'Full Data'!AKF39+'Full Data'!AKN39+'Full Data'!AKV39+'Full Data'!ALD39+'Full Data'!ALL39+'Full Data'!ALT39+'Full Data'!AMB39+'Full Data'!AMJ39+'Full Data'!AMR39+'Full Data'!AMZ39+'Full Data'!ANH39+'Full Data'!ANP39+'Full Data'!ANX39+'Full Data'!AOF39+'Full Data'!AON39+'Full Data'!AOV39+'Full Data'!APD39+'Full Data'!APL39+'Full Data'!APT39+'Full Data'!AQB39+'Full Data'!AQJ39+'Full Data'!AQR39+'Full Data'!AQZ39+'Full Data'!ARH39</f>
        <v>3</v>
      </c>
      <c r="T36" s="44">
        <f>'Full Data'!S39+'Full Data'!AA39+'Full Data'!AI39+'Full Data'!AQ39+'Full Data'!AY39+'Full Data'!BG39+'Full Data'!BO39+'Full Data'!BW39+'Full Data'!CE39+'Full Data'!CM39+'Full Data'!CU39+'Full Data'!DC39+'Full Data'!DK39+'Full Data'!DS39+'Full Data'!EA39+'Full Data'!EI39+'Full Data'!EQ39+'Full Data'!EY39+'Full Data'!FG39+'Full Data'!FW39+'Full Data'!GE39+'Full Data'!GM39+'Full Data'!GU39+'Full Data'!HC39+'Full Data'!HK39+'Full Data'!HS39+'Full Data'!IA39+'Full Data'!II39+'Full Data'!IQ39+'Full Data'!IY39+'Full Data'!JG39+'Full Data'!JO39+'Full Data'!JW39+'Full Data'!KE39+'Full Data'!KM39+'Full Data'!KU39+'Full Data'!LC39+'Full Data'!LK39+'Full Data'!LS39+'Full Data'!MA39+'Full Data'!MI39+'Full Data'!MQ39+'Full Data'!MY39+'Full Data'!NG39+'Full Data'!NO39+'Full Data'!NW39+'Full Data'!OE39+'Full Data'!OM39+'Full Data'!OU39+'Full Data'!PC39+'Full Data'!PK39+'Full Data'!PR39+'Full Data'!PZ39+'Full Data'!QH39+'Full Data'!QP39+'Full Data'!QX39+'Full Data'!RF39+'Full Data'!RN39+'Full Data'!RV39+'Full Data'!SD39+'Full Data'!SL39+'Full Data'!ST39+'Full Data'!TB39+'Full Data'!TJ39+'Full Data'!TR39+'Full Data'!TZ39+'Full Data'!UH39+'Full Data'!UP39+'Full Data'!UX39+'Full Data'!VF39+'Full Data'!VN39+'Full Data'!VV39+'Full Data'!WD39+'Full Data'!WL39+'Full Data'!WT39+'Full Data'!XB39+'Full Data'!XJ39+'Full Data'!XR39+'Full Data'!XZ39+'Full Data'!YH39+'Full Data'!YP39+'Full Data'!YX39+'Full Data'!ZF39+'Full Data'!ZN39+'Full Data'!ZV39+'Full Data'!AAD39+'Full Data'!AAL39+'Full Data'!AAT39+'Full Data'!ABB39+'Full Data'!ABJ39+'Full Data'!ABR39+'Full Data'!ABZ39+'Full Data'!ACH39+'Full Data'!ACO39+'Full Data'!ACW39+'Full Data'!ADE39+'Full Data'!ADM39+'Full Data'!ADU39+'Full Data'!AEC39+'Full Data'!AEK39+'Full Data'!AES39+'Full Data'!AFA39+'Full Data'!AFI39+'Full Data'!AFQ39+'Full Data'!AFY39+'Full Data'!AGG39+'Full Data'!AGO39+'Full Data'!AGW39+'Full Data'!AHE39+'Full Data'!AHM39+'Full Data'!AHU39+'Full Data'!AIC39+'Full Data'!AIK39+'Full Data'!AIS39+'Full Data'!AJA39+'Full Data'!AJI39+'Full Data'!AJQ39+'Full Data'!AJY39+'Full Data'!AKG39+'Full Data'!AKO39+'Full Data'!AKW39+'Full Data'!ALE39+'Full Data'!ALM39+'Full Data'!ALU39+'Full Data'!AMC39+'Full Data'!AMK39+'Full Data'!AMS39+'Full Data'!ANA39+'Full Data'!ANI39+'Full Data'!ANQ39+'Full Data'!ANY39+'Full Data'!AOG39+'Full Data'!AOO39+'Full Data'!AOW39+'Full Data'!APE39+'Full Data'!APM39+'Full Data'!APU39+'Full Data'!AQC39+'Full Data'!AQK39+'Full Data'!AQS39+'Full Data'!ARA39+'Full Data'!ARI39</f>
        <v>0</v>
      </c>
      <c r="U36" s="44">
        <f>'Full Data'!T39+'Full Data'!AB39+'Full Data'!AJ39+'Full Data'!AR39+'Full Data'!AZ39+'Full Data'!BH39+'Full Data'!BP39+'Full Data'!BX39+'Full Data'!CF39+'Full Data'!CN39+'Full Data'!CV39+'Full Data'!DD39+'Full Data'!DL39+'Full Data'!DT39+'Full Data'!EB39+'Full Data'!EJ39+'Full Data'!ER39+'Full Data'!EZ39+'Full Data'!FH39+'Full Data'!FX39+'Full Data'!GF39+'Full Data'!GN39+'Full Data'!GV39+'Full Data'!HD39+'Full Data'!HL39+'Full Data'!HT39+'Full Data'!IB39+'Full Data'!IJ39+'Full Data'!IR39+'Full Data'!IZ39+'Full Data'!JH39+'Full Data'!JP39+'Full Data'!JX39+'Full Data'!KF39+'Full Data'!KN39+'Full Data'!KV39+'Full Data'!LD39+'Full Data'!LL39+'Full Data'!LT39+'Full Data'!MB39+'Full Data'!MJ39+'Full Data'!MR39+'Full Data'!MZ39+'Full Data'!NH39+'Full Data'!NP39+'Full Data'!NX39+'Full Data'!OF39+'Full Data'!ON39+'Full Data'!OV39+'Full Data'!PD39+'Full Data'!PL39+'Full Data'!PS39+'Full Data'!QA39+'Full Data'!QI39+'Full Data'!QQ39+'Full Data'!QY39+'Full Data'!RG39+'Full Data'!RO39+'Full Data'!RW39+'Full Data'!SE39+'Full Data'!SM39+'Full Data'!SU39+'Full Data'!TC39+'Full Data'!TK39+'Full Data'!TS39+'Full Data'!UA39+'Full Data'!UI39+'Full Data'!UQ39+'Full Data'!UY39+'Full Data'!VG39+'Full Data'!VO39+'Full Data'!VW39+'Full Data'!WE39+'Full Data'!WM39+'Full Data'!WU39+'Full Data'!XC39+'Full Data'!XK39+'Full Data'!XS39+'Full Data'!YA39+'Full Data'!YI39+'Full Data'!YQ39+'Full Data'!YY39+'Full Data'!ZG39+'Full Data'!ZO39+'Full Data'!ZW39+'Full Data'!AAE39+'Full Data'!AAM39+'Full Data'!AAU39+'Full Data'!ABC39+'Full Data'!ABK39+'Full Data'!ABS39+'Full Data'!ACA39+'Full Data'!ACI39+'Full Data'!ACP39+'Full Data'!ACX39+'Full Data'!ADF39+'Full Data'!ADN39+'Full Data'!ADV39+'Full Data'!AED39+'Full Data'!AEL39+'Full Data'!AET39+'Full Data'!AFB39+'Full Data'!AFJ39+'Full Data'!AFR39+'Full Data'!AFZ39+'Full Data'!AGH39+'Full Data'!AGP39+'Full Data'!AGX39+'Full Data'!AHF39+'Full Data'!AHN39+'Full Data'!AHV39+'Full Data'!AID39+'Full Data'!AIL39+'Full Data'!AIT39+'Full Data'!AJB39+'Full Data'!AJJ39+'Full Data'!AJR39+'Full Data'!AJZ39+'Full Data'!AKH39+'Full Data'!AKP39+'Full Data'!AKX39+'Full Data'!ALF39+'Full Data'!ALN39+'Full Data'!ALV39+'Full Data'!AMD39+'Full Data'!AML39+'Full Data'!AMT39+'Full Data'!ANB39+'Full Data'!ANJ39+'Full Data'!ANR39+'Full Data'!ANZ39+'Full Data'!AOH39+'Full Data'!AOP39+'Full Data'!AOX39+'Full Data'!APF39+'Full Data'!APN39+'Full Data'!APV39+'Full Data'!AQD39+'Full Data'!AQL39+'Full Data'!AQT39+'Full Data'!ARB39+'Full Data'!ARJ39</f>
        <v>0</v>
      </c>
      <c r="V36" s="44">
        <f>'Full Data'!U39+'Full Data'!AC39+'Full Data'!AK39+'Full Data'!AS39+'Full Data'!BA39+'Full Data'!BI39+'Full Data'!BQ39+'Full Data'!BY39+'Full Data'!CG39+'Full Data'!CO39+'Full Data'!CW39+'Full Data'!DE39+'Full Data'!DM39+'Full Data'!DU39+'Full Data'!EC39+'Full Data'!EK39+'Full Data'!ES39+'Full Data'!FA39+'Full Data'!FI39+'Full Data'!FY39+'Full Data'!GG39+'Full Data'!GO39+'Full Data'!GW39+'Full Data'!HE39+'Full Data'!HM39+'Full Data'!HU39+'Full Data'!IC39+'Full Data'!IK39+'Full Data'!IS39+'Full Data'!JA39+'Full Data'!JI39+'Full Data'!JQ39+'Full Data'!JY39+'Full Data'!KG39+'Full Data'!KO39+'Full Data'!KW39+'Full Data'!LE39+'Full Data'!LM39+'Full Data'!LU39+'Full Data'!MC39+'Full Data'!MK39+'Full Data'!MS39+'Full Data'!NA39+'Full Data'!NI39+'Full Data'!NQ39+'Full Data'!NY39+'Full Data'!OG39+'Full Data'!OO39+'Full Data'!OW39+'Full Data'!PE39+'Full Data'!PM39+'Full Data'!PT39+'Full Data'!QB39+'Full Data'!QJ39+'Full Data'!QR39+'Full Data'!QZ39+'Full Data'!RH39+'Full Data'!RP39+'Full Data'!RX39+'Full Data'!SF39+'Full Data'!SN39+'Full Data'!SV39+'Full Data'!TD39+'Full Data'!TL39+'Full Data'!TT39+'Full Data'!UB39+'Full Data'!UJ39+'Full Data'!UR39+'Full Data'!UZ39+'Full Data'!VH39+'Full Data'!VP39+'Full Data'!VX39+'Full Data'!WF39+'Full Data'!WN39+'Full Data'!WV39+'Full Data'!XD39+'Full Data'!XL39+'Full Data'!XT39+'Full Data'!YB39+'Full Data'!YJ39+'Full Data'!YR39+'Full Data'!YZ39+'Full Data'!ZH39+'Full Data'!ZP39+'Full Data'!ZX39+'Full Data'!AAF39+'Full Data'!AAN39+'Full Data'!AAV39+'Full Data'!ABD39+'Full Data'!ABL39+'Full Data'!ABT39+'Full Data'!ACB39+'Full Data'!ACJ39+'Full Data'!ACQ39+'Full Data'!ACY39+'Full Data'!ADG39+'Full Data'!ADO39+'Full Data'!ADW39+'Full Data'!AEE39+'Full Data'!AEM39+'Full Data'!AEU39+'Full Data'!AFC39+'Full Data'!AFK39+'Full Data'!AFS39+'Full Data'!AGA39+'Full Data'!AGI39+'Full Data'!AGQ39+'Full Data'!AGY39+'Full Data'!AHG39+'Full Data'!AHO39+'Full Data'!AHW39+'Full Data'!AIE39+'Full Data'!AIM39+'Full Data'!AIU39+'Full Data'!AJC39+'Full Data'!AJK39+'Full Data'!AJS39+'Full Data'!AKA39+'Full Data'!AKI39+'Full Data'!AKQ39+'Full Data'!AKY39+'Full Data'!ALG39+'Full Data'!ALO39+'Full Data'!ALW39+'Full Data'!AME39+'Full Data'!AMM39+'Full Data'!AMU39+'Full Data'!ANC39+'Full Data'!ANK39+'Full Data'!ANS39+'Full Data'!AOA39+'Full Data'!AOI39+'Full Data'!AOQ39+'Full Data'!AOY39+'Full Data'!APG39+'Full Data'!APO39+'Full Data'!APW39+'Full Data'!AQE39+'Full Data'!AQM39+'Full Data'!AQU39+'Full Data'!ARC39+'Full Data'!ARK39</f>
        <v>0</v>
      </c>
      <c r="W36" s="44">
        <f>'Full Data'!V39+'Full Data'!AD39+'Full Data'!AL39+'Full Data'!AT39+'Full Data'!BB39+'Full Data'!BJ39+'Full Data'!BR39+'Full Data'!BZ39+'Full Data'!CH39+'Full Data'!CP39+'Full Data'!CX39+'Full Data'!DF39+'Full Data'!DN39+'Full Data'!DV39+'Full Data'!ED39+'Full Data'!EL39+'Full Data'!ET39+'Full Data'!FB39+'Full Data'!FJ39+'Full Data'!FZ39+'Full Data'!GH39+'Full Data'!GP39+'Full Data'!GX39+'Full Data'!HF39+'Full Data'!HN39+'Full Data'!HV39+'Full Data'!ID39+'Full Data'!IL39+'Full Data'!IT39+'Full Data'!JB39+'Full Data'!JJ39+'Full Data'!JR39+'Full Data'!JZ39+'Full Data'!KH39+'Full Data'!KP39+'Full Data'!KX39+'Full Data'!LF39+'Full Data'!LN39+'Full Data'!LV39+'Full Data'!MD39+'Full Data'!ML39+'Full Data'!MT39+'Full Data'!NB39+'Full Data'!NJ39+'Full Data'!NR39+'Full Data'!NZ39+'Full Data'!OH39+'Full Data'!OP39+'Full Data'!OX39+'Full Data'!PF39+'Full Data'!PN39+'Full Data'!PU39+'Full Data'!QC39+'Full Data'!QK39+'Full Data'!QS39+'Full Data'!RA39+'Full Data'!RI39+'Full Data'!RQ39+'Full Data'!RY39+'Full Data'!SG39+'Full Data'!SO39+'Full Data'!SW39+'Full Data'!TE39+'Full Data'!TM39+'Full Data'!TU39+'Full Data'!UC39+'Full Data'!UK39+'Full Data'!US39+'Full Data'!VA39+'Full Data'!VI39+'Full Data'!VQ39+'Full Data'!VY39+'Full Data'!WG39+'Full Data'!WO39+'Full Data'!WW39+'Full Data'!XE39+'Full Data'!XM39+'Full Data'!XU39+'Full Data'!YC39+'Full Data'!YK39+'Full Data'!YS39+'Full Data'!ZA39+'Full Data'!ZI39+'Full Data'!ZQ39+'Full Data'!ZY39+'Full Data'!AAG39+'Full Data'!AAO39+'Full Data'!AAW39+'Full Data'!ABE39+'Full Data'!ABM39+'Full Data'!ABU39+'Full Data'!ACC39+'Full Data'!ACK39+'Full Data'!ACR39+'Full Data'!ACZ39+'Full Data'!ADH39+'Full Data'!ADP39+'Full Data'!ADX39+'Full Data'!AEF39+'Full Data'!AEN39+'Full Data'!AEV39+'Full Data'!AFD39+'Full Data'!AFL39+'Full Data'!AFT39+'Full Data'!AGB39+'Full Data'!AGJ39+'Full Data'!AGR39+'Full Data'!AGZ39+'Full Data'!AHH39+'Full Data'!AHP39+'Full Data'!AHX39+'Full Data'!AIF39+'Full Data'!AIN39+'Full Data'!AIV39+'Full Data'!AJD39+'Full Data'!AJL39+'Full Data'!AJT39+'Full Data'!AKB39+'Full Data'!AKJ39+'Full Data'!AKR39+'Full Data'!AKZ39+'Full Data'!ALH39+'Full Data'!ALP39+'Full Data'!ALX39+'Full Data'!AMF39+'Full Data'!AMN39+'Full Data'!AMV39+'Full Data'!AND39+'Full Data'!ANL39+'Full Data'!ANT39+'Full Data'!AOB39+'Full Data'!AOJ39+'Full Data'!AOR39+'Full Data'!AOZ39+'Full Data'!APH39+'Full Data'!APP39+'Full Data'!APX39+'Full Data'!AQF39+'Full Data'!AQN39+'Full Data'!AQV39+'Full Data'!ARD39+'Full Data'!ARL39</f>
        <v>0</v>
      </c>
      <c r="X36" s="44">
        <f>'Full Data'!W39+'Full Data'!AE39+'Full Data'!AM39+'Full Data'!AU39+'Full Data'!BC39+'Full Data'!BK39+'Full Data'!BS39+'Full Data'!CA39+'Full Data'!CI39+'Full Data'!CQ39+'Full Data'!CY39+'Full Data'!DG39+'Full Data'!DO39+'Full Data'!DW39+'Full Data'!EE39+'Full Data'!EM39+'Full Data'!EU39+'Full Data'!FC39+'Full Data'!FK39+'Full Data'!GA39+'Full Data'!GI39+'Full Data'!GQ39+'Full Data'!GY39+'Full Data'!HG39+'Full Data'!HO39+'Full Data'!HW39+'Full Data'!IE39+'Full Data'!IM39+'Full Data'!IU39+'Full Data'!JC39+'Full Data'!JK39+'Full Data'!JS39+'Full Data'!KA39+'Full Data'!KI39+'Full Data'!KQ39+'Full Data'!KY39+'Full Data'!LG39+'Full Data'!LO39+'Full Data'!LW39+'Full Data'!ME39+'Full Data'!MM39+'Full Data'!MU39+'Full Data'!NC39+'Full Data'!NK39+'Full Data'!NS39+'Full Data'!OA39+'Full Data'!OI39+'Full Data'!OQ39+'Full Data'!OY39+'Full Data'!PG39+'Full Data'!PO39+'Full Data'!PV39+'Full Data'!QD39+'Full Data'!QL39+'Full Data'!QT39+'Full Data'!RB39+'Full Data'!RJ39+'Full Data'!RR39+'Full Data'!RZ39+'Full Data'!SH39+'Full Data'!SP39+'Full Data'!SX39+'Full Data'!TF39+'Full Data'!TN39+'Full Data'!TV39+'Full Data'!UD39+'Full Data'!UL39+'Full Data'!UT39+'Full Data'!VB39+'Full Data'!VJ39+'Full Data'!VR39+'Full Data'!VZ39+'Full Data'!WH39+'Full Data'!WP39+'Full Data'!WX39+'Full Data'!XF39+'Full Data'!XN39+'Full Data'!XV39+'Full Data'!YD39+'Full Data'!YL39+'Full Data'!YT39+'Full Data'!ZB39+'Full Data'!ZJ39+'Full Data'!ZR39+'Full Data'!ZZ39+'Full Data'!AAH39+'Full Data'!AAP39+'Full Data'!AAX39+'Full Data'!ABF39+'Full Data'!ABN39+'Full Data'!ABV39+'Full Data'!ACD39+'Full Data'!ACL39+'Full Data'!ACS39+'Full Data'!ADA39+'Full Data'!ADI39+'Full Data'!ADQ39+'Full Data'!ADY39+'Full Data'!AEG39+'Full Data'!AEO39+'Full Data'!AEW39+'Full Data'!AFE39+'Full Data'!AFM39+'Full Data'!AFU39+'Full Data'!AGC39+'Full Data'!AGK39+'Full Data'!AGS39+'Full Data'!AHA39+'Full Data'!AHI39+'Full Data'!AHQ39+'Full Data'!AHY39+'Full Data'!AIG39+'Full Data'!AIO39+'Full Data'!AIW39+'Full Data'!AJE39+'Full Data'!AJM39+'Full Data'!AJU39+'Full Data'!AKC39+'Full Data'!AKK39+'Full Data'!AKS39+'Full Data'!ALA39+'Full Data'!ALI39+'Full Data'!ALQ39+'Full Data'!ALY39+'Full Data'!AMG39+'Full Data'!AMO39+'Full Data'!AMW39+'Full Data'!ANE39+'Full Data'!ANM39+'Full Data'!ANU39+'Full Data'!AOC39+'Full Data'!AOK39+'Full Data'!AOS39+'Full Data'!APA39+'Full Data'!API39+'Full Data'!APQ39+'Full Data'!APY39+'Full Data'!AQG39+'Full Data'!AQO39+'Full Data'!AQW39+'Full Data'!ARE39+'Full Data'!ARM39</f>
        <v>0</v>
      </c>
      <c r="Y36" s="77">
        <f t="shared" si="1"/>
        <v>3</v>
      </c>
      <c r="Z36" s="161"/>
      <c r="AA36" s="46"/>
    </row>
    <row r="37" spans="1:27" ht="27.6" outlineLevel="1" x14ac:dyDescent="0.3">
      <c r="A37" s="42">
        <f>'Full Data'!A40</f>
        <v>44132</v>
      </c>
      <c r="B37" s="43" t="str">
        <f>'Full Data'!B40</f>
        <v>Filipe Nayacalevu</v>
      </c>
      <c r="C37" s="43" t="str">
        <f>'Full Data'!C40</f>
        <v>Eastern</v>
      </c>
      <c r="D37" s="43" t="str">
        <f>'Full Data'!D40</f>
        <v>Lau</v>
      </c>
      <c r="E37" s="43" t="str">
        <f>'Full Data'!E40</f>
        <v>Kabara</v>
      </c>
      <c r="F37" s="44">
        <f>'Full Data'!F40</f>
        <v>1</v>
      </c>
      <c r="G37" s="43" t="str">
        <f>'Full Data'!G40</f>
        <v>Lomaji</v>
      </c>
      <c r="H37" s="75">
        <f>'Full Data'!H40</f>
        <v>1</v>
      </c>
      <c r="I37" s="45" t="str">
        <f>'Full Data'!I40</f>
        <v>Itaukei</v>
      </c>
      <c r="J37" s="44">
        <f>'Full Data'!J40</f>
        <v>0</v>
      </c>
      <c r="K37" s="44">
        <f>'Full Data'!K40</f>
        <v>0</v>
      </c>
      <c r="L37" s="44">
        <f>'Full Data'!L40</f>
        <v>0</v>
      </c>
      <c r="M37" s="44">
        <f>'Full Data'!M40</f>
        <v>0</v>
      </c>
      <c r="N37" s="44">
        <f>'Full Data'!N40</f>
        <v>0</v>
      </c>
      <c r="O37" s="44">
        <f>'Full Data'!O40</f>
        <v>0</v>
      </c>
      <c r="P37" s="76">
        <f t="shared" si="0"/>
        <v>0</v>
      </c>
      <c r="Q37" s="161"/>
      <c r="R37" s="46"/>
      <c r="S37" s="44">
        <f>'Full Data'!R40+'Full Data'!Z40+'Full Data'!AH40+'Full Data'!AP40+'Full Data'!AX40+'Full Data'!BF40+'Full Data'!BN40+'Full Data'!BV40+'Full Data'!CD40+'Full Data'!CL40+'Full Data'!CT40+'Full Data'!DB40+'Full Data'!DJ40+'Full Data'!DR40+'Full Data'!DZ40+'Full Data'!EH40+'Full Data'!EP40+'Full Data'!EX40+'Full Data'!FF40+'Full Data'!FV40+'Full Data'!GD40+'Full Data'!GL40+'Full Data'!GT40+'Full Data'!HB40+'Full Data'!HJ40+'Full Data'!HR40+'Full Data'!HZ40+'Full Data'!IH40+'Full Data'!IP40+'Full Data'!IX40+'Full Data'!JF40+'Full Data'!JN40+'Full Data'!JV40+'Full Data'!KD40+'Full Data'!KL40+'Full Data'!KT40+'Full Data'!LB40+'Full Data'!LJ40+'Full Data'!LR40+'Full Data'!LZ40+'Full Data'!MH40+'Full Data'!MP40+'Full Data'!MX40+'Full Data'!NF40+'Full Data'!NN40+'Full Data'!NV40+'Full Data'!OD40+'Full Data'!OL40+'Full Data'!OT40+'Full Data'!PB40+'Full Data'!PJ40+'Full Data'!PQ40+'Full Data'!PY40+'Full Data'!QG40+'Full Data'!QO40+'Full Data'!QW40+'Full Data'!RE40+'Full Data'!RM40+'Full Data'!RU40+'Full Data'!SC40+'Full Data'!SK40+'Full Data'!SS40+'Full Data'!TA40+'Full Data'!TI40+'Full Data'!TQ40+'Full Data'!TY40+'Full Data'!UG40+'Full Data'!UO40+'Full Data'!UW40+'Full Data'!VE40+'Full Data'!VM40+'Full Data'!VU40+'Full Data'!WC40+'Full Data'!WK40+'Full Data'!WS40+'Full Data'!XA40+'Full Data'!XI40+'Full Data'!XQ40+'Full Data'!XY40+'Full Data'!YG40+'Full Data'!YO40+'Full Data'!YW40+'Full Data'!ZE40+'Full Data'!ZM40+'Full Data'!ZU40+'Full Data'!AAC40+'Full Data'!AAK40+'Full Data'!AAS40+'Full Data'!ABA40+'Full Data'!ABI40+'Full Data'!ABQ40+'Full Data'!ABY40+'Full Data'!ACG40+'Full Data'!ACN40+'Full Data'!ACV40+'Full Data'!ADD40+'Full Data'!ADL40+'Full Data'!ADT40+'Full Data'!AEB40+'Full Data'!AEJ40+'Full Data'!AER40+'Full Data'!AEZ40+'Full Data'!AFH40+'Full Data'!AFP40+'Full Data'!AFX40+'Full Data'!AGF40+'Full Data'!AGN40+'Full Data'!AGV40+'Full Data'!AHD40+'Full Data'!AHL40+'Full Data'!AHT40+'Full Data'!AIB40+'Full Data'!AIJ40+'Full Data'!AIR40+'Full Data'!AIZ40+'Full Data'!AJH40+'Full Data'!AJP40+'Full Data'!AJX40+'Full Data'!AKF40+'Full Data'!AKN40+'Full Data'!AKV40+'Full Data'!ALD40+'Full Data'!ALL40+'Full Data'!ALT40+'Full Data'!AMB40+'Full Data'!AMJ40+'Full Data'!AMR40+'Full Data'!AMZ40+'Full Data'!ANH40+'Full Data'!ANP40+'Full Data'!ANX40+'Full Data'!AOF40+'Full Data'!AON40+'Full Data'!AOV40+'Full Data'!APD40+'Full Data'!APL40+'Full Data'!APT40+'Full Data'!AQB40+'Full Data'!AQJ40+'Full Data'!AQR40+'Full Data'!AQZ40+'Full Data'!ARH40</f>
        <v>1</v>
      </c>
      <c r="T37" s="44">
        <f>'Full Data'!S40+'Full Data'!AA40+'Full Data'!AI40+'Full Data'!AQ40+'Full Data'!AY40+'Full Data'!BG40+'Full Data'!BO40+'Full Data'!BW40+'Full Data'!CE40+'Full Data'!CM40+'Full Data'!CU40+'Full Data'!DC40+'Full Data'!DK40+'Full Data'!DS40+'Full Data'!EA40+'Full Data'!EI40+'Full Data'!EQ40+'Full Data'!EY40+'Full Data'!FG40+'Full Data'!FW40+'Full Data'!GE40+'Full Data'!GM40+'Full Data'!GU40+'Full Data'!HC40+'Full Data'!HK40+'Full Data'!HS40+'Full Data'!IA40+'Full Data'!II40+'Full Data'!IQ40+'Full Data'!IY40+'Full Data'!JG40+'Full Data'!JO40+'Full Data'!JW40+'Full Data'!KE40+'Full Data'!KM40+'Full Data'!KU40+'Full Data'!LC40+'Full Data'!LK40+'Full Data'!LS40+'Full Data'!MA40+'Full Data'!MI40+'Full Data'!MQ40+'Full Data'!MY40+'Full Data'!NG40+'Full Data'!NO40+'Full Data'!NW40+'Full Data'!OE40+'Full Data'!OM40+'Full Data'!OU40+'Full Data'!PC40+'Full Data'!PK40+'Full Data'!PR40+'Full Data'!PZ40+'Full Data'!QH40+'Full Data'!QP40+'Full Data'!QX40+'Full Data'!RF40+'Full Data'!RN40+'Full Data'!RV40+'Full Data'!SD40+'Full Data'!SL40+'Full Data'!ST40+'Full Data'!TB40+'Full Data'!TJ40+'Full Data'!TR40+'Full Data'!TZ40+'Full Data'!UH40+'Full Data'!UP40+'Full Data'!UX40+'Full Data'!VF40+'Full Data'!VN40+'Full Data'!VV40+'Full Data'!WD40+'Full Data'!WL40+'Full Data'!WT40+'Full Data'!XB40+'Full Data'!XJ40+'Full Data'!XR40+'Full Data'!XZ40+'Full Data'!YH40+'Full Data'!YP40+'Full Data'!YX40+'Full Data'!ZF40+'Full Data'!ZN40+'Full Data'!ZV40+'Full Data'!AAD40+'Full Data'!AAL40+'Full Data'!AAT40+'Full Data'!ABB40+'Full Data'!ABJ40+'Full Data'!ABR40+'Full Data'!ABZ40+'Full Data'!ACH40+'Full Data'!ACO40+'Full Data'!ACW40+'Full Data'!ADE40+'Full Data'!ADM40+'Full Data'!ADU40+'Full Data'!AEC40+'Full Data'!AEK40+'Full Data'!AES40+'Full Data'!AFA40+'Full Data'!AFI40+'Full Data'!AFQ40+'Full Data'!AFY40+'Full Data'!AGG40+'Full Data'!AGO40+'Full Data'!AGW40+'Full Data'!AHE40+'Full Data'!AHM40+'Full Data'!AHU40+'Full Data'!AIC40+'Full Data'!AIK40+'Full Data'!AIS40+'Full Data'!AJA40+'Full Data'!AJI40+'Full Data'!AJQ40+'Full Data'!AJY40+'Full Data'!AKG40+'Full Data'!AKO40+'Full Data'!AKW40+'Full Data'!ALE40+'Full Data'!ALM40+'Full Data'!ALU40+'Full Data'!AMC40+'Full Data'!AMK40+'Full Data'!AMS40+'Full Data'!ANA40+'Full Data'!ANI40+'Full Data'!ANQ40+'Full Data'!ANY40+'Full Data'!AOG40+'Full Data'!AOO40+'Full Data'!AOW40+'Full Data'!APE40+'Full Data'!APM40+'Full Data'!APU40+'Full Data'!AQC40+'Full Data'!AQK40+'Full Data'!AQS40+'Full Data'!ARA40+'Full Data'!ARI40</f>
        <v>0</v>
      </c>
      <c r="U37" s="44">
        <f>'Full Data'!T40+'Full Data'!AB40+'Full Data'!AJ40+'Full Data'!AR40+'Full Data'!AZ40+'Full Data'!BH40+'Full Data'!BP40+'Full Data'!BX40+'Full Data'!CF40+'Full Data'!CN40+'Full Data'!CV40+'Full Data'!DD40+'Full Data'!DL40+'Full Data'!DT40+'Full Data'!EB40+'Full Data'!EJ40+'Full Data'!ER40+'Full Data'!EZ40+'Full Data'!FH40+'Full Data'!FX40+'Full Data'!GF40+'Full Data'!GN40+'Full Data'!GV40+'Full Data'!HD40+'Full Data'!HL40+'Full Data'!HT40+'Full Data'!IB40+'Full Data'!IJ40+'Full Data'!IR40+'Full Data'!IZ40+'Full Data'!JH40+'Full Data'!JP40+'Full Data'!JX40+'Full Data'!KF40+'Full Data'!KN40+'Full Data'!KV40+'Full Data'!LD40+'Full Data'!LL40+'Full Data'!LT40+'Full Data'!MB40+'Full Data'!MJ40+'Full Data'!MR40+'Full Data'!MZ40+'Full Data'!NH40+'Full Data'!NP40+'Full Data'!NX40+'Full Data'!OF40+'Full Data'!ON40+'Full Data'!OV40+'Full Data'!PD40+'Full Data'!PL40+'Full Data'!PS40+'Full Data'!QA40+'Full Data'!QI40+'Full Data'!QQ40+'Full Data'!QY40+'Full Data'!RG40+'Full Data'!RO40+'Full Data'!RW40+'Full Data'!SE40+'Full Data'!SM40+'Full Data'!SU40+'Full Data'!TC40+'Full Data'!TK40+'Full Data'!TS40+'Full Data'!UA40+'Full Data'!UI40+'Full Data'!UQ40+'Full Data'!UY40+'Full Data'!VG40+'Full Data'!VO40+'Full Data'!VW40+'Full Data'!WE40+'Full Data'!WM40+'Full Data'!WU40+'Full Data'!XC40+'Full Data'!XK40+'Full Data'!XS40+'Full Data'!YA40+'Full Data'!YI40+'Full Data'!YQ40+'Full Data'!YY40+'Full Data'!ZG40+'Full Data'!ZO40+'Full Data'!ZW40+'Full Data'!AAE40+'Full Data'!AAM40+'Full Data'!AAU40+'Full Data'!ABC40+'Full Data'!ABK40+'Full Data'!ABS40+'Full Data'!ACA40+'Full Data'!ACI40+'Full Data'!ACP40+'Full Data'!ACX40+'Full Data'!ADF40+'Full Data'!ADN40+'Full Data'!ADV40+'Full Data'!AED40+'Full Data'!AEL40+'Full Data'!AET40+'Full Data'!AFB40+'Full Data'!AFJ40+'Full Data'!AFR40+'Full Data'!AFZ40+'Full Data'!AGH40+'Full Data'!AGP40+'Full Data'!AGX40+'Full Data'!AHF40+'Full Data'!AHN40+'Full Data'!AHV40+'Full Data'!AID40+'Full Data'!AIL40+'Full Data'!AIT40+'Full Data'!AJB40+'Full Data'!AJJ40+'Full Data'!AJR40+'Full Data'!AJZ40+'Full Data'!AKH40+'Full Data'!AKP40+'Full Data'!AKX40+'Full Data'!ALF40+'Full Data'!ALN40+'Full Data'!ALV40+'Full Data'!AMD40+'Full Data'!AML40+'Full Data'!AMT40+'Full Data'!ANB40+'Full Data'!ANJ40+'Full Data'!ANR40+'Full Data'!ANZ40+'Full Data'!AOH40+'Full Data'!AOP40+'Full Data'!AOX40+'Full Data'!APF40+'Full Data'!APN40+'Full Data'!APV40+'Full Data'!AQD40+'Full Data'!AQL40+'Full Data'!AQT40+'Full Data'!ARB40+'Full Data'!ARJ40</f>
        <v>0</v>
      </c>
      <c r="V37" s="44">
        <f>'Full Data'!U40+'Full Data'!AC40+'Full Data'!AK40+'Full Data'!AS40+'Full Data'!BA40+'Full Data'!BI40+'Full Data'!BQ40+'Full Data'!BY40+'Full Data'!CG40+'Full Data'!CO40+'Full Data'!CW40+'Full Data'!DE40+'Full Data'!DM40+'Full Data'!DU40+'Full Data'!EC40+'Full Data'!EK40+'Full Data'!ES40+'Full Data'!FA40+'Full Data'!FI40+'Full Data'!FY40+'Full Data'!GG40+'Full Data'!GO40+'Full Data'!GW40+'Full Data'!HE40+'Full Data'!HM40+'Full Data'!HU40+'Full Data'!IC40+'Full Data'!IK40+'Full Data'!IS40+'Full Data'!JA40+'Full Data'!JI40+'Full Data'!JQ40+'Full Data'!JY40+'Full Data'!KG40+'Full Data'!KO40+'Full Data'!KW40+'Full Data'!LE40+'Full Data'!LM40+'Full Data'!LU40+'Full Data'!MC40+'Full Data'!MK40+'Full Data'!MS40+'Full Data'!NA40+'Full Data'!NI40+'Full Data'!NQ40+'Full Data'!NY40+'Full Data'!OG40+'Full Data'!OO40+'Full Data'!OW40+'Full Data'!PE40+'Full Data'!PM40+'Full Data'!PT40+'Full Data'!QB40+'Full Data'!QJ40+'Full Data'!QR40+'Full Data'!QZ40+'Full Data'!RH40+'Full Data'!RP40+'Full Data'!RX40+'Full Data'!SF40+'Full Data'!SN40+'Full Data'!SV40+'Full Data'!TD40+'Full Data'!TL40+'Full Data'!TT40+'Full Data'!UB40+'Full Data'!UJ40+'Full Data'!UR40+'Full Data'!UZ40+'Full Data'!VH40+'Full Data'!VP40+'Full Data'!VX40+'Full Data'!WF40+'Full Data'!WN40+'Full Data'!WV40+'Full Data'!XD40+'Full Data'!XL40+'Full Data'!XT40+'Full Data'!YB40+'Full Data'!YJ40+'Full Data'!YR40+'Full Data'!YZ40+'Full Data'!ZH40+'Full Data'!ZP40+'Full Data'!ZX40+'Full Data'!AAF40+'Full Data'!AAN40+'Full Data'!AAV40+'Full Data'!ABD40+'Full Data'!ABL40+'Full Data'!ABT40+'Full Data'!ACB40+'Full Data'!ACJ40+'Full Data'!ACQ40+'Full Data'!ACY40+'Full Data'!ADG40+'Full Data'!ADO40+'Full Data'!ADW40+'Full Data'!AEE40+'Full Data'!AEM40+'Full Data'!AEU40+'Full Data'!AFC40+'Full Data'!AFK40+'Full Data'!AFS40+'Full Data'!AGA40+'Full Data'!AGI40+'Full Data'!AGQ40+'Full Data'!AGY40+'Full Data'!AHG40+'Full Data'!AHO40+'Full Data'!AHW40+'Full Data'!AIE40+'Full Data'!AIM40+'Full Data'!AIU40+'Full Data'!AJC40+'Full Data'!AJK40+'Full Data'!AJS40+'Full Data'!AKA40+'Full Data'!AKI40+'Full Data'!AKQ40+'Full Data'!AKY40+'Full Data'!ALG40+'Full Data'!ALO40+'Full Data'!ALW40+'Full Data'!AME40+'Full Data'!AMM40+'Full Data'!AMU40+'Full Data'!ANC40+'Full Data'!ANK40+'Full Data'!ANS40+'Full Data'!AOA40+'Full Data'!AOI40+'Full Data'!AOQ40+'Full Data'!AOY40+'Full Data'!APG40+'Full Data'!APO40+'Full Data'!APW40+'Full Data'!AQE40+'Full Data'!AQM40+'Full Data'!AQU40+'Full Data'!ARC40+'Full Data'!ARK40</f>
        <v>0</v>
      </c>
      <c r="W37" s="44">
        <f>'Full Data'!V40+'Full Data'!AD40+'Full Data'!AL40+'Full Data'!AT40+'Full Data'!BB40+'Full Data'!BJ40+'Full Data'!BR40+'Full Data'!BZ40+'Full Data'!CH40+'Full Data'!CP40+'Full Data'!CX40+'Full Data'!DF40+'Full Data'!DN40+'Full Data'!DV40+'Full Data'!ED40+'Full Data'!EL40+'Full Data'!ET40+'Full Data'!FB40+'Full Data'!FJ40+'Full Data'!FZ40+'Full Data'!GH40+'Full Data'!GP40+'Full Data'!GX40+'Full Data'!HF40+'Full Data'!HN40+'Full Data'!HV40+'Full Data'!ID40+'Full Data'!IL40+'Full Data'!IT40+'Full Data'!JB40+'Full Data'!JJ40+'Full Data'!JR40+'Full Data'!JZ40+'Full Data'!KH40+'Full Data'!KP40+'Full Data'!KX40+'Full Data'!LF40+'Full Data'!LN40+'Full Data'!LV40+'Full Data'!MD40+'Full Data'!ML40+'Full Data'!MT40+'Full Data'!NB40+'Full Data'!NJ40+'Full Data'!NR40+'Full Data'!NZ40+'Full Data'!OH40+'Full Data'!OP40+'Full Data'!OX40+'Full Data'!PF40+'Full Data'!PN40+'Full Data'!PU40+'Full Data'!QC40+'Full Data'!QK40+'Full Data'!QS40+'Full Data'!RA40+'Full Data'!RI40+'Full Data'!RQ40+'Full Data'!RY40+'Full Data'!SG40+'Full Data'!SO40+'Full Data'!SW40+'Full Data'!TE40+'Full Data'!TM40+'Full Data'!TU40+'Full Data'!UC40+'Full Data'!UK40+'Full Data'!US40+'Full Data'!VA40+'Full Data'!VI40+'Full Data'!VQ40+'Full Data'!VY40+'Full Data'!WG40+'Full Data'!WO40+'Full Data'!WW40+'Full Data'!XE40+'Full Data'!XM40+'Full Data'!XU40+'Full Data'!YC40+'Full Data'!YK40+'Full Data'!YS40+'Full Data'!ZA40+'Full Data'!ZI40+'Full Data'!ZQ40+'Full Data'!ZY40+'Full Data'!AAG40+'Full Data'!AAO40+'Full Data'!AAW40+'Full Data'!ABE40+'Full Data'!ABM40+'Full Data'!ABU40+'Full Data'!ACC40+'Full Data'!ACK40+'Full Data'!ACR40+'Full Data'!ACZ40+'Full Data'!ADH40+'Full Data'!ADP40+'Full Data'!ADX40+'Full Data'!AEF40+'Full Data'!AEN40+'Full Data'!AEV40+'Full Data'!AFD40+'Full Data'!AFL40+'Full Data'!AFT40+'Full Data'!AGB40+'Full Data'!AGJ40+'Full Data'!AGR40+'Full Data'!AGZ40+'Full Data'!AHH40+'Full Data'!AHP40+'Full Data'!AHX40+'Full Data'!AIF40+'Full Data'!AIN40+'Full Data'!AIV40+'Full Data'!AJD40+'Full Data'!AJL40+'Full Data'!AJT40+'Full Data'!AKB40+'Full Data'!AKJ40+'Full Data'!AKR40+'Full Data'!AKZ40+'Full Data'!ALH40+'Full Data'!ALP40+'Full Data'!ALX40+'Full Data'!AMF40+'Full Data'!AMN40+'Full Data'!AMV40+'Full Data'!AND40+'Full Data'!ANL40+'Full Data'!ANT40+'Full Data'!AOB40+'Full Data'!AOJ40+'Full Data'!AOR40+'Full Data'!AOZ40+'Full Data'!APH40+'Full Data'!APP40+'Full Data'!APX40+'Full Data'!AQF40+'Full Data'!AQN40+'Full Data'!AQV40+'Full Data'!ARD40+'Full Data'!ARL40</f>
        <v>0</v>
      </c>
      <c r="X37" s="44">
        <f>'Full Data'!W40+'Full Data'!AE40+'Full Data'!AM40+'Full Data'!AU40+'Full Data'!BC40+'Full Data'!BK40+'Full Data'!BS40+'Full Data'!CA40+'Full Data'!CI40+'Full Data'!CQ40+'Full Data'!CY40+'Full Data'!DG40+'Full Data'!DO40+'Full Data'!DW40+'Full Data'!EE40+'Full Data'!EM40+'Full Data'!EU40+'Full Data'!FC40+'Full Data'!FK40+'Full Data'!GA40+'Full Data'!GI40+'Full Data'!GQ40+'Full Data'!GY40+'Full Data'!HG40+'Full Data'!HO40+'Full Data'!HW40+'Full Data'!IE40+'Full Data'!IM40+'Full Data'!IU40+'Full Data'!JC40+'Full Data'!JK40+'Full Data'!JS40+'Full Data'!KA40+'Full Data'!KI40+'Full Data'!KQ40+'Full Data'!KY40+'Full Data'!LG40+'Full Data'!LO40+'Full Data'!LW40+'Full Data'!ME40+'Full Data'!MM40+'Full Data'!MU40+'Full Data'!NC40+'Full Data'!NK40+'Full Data'!NS40+'Full Data'!OA40+'Full Data'!OI40+'Full Data'!OQ40+'Full Data'!OY40+'Full Data'!PG40+'Full Data'!PO40+'Full Data'!PV40+'Full Data'!QD40+'Full Data'!QL40+'Full Data'!QT40+'Full Data'!RB40+'Full Data'!RJ40+'Full Data'!RR40+'Full Data'!RZ40+'Full Data'!SH40+'Full Data'!SP40+'Full Data'!SX40+'Full Data'!TF40+'Full Data'!TN40+'Full Data'!TV40+'Full Data'!UD40+'Full Data'!UL40+'Full Data'!UT40+'Full Data'!VB40+'Full Data'!VJ40+'Full Data'!VR40+'Full Data'!VZ40+'Full Data'!WH40+'Full Data'!WP40+'Full Data'!WX40+'Full Data'!XF40+'Full Data'!XN40+'Full Data'!XV40+'Full Data'!YD40+'Full Data'!YL40+'Full Data'!YT40+'Full Data'!ZB40+'Full Data'!ZJ40+'Full Data'!ZR40+'Full Data'!ZZ40+'Full Data'!AAH40+'Full Data'!AAP40+'Full Data'!AAX40+'Full Data'!ABF40+'Full Data'!ABN40+'Full Data'!ABV40+'Full Data'!ACD40+'Full Data'!ACL40+'Full Data'!ACS40+'Full Data'!ADA40+'Full Data'!ADI40+'Full Data'!ADQ40+'Full Data'!ADY40+'Full Data'!AEG40+'Full Data'!AEO40+'Full Data'!AEW40+'Full Data'!AFE40+'Full Data'!AFM40+'Full Data'!AFU40+'Full Data'!AGC40+'Full Data'!AGK40+'Full Data'!AGS40+'Full Data'!AHA40+'Full Data'!AHI40+'Full Data'!AHQ40+'Full Data'!AHY40+'Full Data'!AIG40+'Full Data'!AIO40+'Full Data'!AIW40+'Full Data'!AJE40+'Full Data'!AJM40+'Full Data'!AJU40+'Full Data'!AKC40+'Full Data'!AKK40+'Full Data'!AKS40+'Full Data'!ALA40+'Full Data'!ALI40+'Full Data'!ALQ40+'Full Data'!ALY40+'Full Data'!AMG40+'Full Data'!AMO40+'Full Data'!AMW40+'Full Data'!ANE40+'Full Data'!ANM40+'Full Data'!ANU40+'Full Data'!AOC40+'Full Data'!AOK40+'Full Data'!AOS40+'Full Data'!APA40+'Full Data'!API40+'Full Data'!APQ40+'Full Data'!APY40+'Full Data'!AQG40+'Full Data'!AQO40+'Full Data'!AQW40+'Full Data'!ARE40+'Full Data'!ARM40</f>
        <v>0</v>
      </c>
      <c r="Y37" s="77">
        <f t="shared" si="1"/>
        <v>1</v>
      </c>
      <c r="Z37" s="161"/>
      <c r="AA37" s="46"/>
    </row>
    <row r="38" spans="1:27" ht="27.6" outlineLevel="1" x14ac:dyDescent="0.3">
      <c r="A38" s="42">
        <f>'Full Data'!A41</f>
        <v>44133</v>
      </c>
      <c r="B38" s="43" t="str">
        <f>'Full Data'!B41</f>
        <v>Filipe Nayacalevu</v>
      </c>
      <c r="C38" s="43" t="str">
        <f>'Full Data'!C41</f>
        <v>Eastern</v>
      </c>
      <c r="D38" s="43" t="str">
        <f>'Full Data'!D41</f>
        <v>Lau</v>
      </c>
      <c r="E38" s="43" t="str">
        <f>'Full Data'!E41</f>
        <v>Ono</v>
      </c>
      <c r="F38" s="44">
        <f>'Full Data'!F41</f>
        <v>1</v>
      </c>
      <c r="G38" s="43" t="str">
        <f>'Full Data'!G41</f>
        <v>Lovoni</v>
      </c>
      <c r="H38" s="75">
        <f>'Full Data'!H41</f>
        <v>1</v>
      </c>
      <c r="I38" s="45" t="str">
        <f>'Full Data'!I41</f>
        <v>Itaukei</v>
      </c>
      <c r="J38" s="44">
        <f>'Full Data'!J41</f>
        <v>0</v>
      </c>
      <c r="K38" s="44">
        <f>'Full Data'!K41</f>
        <v>0</v>
      </c>
      <c r="L38" s="44">
        <f>'Full Data'!L41</f>
        <v>0</v>
      </c>
      <c r="M38" s="44">
        <f>'Full Data'!M41</f>
        <v>0</v>
      </c>
      <c r="N38" s="44">
        <f>'Full Data'!N41</f>
        <v>0</v>
      </c>
      <c r="O38" s="44">
        <f>'Full Data'!O41</f>
        <v>0</v>
      </c>
      <c r="P38" s="76">
        <f t="shared" si="0"/>
        <v>0</v>
      </c>
      <c r="Q38" s="161"/>
      <c r="R38" s="46"/>
      <c r="S38" s="44">
        <f>'Full Data'!R41+'Full Data'!Z41+'Full Data'!AH41+'Full Data'!AP41+'Full Data'!AX41+'Full Data'!BF41+'Full Data'!BN41+'Full Data'!BV41+'Full Data'!CD41+'Full Data'!CL41+'Full Data'!CT41+'Full Data'!DB41+'Full Data'!DJ41+'Full Data'!DR41+'Full Data'!DZ41+'Full Data'!EH41+'Full Data'!EP41+'Full Data'!EX41+'Full Data'!FF41+'Full Data'!FV41+'Full Data'!GD41+'Full Data'!GL41+'Full Data'!GT41+'Full Data'!HB41+'Full Data'!HJ41+'Full Data'!HR41+'Full Data'!HZ41+'Full Data'!IH41+'Full Data'!IP41+'Full Data'!IX41+'Full Data'!JF41+'Full Data'!JN41+'Full Data'!JV41+'Full Data'!KD41+'Full Data'!KL41+'Full Data'!KT41+'Full Data'!LB41+'Full Data'!LJ41+'Full Data'!LR41+'Full Data'!LZ41+'Full Data'!MH41+'Full Data'!MP41+'Full Data'!MX41+'Full Data'!NF41+'Full Data'!NN41+'Full Data'!NV41+'Full Data'!OD41+'Full Data'!OL41+'Full Data'!OT41+'Full Data'!PB41+'Full Data'!PJ41+'Full Data'!PQ41+'Full Data'!PY41+'Full Data'!QG41+'Full Data'!QO41+'Full Data'!QW41+'Full Data'!RE41+'Full Data'!RM41+'Full Data'!RU41+'Full Data'!SC41+'Full Data'!SK41+'Full Data'!SS41+'Full Data'!TA41+'Full Data'!TI41+'Full Data'!TQ41+'Full Data'!TY41+'Full Data'!UG41+'Full Data'!UO41+'Full Data'!UW41+'Full Data'!VE41+'Full Data'!VM41+'Full Data'!VU41+'Full Data'!WC41+'Full Data'!WK41+'Full Data'!WS41+'Full Data'!XA41+'Full Data'!XI41+'Full Data'!XQ41+'Full Data'!XY41+'Full Data'!YG41+'Full Data'!YO41+'Full Data'!YW41+'Full Data'!ZE41+'Full Data'!ZM41+'Full Data'!ZU41+'Full Data'!AAC41+'Full Data'!AAK41+'Full Data'!AAS41+'Full Data'!ABA41+'Full Data'!ABI41+'Full Data'!ABQ41+'Full Data'!ABY41+'Full Data'!ACG41+'Full Data'!ACN41+'Full Data'!ACV41+'Full Data'!ADD41+'Full Data'!ADL41+'Full Data'!ADT41+'Full Data'!AEB41+'Full Data'!AEJ41+'Full Data'!AER41+'Full Data'!AEZ41+'Full Data'!AFH41+'Full Data'!AFP41+'Full Data'!AFX41+'Full Data'!AGF41+'Full Data'!AGN41+'Full Data'!AGV41+'Full Data'!AHD41+'Full Data'!AHL41+'Full Data'!AHT41+'Full Data'!AIB41+'Full Data'!AIJ41+'Full Data'!AIR41+'Full Data'!AIZ41+'Full Data'!AJH41+'Full Data'!AJP41+'Full Data'!AJX41+'Full Data'!AKF41+'Full Data'!AKN41+'Full Data'!AKV41+'Full Data'!ALD41+'Full Data'!ALL41+'Full Data'!ALT41+'Full Data'!AMB41+'Full Data'!AMJ41+'Full Data'!AMR41+'Full Data'!AMZ41+'Full Data'!ANH41+'Full Data'!ANP41+'Full Data'!ANX41+'Full Data'!AOF41+'Full Data'!AON41+'Full Data'!AOV41+'Full Data'!APD41+'Full Data'!APL41+'Full Data'!APT41+'Full Data'!AQB41+'Full Data'!AQJ41+'Full Data'!AQR41+'Full Data'!AQZ41+'Full Data'!ARH41</f>
        <v>1</v>
      </c>
      <c r="T38" s="44">
        <f>'Full Data'!S41+'Full Data'!AA41+'Full Data'!AI41+'Full Data'!AQ41+'Full Data'!AY41+'Full Data'!BG41+'Full Data'!BO41+'Full Data'!BW41+'Full Data'!CE41+'Full Data'!CM41+'Full Data'!CU41+'Full Data'!DC41+'Full Data'!DK41+'Full Data'!DS41+'Full Data'!EA41+'Full Data'!EI41+'Full Data'!EQ41+'Full Data'!EY41+'Full Data'!FG41+'Full Data'!FW41+'Full Data'!GE41+'Full Data'!GM41+'Full Data'!GU41+'Full Data'!HC41+'Full Data'!HK41+'Full Data'!HS41+'Full Data'!IA41+'Full Data'!II41+'Full Data'!IQ41+'Full Data'!IY41+'Full Data'!JG41+'Full Data'!JO41+'Full Data'!JW41+'Full Data'!KE41+'Full Data'!KM41+'Full Data'!KU41+'Full Data'!LC41+'Full Data'!LK41+'Full Data'!LS41+'Full Data'!MA41+'Full Data'!MI41+'Full Data'!MQ41+'Full Data'!MY41+'Full Data'!NG41+'Full Data'!NO41+'Full Data'!NW41+'Full Data'!OE41+'Full Data'!OM41+'Full Data'!OU41+'Full Data'!PC41+'Full Data'!PK41+'Full Data'!PR41+'Full Data'!PZ41+'Full Data'!QH41+'Full Data'!QP41+'Full Data'!QX41+'Full Data'!RF41+'Full Data'!RN41+'Full Data'!RV41+'Full Data'!SD41+'Full Data'!SL41+'Full Data'!ST41+'Full Data'!TB41+'Full Data'!TJ41+'Full Data'!TR41+'Full Data'!TZ41+'Full Data'!UH41+'Full Data'!UP41+'Full Data'!UX41+'Full Data'!VF41+'Full Data'!VN41+'Full Data'!VV41+'Full Data'!WD41+'Full Data'!WL41+'Full Data'!WT41+'Full Data'!XB41+'Full Data'!XJ41+'Full Data'!XR41+'Full Data'!XZ41+'Full Data'!YH41+'Full Data'!YP41+'Full Data'!YX41+'Full Data'!ZF41+'Full Data'!ZN41+'Full Data'!ZV41+'Full Data'!AAD41+'Full Data'!AAL41+'Full Data'!AAT41+'Full Data'!ABB41+'Full Data'!ABJ41+'Full Data'!ABR41+'Full Data'!ABZ41+'Full Data'!ACH41+'Full Data'!ACO41+'Full Data'!ACW41+'Full Data'!ADE41+'Full Data'!ADM41+'Full Data'!ADU41+'Full Data'!AEC41+'Full Data'!AEK41+'Full Data'!AES41+'Full Data'!AFA41+'Full Data'!AFI41+'Full Data'!AFQ41+'Full Data'!AFY41+'Full Data'!AGG41+'Full Data'!AGO41+'Full Data'!AGW41+'Full Data'!AHE41+'Full Data'!AHM41+'Full Data'!AHU41+'Full Data'!AIC41+'Full Data'!AIK41+'Full Data'!AIS41+'Full Data'!AJA41+'Full Data'!AJI41+'Full Data'!AJQ41+'Full Data'!AJY41+'Full Data'!AKG41+'Full Data'!AKO41+'Full Data'!AKW41+'Full Data'!ALE41+'Full Data'!ALM41+'Full Data'!ALU41+'Full Data'!AMC41+'Full Data'!AMK41+'Full Data'!AMS41+'Full Data'!ANA41+'Full Data'!ANI41+'Full Data'!ANQ41+'Full Data'!ANY41+'Full Data'!AOG41+'Full Data'!AOO41+'Full Data'!AOW41+'Full Data'!APE41+'Full Data'!APM41+'Full Data'!APU41+'Full Data'!AQC41+'Full Data'!AQK41+'Full Data'!AQS41+'Full Data'!ARA41+'Full Data'!ARI41</f>
        <v>1</v>
      </c>
      <c r="U38" s="44">
        <f>'Full Data'!T41+'Full Data'!AB41+'Full Data'!AJ41+'Full Data'!AR41+'Full Data'!AZ41+'Full Data'!BH41+'Full Data'!BP41+'Full Data'!BX41+'Full Data'!CF41+'Full Data'!CN41+'Full Data'!CV41+'Full Data'!DD41+'Full Data'!DL41+'Full Data'!DT41+'Full Data'!EB41+'Full Data'!EJ41+'Full Data'!ER41+'Full Data'!EZ41+'Full Data'!FH41+'Full Data'!FX41+'Full Data'!GF41+'Full Data'!GN41+'Full Data'!GV41+'Full Data'!HD41+'Full Data'!HL41+'Full Data'!HT41+'Full Data'!IB41+'Full Data'!IJ41+'Full Data'!IR41+'Full Data'!IZ41+'Full Data'!JH41+'Full Data'!JP41+'Full Data'!JX41+'Full Data'!KF41+'Full Data'!KN41+'Full Data'!KV41+'Full Data'!LD41+'Full Data'!LL41+'Full Data'!LT41+'Full Data'!MB41+'Full Data'!MJ41+'Full Data'!MR41+'Full Data'!MZ41+'Full Data'!NH41+'Full Data'!NP41+'Full Data'!NX41+'Full Data'!OF41+'Full Data'!ON41+'Full Data'!OV41+'Full Data'!PD41+'Full Data'!PL41+'Full Data'!PS41+'Full Data'!QA41+'Full Data'!QI41+'Full Data'!QQ41+'Full Data'!QY41+'Full Data'!RG41+'Full Data'!RO41+'Full Data'!RW41+'Full Data'!SE41+'Full Data'!SM41+'Full Data'!SU41+'Full Data'!TC41+'Full Data'!TK41+'Full Data'!TS41+'Full Data'!UA41+'Full Data'!UI41+'Full Data'!UQ41+'Full Data'!UY41+'Full Data'!VG41+'Full Data'!VO41+'Full Data'!VW41+'Full Data'!WE41+'Full Data'!WM41+'Full Data'!WU41+'Full Data'!XC41+'Full Data'!XK41+'Full Data'!XS41+'Full Data'!YA41+'Full Data'!YI41+'Full Data'!YQ41+'Full Data'!YY41+'Full Data'!ZG41+'Full Data'!ZO41+'Full Data'!ZW41+'Full Data'!AAE41+'Full Data'!AAM41+'Full Data'!AAU41+'Full Data'!ABC41+'Full Data'!ABK41+'Full Data'!ABS41+'Full Data'!ACA41+'Full Data'!ACI41+'Full Data'!ACP41+'Full Data'!ACX41+'Full Data'!ADF41+'Full Data'!ADN41+'Full Data'!ADV41+'Full Data'!AED41+'Full Data'!AEL41+'Full Data'!AET41+'Full Data'!AFB41+'Full Data'!AFJ41+'Full Data'!AFR41+'Full Data'!AFZ41+'Full Data'!AGH41+'Full Data'!AGP41+'Full Data'!AGX41+'Full Data'!AHF41+'Full Data'!AHN41+'Full Data'!AHV41+'Full Data'!AID41+'Full Data'!AIL41+'Full Data'!AIT41+'Full Data'!AJB41+'Full Data'!AJJ41+'Full Data'!AJR41+'Full Data'!AJZ41+'Full Data'!AKH41+'Full Data'!AKP41+'Full Data'!AKX41+'Full Data'!ALF41+'Full Data'!ALN41+'Full Data'!ALV41+'Full Data'!AMD41+'Full Data'!AML41+'Full Data'!AMT41+'Full Data'!ANB41+'Full Data'!ANJ41+'Full Data'!ANR41+'Full Data'!ANZ41+'Full Data'!AOH41+'Full Data'!AOP41+'Full Data'!AOX41+'Full Data'!APF41+'Full Data'!APN41+'Full Data'!APV41+'Full Data'!AQD41+'Full Data'!AQL41+'Full Data'!AQT41+'Full Data'!ARB41+'Full Data'!ARJ41</f>
        <v>0</v>
      </c>
      <c r="V38" s="44">
        <f>'Full Data'!U41+'Full Data'!AC41+'Full Data'!AK41+'Full Data'!AS41+'Full Data'!BA41+'Full Data'!BI41+'Full Data'!BQ41+'Full Data'!BY41+'Full Data'!CG41+'Full Data'!CO41+'Full Data'!CW41+'Full Data'!DE41+'Full Data'!DM41+'Full Data'!DU41+'Full Data'!EC41+'Full Data'!EK41+'Full Data'!ES41+'Full Data'!FA41+'Full Data'!FI41+'Full Data'!FY41+'Full Data'!GG41+'Full Data'!GO41+'Full Data'!GW41+'Full Data'!HE41+'Full Data'!HM41+'Full Data'!HU41+'Full Data'!IC41+'Full Data'!IK41+'Full Data'!IS41+'Full Data'!JA41+'Full Data'!JI41+'Full Data'!JQ41+'Full Data'!JY41+'Full Data'!KG41+'Full Data'!KO41+'Full Data'!KW41+'Full Data'!LE41+'Full Data'!LM41+'Full Data'!LU41+'Full Data'!MC41+'Full Data'!MK41+'Full Data'!MS41+'Full Data'!NA41+'Full Data'!NI41+'Full Data'!NQ41+'Full Data'!NY41+'Full Data'!OG41+'Full Data'!OO41+'Full Data'!OW41+'Full Data'!PE41+'Full Data'!PM41+'Full Data'!PT41+'Full Data'!QB41+'Full Data'!QJ41+'Full Data'!QR41+'Full Data'!QZ41+'Full Data'!RH41+'Full Data'!RP41+'Full Data'!RX41+'Full Data'!SF41+'Full Data'!SN41+'Full Data'!SV41+'Full Data'!TD41+'Full Data'!TL41+'Full Data'!TT41+'Full Data'!UB41+'Full Data'!UJ41+'Full Data'!UR41+'Full Data'!UZ41+'Full Data'!VH41+'Full Data'!VP41+'Full Data'!VX41+'Full Data'!WF41+'Full Data'!WN41+'Full Data'!WV41+'Full Data'!XD41+'Full Data'!XL41+'Full Data'!XT41+'Full Data'!YB41+'Full Data'!YJ41+'Full Data'!YR41+'Full Data'!YZ41+'Full Data'!ZH41+'Full Data'!ZP41+'Full Data'!ZX41+'Full Data'!AAF41+'Full Data'!AAN41+'Full Data'!AAV41+'Full Data'!ABD41+'Full Data'!ABL41+'Full Data'!ABT41+'Full Data'!ACB41+'Full Data'!ACJ41+'Full Data'!ACQ41+'Full Data'!ACY41+'Full Data'!ADG41+'Full Data'!ADO41+'Full Data'!ADW41+'Full Data'!AEE41+'Full Data'!AEM41+'Full Data'!AEU41+'Full Data'!AFC41+'Full Data'!AFK41+'Full Data'!AFS41+'Full Data'!AGA41+'Full Data'!AGI41+'Full Data'!AGQ41+'Full Data'!AGY41+'Full Data'!AHG41+'Full Data'!AHO41+'Full Data'!AHW41+'Full Data'!AIE41+'Full Data'!AIM41+'Full Data'!AIU41+'Full Data'!AJC41+'Full Data'!AJK41+'Full Data'!AJS41+'Full Data'!AKA41+'Full Data'!AKI41+'Full Data'!AKQ41+'Full Data'!AKY41+'Full Data'!ALG41+'Full Data'!ALO41+'Full Data'!ALW41+'Full Data'!AME41+'Full Data'!AMM41+'Full Data'!AMU41+'Full Data'!ANC41+'Full Data'!ANK41+'Full Data'!ANS41+'Full Data'!AOA41+'Full Data'!AOI41+'Full Data'!AOQ41+'Full Data'!AOY41+'Full Data'!APG41+'Full Data'!APO41+'Full Data'!APW41+'Full Data'!AQE41+'Full Data'!AQM41+'Full Data'!AQU41+'Full Data'!ARC41+'Full Data'!ARK41</f>
        <v>0</v>
      </c>
      <c r="W38" s="44">
        <f>'Full Data'!V41+'Full Data'!AD41+'Full Data'!AL41+'Full Data'!AT41+'Full Data'!BB41+'Full Data'!BJ41+'Full Data'!BR41+'Full Data'!BZ41+'Full Data'!CH41+'Full Data'!CP41+'Full Data'!CX41+'Full Data'!DF41+'Full Data'!DN41+'Full Data'!DV41+'Full Data'!ED41+'Full Data'!EL41+'Full Data'!ET41+'Full Data'!FB41+'Full Data'!FJ41+'Full Data'!FZ41+'Full Data'!GH41+'Full Data'!GP41+'Full Data'!GX41+'Full Data'!HF41+'Full Data'!HN41+'Full Data'!HV41+'Full Data'!ID41+'Full Data'!IL41+'Full Data'!IT41+'Full Data'!JB41+'Full Data'!JJ41+'Full Data'!JR41+'Full Data'!JZ41+'Full Data'!KH41+'Full Data'!KP41+'Full Data'!KX41+'Full Data'!LF41+'Full Data'!LN41+'Full Data'!LV41+'Full Data'!MD41+'Full Data'!ML41+'Full Data'!MT41+'Full Data'!NB41+'Full Data'!NJ41+'Full Data'!NR41+'Full Data'!NZ41+'Full Data'!OH41+'Full Data'!OP41+'Full Data'!OX41+'Full Data'!PF41+'Full Data'!PN41+'Full Data'!PU41+'Full Data'!QC41+'Full Data'!QK41+'Full Data'!QS41+'Full Data'!RA41+'Full Data'!RI41+'Full Data'!RQ41+'Full Data'!RY41+'Full Data'!SG41+'Full Data'!SO41+'Full Data'!SW41+'Full Data'!TE41+'Full Data'!TM41+'Full Data'!TU41+'Full Data'!UC41+'Full Data'!UK41+'Full Data'!US41+'Full Data'!VA41+'Full Data'!VI41+'Full Data'!VQ41+'Full Data'!VY41+'Full Data'!WG41+'Full Data'!WO41+'Full Data'!WW41+'Full Data'!XE41+'Full Data'!XM41+'Full Data'!XU41+'Full Data'!YC41+'Full Data'!YK41+'Full Data'!YS41+'Full Data'!ZA41+'Full Data'!ZI41+'Full Data'!ZQ41+'Full Data'!ZY41+'Full Data'!AAG41+'Full Data'!AAO41+'Full Data'!AAW41+'Full Data'!ABE41+'Full Data'!ABM41+'Full Data'!ABU41+'Full Data'!ACC41+'Full Data'!ACK41+'Full Data'!ACR41+'Full Data'!ACZ41+'Full Data'!ADH41+'Full Data'!ADP41+'Full Data'!ADX41+'Full Data'!AEF41+'Full Data'!AEN41+'Full Data'!AEV41+'Full Data'!AFD41+'Full Data'!AFL41+'Full Data'!AFT41+'Full Data'!AGB41+'Full Data'!AGJ41+'Full Data'!AGR41+'Full Data'!AGZ41+'Full Data'!AHH41+'Full Data'!AHP41+'Full Data'!AHX41+'Full Data'!AIF41+'Full Data'!AIN41+'Full Data'!AIV41+'Full Data'!AJD41+'Full Data'!AJL41+'Full Data'!AJT41+'Full Data'!AKB41+'Full Data'!AKJ41+'Full Data'!AKR41+'Full Data'!AKZ41+'Full Data'!ALH41+'Full Data'!ALP41+'Full Data'!ALX41+'Full Data'!AMF41+'Full Data'!AMN41+'Full Data'!AMV41+'Full Data'!AND41+'Full Data'!ANL41+'Full Data'!ANT41+'Full Data'!AOB41+'Full Data'!AOJ41+'Full Data'!AOR41+'Full Data'!AOZ41+'Full Data'!APH41+'Full Data'!APP41+'Full Data'!APX41+'Full Data'!AQF41+'Full Data'!AQN41+'Full Data'!AQV41+'Full Data'!ARD41+'Full Data'!ARL41</f>
        <v>0</v>
      </c>
      <c r="X38" s="44">
        <f>'Full Data'!W41+'Full Data'!AE41+'Full Data'!AM41+'Full Data'!AU41+'Full Data'!BC41+'Full Data'!BK41+'Full Data'!BS41+'Full Data'!CA41+'Full Data'!CI41+'Full Data'!CQ41+'Full Data'!CY41+'Full Data'!DG41+'Full Data'!DO41+'Full Data'!DW41+'Full Data'!EE41+'Full Data'!EM41+'Full Data'!EU41+'Full Data'!FC41+'Full Data'!FK41+'Full Data'!GA41+'Full Data'!GI41+'Full Data'!GQ41+'Full Data'!GY41+'Full Data'!HG41+'Full Data'!HO41+'Full Data'!HW41+'Full Data'!IE41+'Full Data'!IM41+'Full Data'!IU41+'Full Data'!JC41+'Full Data'!JK41+'Full Data'!JS41+'Full Data'!KA41+'Full Data'!KI41+'Full Data'!KQ41+'Full Data'!KY41+'Full Data'!LG41+'Full Data'!LO41+'Full Data'!LW41+'Full Data'!ME41+'Full Data'!MM41+'Full Data'!MU41+'Full Data'!NC41+'Full Data'!NK41+'Full Data'!NS41+'Full Data'!OA41+'Full Data'!OI41+'Full Data'!OQ41+'Full Data'!OY41+'Full Data'!PG41+'Full Data'!PO41+'Full Data'!PV41+'Full Data'!QD41+'Full Data'!QL41+'Full Data'!QT41+'Full Data'!RB41+'Full Data'!RJ41+'Full Data'!RR41+'Full Data'!RZ41+'Full Data'!SH41+'Full Data'!SP41+'Full Data'!SX41+'Full Data'!TF41+'Full Data'!TN41+'Full Data'!TV41+'Full Data'!UD41+'Full Data'!UL41+'Full Data'!UT41+'Full Data'!VB41+'Full Data'!VJ41+'Full Data'!VR41+'Full Data'!VZ41+'Full Data'!WH41+'Full Data'!WP41+'Full Data'!WX41+'Full Data'!XF41+'Full Data'!XN41+'Full Data'!XV41+'Full Data'!YD41+'Full Data'!YL41+'Full Data'!YT41+'Full Data'!ZB41+'Full Data'!ZJ41+'Full Data'!ZR41+'Full Data'!ZZ41+'Full Data'!AAH41+'Full Data'!AAP41+'Full Data'!AAX41+'Full Data'!ABF41+'Full Data'!ABN41+'Full Data'!ABV41+'Full Data'!ACD41+'Full Data'!ACL41+'Full Data'!ACS41+'Full Data'!ADA41+'Full Data'!ADI41+'Full Data'!ADQ41+'Full Data'!ADY41+'Full Data'!AEG41+'Full Data'!AEO41+'Full Data'!AEW41+'Full Data'!AFE41+'Full Data'!AFM41+'Full Data'!AFU41+'Full Data'!AGC41+'Full Data'!AGK41+'Full Data'!AGS41+'Full Data'!AHA41+'Full Data'!AHI41+'Full Data'!AHQ41+'Full Data'!AHY41+'Full Data'!AIG41+'Full Data'!AIO41+'Full Data'!AIW41+'Full Data'!AJE41+'Full Data'!AJM41+'Full Data'!AJU41+'Full Data'!AKC41+'Full Data'!AKK41+'Full Data'!AKS41+'Full Data'!ALA41+'Full Data'!ALI41+'Full Data'!ALQ41+'Full Data'!ALY41+'Full Data'!AMG41+'Full Data'!AMO41+'Full Data'!AMW41+'Full Data'!ANE41+'Full Data'!ANM41+'Full Data'!ANU41+'Full Data'!AOC41+'Full Data'!AOK41+'Full Data'!AOS41+'Full Data'!APA41+'Full Data'!API41+'Full Data'!APQ41+'Full Data'!APY41+'Full Data'!AQG41+'Full Data'!AQO41+'Full Data'!AQW41+'Full Data'!ARE41+'Full Data'!ARM41</f>
        <v>0</v>
      </c>
      <c r="Y38" s="77">
        <f t="shared" si="1"/>
        <v>2</v>
      </c>
      <c r="Z38" s="161"/>
      <c r="AA38" s="46"/>
    </row>
    <row r="39" spans="1:27" ht="27.6" outlineLevel="1" x14ac:dyDescent="0.3">
      <c r="A39" s="42">
        <f>'Full Data'!A42</f>
        <v>44133</v>
      </c>
      <c r="B39" s="43" t="str">
        <f>'Full Data'!B42</f>
        <v>Filipe Nayacalevu</v>
      </c>
      <c r="C39" s="43" t="str">
        <f>'Full Data'!C42</f>
        <v>Eastern</v>
      </c>
      <c r="D39" s="43" t="str">
        <f>'Full Data'!D42</f>
        <v>Lau</v>
      </c>
      <c r="E39" s="43" t="str">
        <f>'Full Data'!E42</f>
        <v>Ono</v>
      </c>
      <c r="F39" s="44">
        <f>'Full Data'!F42</f>
        <v>0</v>
      </c>
      <c r="G39" s="43" t="str">
        <f>'Full Data'!G42</f>
        <v>Matokana</v>
      </c>
      <c r="H39" s="75">
        <f>'Full Data'!H42</f>
        <v>1</v>
      </c>
      <c r="I39" s="45" t="str">
        <f>'Full Data'!I42</f>
        <v>Itaukei</v>
      </c>
      <c r="J39" s="44">
        <f>'Full Data'!J42</f>
        <v>0</v>
      </c>
      <c r="K39" s="44">
        <f>'Full Data'!K42</f>
        <v>0</v>
      </c>
      <c r="L39" s="44">
        <f>'Full Data'!L42</f>
        <v>0</v>
      </c>
      <c r="M39" s="44">
        <f>'Full Data'!M42</f>
        <v>0</v>
      </c>
      <c r="N39" s="44">
        <f>'Full Data'!N42</f>
        <v>0</v>
      </c>
      <c r="O39" s="44">
        <f>'Full Data'!O42</f>
        <v>0</v>
      </c>
      <c r="P39" s="76">
        <f t="shared" si="0"/>
        <v>0</v>
      </c>
      <c r="Q39" s="161"/>
      <c r="R39" s="46"/>
      <c r="S39" s="44">
        <f>'Full Data'!R42+'Full Data'!Z42+'Full Data'!AH42+'Full Data'!AP42+'Full Data'!AX42+'Full Data'!BF42+'Full Data'!BN42+'Full Data'!BV42+'Full Data'!CD42+'Full Data'!CL42+'Full Data'!CT42+'Full Data'!DB42+'Full Data'!DJ42+'Full Data'!DR42+'Full Data'!DZ42+'Full Data'!EH42+'Full Data'!EP42+'Full Data'!EX42+'Full Data'!FF42+'Full Data'!FV42+'Full Data'!GD42+'Full Data'!GL42+'Full Data'!GT42+'Full Data'!HB42+'Full Data'!HJ42+'Full Data'!HR42+'Full Data'!HZ42+'Full Data'!IH42+'Full Data'!IP42+'Full Data'!IX42+'Full Data'!JF42+'Full Data'!JN42+'Full Data'!JV42+'Full Data'!KD42+'Full Data'!KL42+'Full Data'!KT42+'Full Data'!LB42+'Full Data'!LJ42+'Full Data'!LR42+'Full Data'!LZ42+'Full Data'!MH42+'Full Data'!MP42+'Full Data'!MX42+'Full Data'!NF42+'Full Data'!NN42+'Full Data'!NV42+'Full Data'!OD42+'Full Data'!OL42+'Full Data'!OT42+'Full Data'!PB42+'Full Data'!PJ42+'Full Data'!PQ42+'Full Data'!PY42+'Full Data'!QG42+'Full Data'!QO42+'Full Data'!QW42+'Full Data'!RE42+'Full Data'!RM42+'Full Data'!RU42+'Full Data'!SC42+'Full Data'!SK42+'Full Data'!SS42+'Full Data'!TA42+'Full Data'!TI42+'Full Data'!TQ42+'Full Data'!TY42+'Full Data'!UG42+'Full Data'!UO42+'Full Data'!UW42+'Full Data'!VE42+'Full Data'!VM42+'Full Data'!VU42+'Full Data'!WC42+'Full Data'!WK42+'Full Data'!WS42+'Full Data'!XA42+'Full Data'!XI42+'Full Data'!XQ42+'Full Data'!XY42+'Full Data'!YG42+'Full Data'!YO42+'Full Data'!YW42+'Full Data'!ZE42+'Full Data'!ZM42+'Full Data'!ZU42+'Full Data'!AAC42+'Full Data'!AAK42+'Full Data'!AAS42+'Full Data'!ABA42+'Full Data'!ABI42+'Full Data'!ABQ42+'Full Data'!ABY42+'Full Data'!ACG42+'Full Data'!ACN42+'Full Data'!ACV42+'Full Data'!ADD42+'Full Data'!ADL42+'Full Data'!ADT42+'Full Data'!AEB42+'Full Data'!AEJ42+'Full Data'!AER42+'Full Data'!AEZ42+'Full Data'!AFH42+'Full Data'!AFP42+'Full Data'!AFX42+'Full Data'!AGF42+'Full Data'!AGN42+'Full Data'!AGV42+'Full Data'!AHD42+'Full Data'!AHL42+'Full Data'!AHT42+'Full Data'!AIB42+'Full Data'!AIJ42+'Full Data'!AIR42+'Full Data'!AIZ42+'Full Data'!AJH42+'Full Data'!AJP42+'Full Data'!AJX42+'Full Data'!AKF42+'Full Data'!AKN42+'Full Data'!AKV42+'Full Data'!ALD42+'Full Data'!ALL42+'Full Data'!ALT42+'Full Data'!AMB42+'Full Data'!AMJ42+'Full Data'!AMR42+'Full Data'!AMZ42+'Full Data'!ANH42+'Full Data'!ANP42+'Full Data'!ANX42+'Full Data'!AOF42+'Full Data'!AON42+'Full Data'!AOV42+'Full Data'!APD42+'Full Data'!APL42+'Full Data'!APT42+'Full Data'!AQB42+'Full Data'!AQJ42+'Full Data'!AQR42+'Full Data'!AQZ42+'Full Data'!ARH42</f>
        <v>1</v>
      </c>
      <c r="T39" s="44">
        <f>'Full Data'!S42+'Full Data'!AA42+'Full Data'!AI42+'Full Data'!AQ42+'Full Data'!AY42+'Full Data'!BG42+'Full Data'!BO42+'Full Data'!BW42+'Full Data'!CE42+'Full Data'!CM42+'Full Data'!CU42+'Full Data'!DC42+'Full Data'!DK42+'Full Data'!DS42+'Full Data'!EA42+'Full Data'!EI42+'Full Data'!EQ42+'Full Data'!EY42+'Full Data'!FG42+'Full Data'!FW42+'Full Data'!GE42+'Full Data'!GM42+'Full Data'!GU42+'Full Data'!HC42+'Full Data'!HK42+'Full Data'!HS42+'Full Data'!IA42+'Full Data'!II42+'Full Data'!IQ42+'Full Data'!IY42+'Full Data'!JG42+'Full Data'!JO42+'Full Data'!JW42+'Full Data'!KE42+'Full Data'!KM42+'Full Data'!KU42+'Full Data'!LC42+'Full Data'!LK42+'Full Data'!LS42+'Full Data'!MA42+'Full Data'!MI42+'Full Data'!MQ42+'Full Data'!MY42+'Full Data'!NG42+'Full Data'!NO42+'Full Data'!NW42+'Full Data'!OE42+'Full Data'!OM42+'Full Data'!OU42+'Full Data'!PC42+'Full Data'!PK42+'Full Data'!PR42+'Full Data'!PZ42+'Full Data'!QH42+'Full Data'!QP42+'Full Data'!QX42+'Full Data'!RF42+'Full Data'!RN42+'Full Data'!RV42+'Full Data'!SD42+'Full Data'!SL42+'Full Data'!ST42+'Full Data'!TB42+'Full Data'!TJ42+'Full Data'!TR42+'Full Data'!TZ42+'Full Data'!UH42+'Full Data'!UP42+'Full Data'!UX42+'Full Data'!VF42+'Full Data'!VN42+'Full Data'!VV42+'Full Data'!WD42+'Full Data'!WL42+'Full Data'!WT42+'Full Data'!XB42+'Full Data'!XJ42+'Full Data'!XR42+'Full Data'!XZ42+'Full Data'!YH42+'Full Data'!YP42+'Full Data'!YX42+'Full Data'!ZF42+'Full Data'!ZN42+'Full Data'!ZV42+'Full Data'!AAD42+'Full Data'!AAL42+'Full Data'!AAT42+'Full Data'!ABB42+'Full Data'!ABJ42+'Full Data'!ABR42+'Full Data'!ABZ42+'Full Data'!ACH42+'Full Data'!ACO42+'Full Data'!ACW42+'Full Data'!ADE42+'Full Data'!ADM42+'Full Data'!ADU42+'Full Data'!AEC42+'Full Data'!AEK42+'Full Data'!AES42+'Full Data'!AFA42+'Full Data'!AFI42+'Full Data'!AFQ42+'Full Data'!AFY42+'Full Data'!AGG42+'Full Data'!AGO42+'Full Data'!AGW42+'Full Data'!AHE42+'Full Data'!AHM42+'Full Data'!AHU42+'Full Data'!AIC42+'Full Data'!AIK42+'Full Data'!AIS42+'Full Data'!AJA42+'Full Data'!AJI42+'Full Data'!AJQ42+'Full Data'!AJY42+'Full Data'!AKG42+'Full Data'!AKO42+'Full Data'!AKW42+'Full Data'!ALE42+'Full Data'!ALM42+'Full Data'!ALU42+'Full Data'!AMC42+'Full Data'!AMK42+'Full Data'!AMS42+'Full Data'!ANA42+'Full Data'!ANI42+'Full Data'!ANQ42+'Full Data'!ANY42+'Full Data'!AOG42+'Full Data'!AOO42+'Full Data'!AOW42+'Full Data'!APE42+'Full Data'!APM42+'Full Data'!APU42+'Full Data'!AQC42+'Full Data'!AQK42+'Full Data'!AQS42+'Full Data'!ARA42+'Full Data'!ARI42</f>
        <v>0</v>
      </c>
      <c r="U39" s="44">
        <f>'Full Data'!T42+'Full Data'!AB42+'Full Data'!AJ42+'Full Data'!AR42+'Full Data'!AZ42+'Full Data'!BH42+'Full Data'!BP42+'Full Data'!BX42+'Full Data'!CF42+'Full Data'!CN42+'Full Data'!CV42+'Full Data'!DD42+'Full Data'!DL42+'Full Data'!DT42+'Full Data'!EB42+'Full Data'!EJ42+'Full Data'!ER42+'Full Data'!EZ42+'Full Data'!FH42+'Full Data'!FX42+'Full Data'!GF42+'Full Data'!GN42+'Full Data'!GV42+'Full Data'!HD42+'Full Data'!HL42+'Full Data'!HT42+'Full Data'!IB42+'Full Data'!IJ42+'Full Data'!IR42+'Full Data'!IZ42+'Full Data'!JH42+'Full Data'!JP42+'Full Data'!JX42+'Full Data'!KF42+'Full Data'!KN42+'Full Data'!KV42+'Full Data'!LD42+'Full Data'!LL42+'Full Data'!LT42+'Full Data'!MB42+'Full Data'!MJ42+'Full Data'!MR42+'Full Data'!MZ42+'Full Data'!NH42+'Full Data'!NP42+'Full Data'!NX42+'Full Data'!OF42+'Full Data'!ON42+'Full Data'!OV42+'Full Data'!PD42+'Full Data'!PL42+'Full Data'!PS42+'Full Data'!QA42+'Full Data'!QI42+'Full Data'!QQ42+'Full Data'!QY42+'Full Data'!RG42+'Full Data'!RO42+'Full Data'!RW42+'Full Data'!SE42+'Full Data'!SM42+'Full Data'!SU42+'Full Data'!TC42+'Full Data'!TK42+'Full Data'!TS42+'Full Data'!UA42+'Full Data'!UI42+'Full Data'!UQ42+'Full Data'!UY42+'Full Data'!VG42+'Full Data'!VO42+'Full Data'!VW42+'Full Data'!WE42+'Full Data'!WM42+'Full Data'!WU42+'Full Data'!XC42+'Full Data'!XK42+'Full Data'!XS42+'Full Data'!YA42+'Full Data'!YI42+'Full Data'!YQ42+'Full Data'!YY42+'Full Data'!ZG42+'Full Data'!ZO42+'Full Data'!ZW42+'Full Data'!AAE42+'Full Data'!AAM42+'Full Data'!AAU42+'Full Data'!ABC42+'Full Data'!ABK42+'Full Data'!ABS42+'Full Data'!ACA42+'Full Data'!ACI42+'Full Data'!ACP42+'Full Data'!ACX42+'Full Data'!ADF42+'Full Data'!ADN42+'Full Data'!ADV42+'Full Data'!AED42+'Full Data'!AEL42+'Full Data'!AET42+'Full Data'!AFB42+'Full Data'!AFJ42+'Full Data'!AFR42+'Full Data'!AFZ42+'Full Data'!AGH42+'Full Data'!AGP42+'Full Data'!AGX42+'Full Data'!AHF42+'Full Data'!AHN42+'Full Data'!AHV42+'Full Data'!AID42+'Full Data'!AIL42+'Full Data'!AIT42+'Full Data'!AJB42+'Full Data'!AJJ42+'Full Data'!AJR42+'Full Data'!AJZ42+'Full Data'!AKH42+'Full Data'!AKP42+'Full Data'!AKX42+'Full Data'!ALF42+'Full Data'!ALN42+'Full Data'!ALV42+'Full Data'!AMD42+'Full Data'!AML42+'Full Data'!AMT42+'Full Data'!ANB42+'Full Data'!ANJ42+'Full Data'!ANR42+'Full Data'!ANZ42+'Full Data'!AOH42+'Full Data'!AOP42+'Full Data'!AOX42+'Full Data'!APF42+'Full Data'!APN42+'Full Data'!APV42+'Full Data'!AQD42+'Full Data'!AQL42+'Full Data'!AQT42+'Full Data'!ARB42+'Full Data'!ARJ42</f>
        <v>0</v>
      </c>
      <c r="V39" s="44">
        <f>'Full Data'!U42+'Full Data'!AC42+'Full Data'!AK42+'Full Data'!AS42+'Full Data'!BA42+'Full Data'!BI42+'Full Data'!BQ42+'Full Data'!BY42+'Full Data'!CG42+'Full Data'!CO42+'Full Data'!CW42+'Full Data'!DE42+'Full Data'!DM42+'Full Data'!DU42+'Full Data'!EC42+'Full Data'!EK42+'Full Data'!ES42+'Full Data'!FA42+'Full Data'!FI42+'Full Data'!FY42+'Full Data'!GG42+'Full Data'!GO42+'Full Data'!GW42+'Full Data'!HE42+'Full Data'!HM42+'Full Data'!HU42+'Full Data'!IC42+'Full Data'!IK42+'Full Data'!IS42+'Full Data'!JA42+'Full Data'!JI42+'Full Data'!JQ42+'Full Data'!JY42+'Full Data'!KG42+'Full Data'!KO42+'Full Data'!KW42+'Full Data'!LE42+'Full Data'!LM42+'Full Data'!LU42+'Full Data'!MC42+'Full Data'!MK42+'Full Data'!MS42+'Full Data'!NA42+'Full Data'!NI42+'Full Data'!NQ42+'Full Data'!NY42+'Full Data'!OG42+'Full Data'!OO42+'Full Data'!OW42+'Full Data'!PE42+'Full Data'!PM42+'Full Data'!PT42+'Full Data'!QB42+'Full Data'!QJ42+'Full Data'!QR42+'Full Data'!QZ42+'Full Data'!RH42+'Full Data'!RP42+'Full Data'!RX42+'Full Data'!SF42+'Full Data'!SN42+'Full Data'!SV42+'Full Data'!TD42+'Full Data'!TL42+'Full Data'!TT42+'Full Data'!UB42+'Full Data'!UJ42+'Full Data'!UR42+'Full Data'!UZ42+'Full Data'!VH42+'Full Data'!VP42+'Full Data'!VX42+'Full Data'!WF42+'Full Data'!WN42+'Full Data'!WV42+'Full Data'!XD42+'Full Data'!XL42+'Full Data'!XT42+'Full Data'!YB42+'Full Data'!YJ42+'Full Data'!YR42+'Full Data'!YZ42+'Full Data'!ZH42+'Full Data'!ZP42+'Full Data'!ZX42+'Full Data'!AAF42+'Full Data'!AAN42+'Full Data'!AAV42+'Full Data'!ABD42+'Full Data'!ABL42+'Full Data'!ABT42+'Full Data'!ACB42+'Full Data'!ACJ42+'Full Data'!ACQ42+'Full Data'!ACY42+'Full Data'!ADG42+'Full Data'!ADO42+'Full Data'!ADW42+'Full Data'!AEE42+'Full Data'!AEM42+'Full Data'!AEU42+'Full Data'!AFC42+'Full Data'!AFK42+'Full Data'!AFS42+'Full Data'!AGA42+'Full Data'!AGI42+'Full Data'!AGQ42+'Full Data'!AGY42+'Full Data'!AHG42+'Full Data'!AHO42+'Full Data'!AHW42+'Full Data'!AIE42+'Full Data'!AIM42+'Full Data'!AIU42+'Full Data'!AJC42+'Full Data'!AJK42+'Full Data'!AJS42+'Full Data'!AKA42+'Full Data'!AKI42+'Full Data'!AKQ42+'Full Data'!AKY42+'Full Data'!ALG42+'Full Data'!ALO42+'Full Data'!ALW42+'Full Data'!AME42+'Full Data'!AMM42+'Full Data'!AMU42+'Full Data'!ANC42+'Full Data'!ANK42+'Full Data'!ANS42+'Full Data'!AOA42+'Full Data'!AOI42+'Full Data'!AOQ42+'Full Data'!AOY42+'Full Data'!APG42+'Full Data'!APO42+'Full Data'!APW42+'Full Data'!AQE42+'Full Data'!AQM42+'Full Data'!AQU42+'Full Data'!ARC42+'Full Data'!ARK42</f>
        <v>0</v>
      </c>
      <c r="W39" s="44">
        <f>'Full Data'!V42+'Full Data'!AD42+'Full Data'!AL42+'Full Data'!AT42+'Full Data'!BB42+'Full Data'!BJ42+'Full Data'!BR42+'Full Data'!BZ42+'Full Data'!CH42+'Full Data'!CP42+'Full Data'!CX42+'Full Data'!DF42+'Full Data'!DN42+'Full Data'!DV42+'Full Data'!ED42+'Full Data'!EL42+'Full Data'!ET42+'Full Data'!FB42+'Full Data'!FJ42+'Full Data'!FZ42+'Full Data'!GH42+'Full Data'!GP42+'Full Data'!GX42+'Full Data'!HF42+'Full Data'!HN42+'Full Data'!HV42+'Full Data'!ID42+'Full Data'!IL42+'Full Data'!IT42+'Full Data'!JB42+'Full Data'!JJ42+'Full Data'!JR42+'Full Data'!JZ42+'Full Data'!KH42+'Full Data'!KP42+'Full Data'!KX42+'Full Data'!LF42+'Full Data'!LN42+'Full Data'!LV42+'Full Data'!MD42+'Full Data'!ML42+'Full Data'!MT42+'Full Data'!NB42+'Full Data'!NJ42+'Full Data'!NR42+'Full Data'!NZ42+'Full Data'!OH42+'Full Data'!OP42+'Full Data'!OX42+'Full Data'!PF42+'Full Data'!PN42+'Full Data'!PU42+'Full Data'!QC42+'Full Data'!QK42+'Full Data'!QS42+'Full Data'!RA42+'Full Data'!RI42+'Full Data'!RQ42+'Full Data'!RY42+'Full Data'!SG42+'Full Data'!SO42+'Full Data'!SW42+'Full Data'!TE42+'Full Data'!TM42+'Full Data'!TU42+'Full Data'!UC42+'Full Data'!UK42+'Full Data'!US42+'Full Data'!VA42+'Full Data'!VI42+'Full Data'!VQ42+'Full Data'!VY42+'Full Data'!WG42+'Full Data'!WO42+'Full Data'!WW42+'Full Data'!XE42+'Full Data'!XM42+'Full Data'!XU42+'Full Data'!YC42+'Full Data'!YK42+'Full Data'!YS42+'Full Data'!ZA42+'Full Data'!ZI42+'Full Data'!ZQ42+'Full Data'!ZY42+'Full Data'!AAG42+'Full Data'!AAO42+'Full Data'!AAW42+'Full Data'!ABE42+'Full Data'!ABM42+'Full Data'!ABU42+'Full Data'!ACC42+'Full Data'!ACK42+'Full Data'!ACR42+'Full Data'!ACZ42+'Full Data'!ADH42+'Full Data'!ADP42+'Full Data'!ADX42+'Full Data'!AEF42+'Full Data'!AEN42+'Full Data'!AEV42+'Full Data'!AFD42+'Full Data'!AFL42+'Full Data'!AFT42+'Full Data'!AGB42+'Full Data'!AGJ42+'Full Data'!AGR42+'Full Data'!AGZ42+'Full Data'!AHH42+'Full Data'!AHP42+'Full Data'!AHX42+'Full Data'!AIF42+'Full Data'!AIN42+'Full Data'!AIV42+'Full Data'!AJD42+'Full Data'!AJL42+'Full Data'!AJT42+'Full Data'!AKB42+'Full Data'!AKJ42+'Full Data'!AKR42+'Full Data'!AKZ42+'Full Data'!ALH42+'Full Data'!ALP42+'Full Data'!ALX42+'Full Data'!AMF42+'Full Data'!AMN42+'Full Data'!AMV42+'Full Data'!AND42+'Full Data'!ANL42+'Full Data'!ANT42+'Full Data'!AOB42+'Full Data'!AOJ42+'Full Data'!AOR42+'Full Data'!AOZ42+'Full Data'!APH42+'Full Data'!APP42+'Full Data'!APX42+'Full Data'!AQF42+'Full Data'!AQN42+'Full Data'!AQV42+'Full Data'!ARD42+'Full Data'!ARL42</f>
        <v>0</v>
      </c>
      <c r="X39" s="44">
        <f>'Full Data'!W42+'Full Data'!AE42+'Full Data'!AM42+'Full Data'!AU42+'Full Data'!BC42+'Full Data'!BK42+'Full Data'!BS42+'Full Data'!CA42+'Full Data'!CI42+'Full Data'!CQ42+'Full Data'!CY42+'Full Data'!DG42+'Full Data'!DO42+'Full Data'!DW42+'Full Data'!EE42+'Full Data'!EM42+'Full Data'!EU42+'Full Data'!FC42+'Full Data'!FK42+'Full Data'!GA42+'Full Data'!GI42+'Full Data'!GQ42+'Full Data'!GY42+'Full Data'!HG42+'Full Data'!HO42+'Full Data'!HW42+'Full Data'!IE42+'Full Data'!IM42+'Full Data'!IU42+'Full Data'!JC42+'Full Data'!JK42+'Full Data'!JS42+'Full Data'!KA42+'Full Data'!KI42+'Full Data'!KQ42+'Full Data'!KY42+'Full Data'!LG42+'Full Data'!LO42+'Full Data'!LW42+'Full Data'!ME42+'Full Data'!MM42+'Full Data'!MU42+'Full Data'!NC42+'Full Data'!NK42+'Full Data'!NS42+'Full Data'!OA42+'Full Data'!OI42+'Full Data'!OQ42+'Full Data'!OY42+'Full Data'!PG42+'Full Data'!PO42+'Full Data'!PV42+'Full Data'!QD42+'Full Data'!QL42+'Full Data'!QT42+'Full Data'!RB42+'Full Data'!RJ42+'Full Data'!RR42+'Full Data'!RZ42+'Full Data'!SH42+'Full Data'!SP42+'Full Data'!SX42+'Full Data'!TF42+'Full Data'!TN42+'Full Data'!TV42+'Full Data'!UD42+'Full Data'!UL42+'Full Data'!UT42+'Full Data'!VB42+'Full Data'!VJ42+'Full Data'!VR42+'Full Data'!VZ42+'Full Data'!WH42+'Full Data'!WP42+'Full Data'!WX42+'Full Data'!XF42+'Full Data'!XN42+'Full Data'!XV42+'Full Data'!YD42+'Full Data'!YL42+'Full Data'!YT42+'Full Data'!ZB42+'Full Data'!ZJ42+'Full Data'!ZR42+'Full Data'!ZZ42+'Full Data'!AAH42+'Full Data'!AAP42+'Full Data'!AAX42+'Full Data'!ABF42+'Full Data'!ABN42+'Full Data'!ABV42+'Full Data'!ACD42+'Full Data'!ACL42+'Full Data'!ACS42+'Full Data'!ADA42+'Full Data'!ADI42+'Full Data'!ADQ42+'Full Data'!ADY42+'Full Data'!AEG42+'Full Data'!AEO42+'Full Data'!AEW42+'Full Data'!AFE42+'Full Data'!AFM42+'Full Data'!AFU42+'Full Data'!AGC42+'Full Data'!AGK42+'Full Data'!AGS42+'Full Data'!AHA42+'Full Data'!AHI42+'Full Data'!AHQ42+'Full Data'!AHY42+'Full Data'!AIG42+'Full Data'!AIO42+'Full Data'!AIW42+'Full Data'!AJE42+'Full Data'!AJM42+'Full Data'!AJU42+'Full Data'!AKC42+'Full Data'!AKK42+'Full Data'!AKS42+'Full Data'!ALA42+'Full Data'!ALI42+'Full Data'!ALQ42+'Full Data'!ALY42+'Full Data'!AMG42+'Full Data'!AMO42+'Full Data'!AMW42+'Full Data'!ANE42+'Full Data'!ANM42+'Full Data'!ANU42+'Full Data'!AOC42+'Full Data'!AOK42+'Full Data'!AOS42+'Full Data'!APA42+'Full Data'!API42+'Full Data'!APQ42+'Full Data'!APY42+'Full Data'!AQG42+'Full Data'!AQO42+'Full Data'!AQW42+'Full Data'!ARE42+'Full Data'!ARM42</f>
        <v>0</v>
      </c>
      <c r="Y39" s="77">
        <f t="shared" si="1"/>
        <v>1</v>
      </c>
      <c r="Z39" s="161"/>
      <c r="AA39" s="46"/>
    </row>
    <row r="40" spans="1:27" ht="27.6" outlineLevel="1" x14ac:dyDescent="0.3">
      <c r="A40" s="42">
        <f>'Full Data'!A43</f>
        <v>44133</v>
      </c>
      <c r="B40" s="43" t="str">
        <f>'Full Data'!B43</f>
        <v>Filipe Nayacalevu</v>
      </c>
      <c r="C40" s="43" t="str">
        <f>'Full Data'!C43</f>
        <v>Eastern</v>
      </c>
      <c r="D40" s="43" t="str">
        <f>'Full Data'!D43</f>
        <v>Lau</v>
      </c>
      <c r="E40" s="43" t="str">
        <f>'Full Data'!E43</f>
        <v>Ono</v>
      </c>
      <c r="F40" s="44">
        <f>'Full Data'!F43</f>
        <v>0</v>
      </c>
      <c r="G40" s="43" t="str">
        <f>'Full Data'!G43</f>
        <v>Nukuni</v>
      </c>
      <c r="H40" s="75">
        <f>'Full Data'!H43</f>
        <v>1</v>
      </c>
      <c r="I40" s="45" t="str">
        <f>'Full Data'!I43</f>
        <v>Itaukei</v>
      </c>
      <c r="J40" s="44">
        <f>'Full Data'!J43</f>
        <v>0</v>
      </c>
      <c r="K40" s="44">
        <f>'Full Data'!K43</f>
        <v>0</v>
      </c>
      <c r="L40" s="44">
        <f>'Full Data'!L43</f>
        <v>0</v>
      </c>
      <c r="M40" s="44">
        <f>'Full Data'!M43</f>
        <v>0</v>
      </c>
      <c r="N40" s="44">
        <f>'Full Data'!N43</f>
        <v>0</v>
      </c>
      <c r="O40" s="44">
        <f>'Full Data'!O43</f>
        <v>0</v>
      </c>
      <c r="P40" s="76">
        <f t="shared" si="0"/>
        <v>0</v>
      </c>
      <c r="Q40" s="161"/>
      <c r="R40" s="46"/>
      <c r="S40" s="44">
        <f>'Full Data'!R43+'Full Data'!Z43+'Full Data'!AH43+'Full Data'!AP43+'Full Data'!AX43+'Full Data'!BF43+'Full Data'!BN43+'Full Data'!BV43+'Full Data'!CD43+'Full Data'!CL43+'Full Data'!CT43+'Full Data'!DB43+'Full Data'!DJ43+'Full Data'!DR43+'Full Data'!DZ43+'Full Data'!EH43+'Full Data'!EP43+'Full Data'!EX43+'Full Data'!FF43+'Full Data'!FV43+'Full Data'!GD43+'Full Data'!GL43+'Full Data'!GT43+'Full Data'!HB43+'Full Data'!HJ43+'Full Data'!HR43+'Full Data'!HZ43+'Full Data'!IH43+'Full Data'!IP43+'Full Data'!IX43+'Full Data'!JF43+'Full Data'!JN43+'Full Data'!JV43+'Full Data'!KD43+'Full Data'!KL43+'Full Data'!KT43+'Full Data'!LB43+'Full Data'!LJ43+'Full Data'!LR43+'Full Data'!LZ43+'Full Data'!MH43+'Full Data'!MP43+'Full Data'!MX43+'Full Data'!NF43+'Full Data'!NN43+'Full Data'!NV43+'Full Data'!OD43+'Full Data'!OL43+'Full Data'!OT43+'Full Data'!PB43+'Full Data'!PJ43+'Full Data'!PQ43+'Full Data'!PY43+'Full Data'!QG43+'Full Data'!QO43+'Full Data'!QW43+'Full Data'!RE43+'Full Data'!RM43+'Full Data'!RU43+'Full Data'!SC43+'Full Data'!SK43+'Full Data'!SS43+'Full Data'!TA43+'Full Data'!TI43+'Full Data'!TQ43+'Full Data'!TY43+'Full Data'!UG43+'Full Data'!UO43+'Full Data'!UW43+'Full Data'!VE43+'Full Data'!VM43+'Full Data'!VU43+'Full Data'!WC43+'Full Data'!WK43+'Full Data'!WS43+'Full Data'!XA43+'Full Data'!XI43+'Full Data'!XQ43+'Full Data'!XY43+'Full Data'!YG43+'Full Data'!YO43+'Full Data'!YW43+'Full Data'!ZE43+'Full Data'!ZM43+'Full Data'!ZU43+'Full Data'!AAC43+'Full Data'!AAK43+'Full Data'!AAS43+'Full Data'!ABA43+'Full Data'!ABI43+'Full Data'!ABQ43+'Full Data'!ABY43+'Full Data'!ACG43+'Full Data'!ACN43+'Full Data'!ACV43+'Full Data'!ADD43+'Full Data'!ADL43+'Full Data'!ADT43+'Full Data'!AEB43+'Full Data'!AEJ43+'Full Data'!AER43+'Full Data'!AEZ43+'Full Data'!AFH43+'Full Data'!AFP43+'Full Data'!AFX43+'Full Data'!AGF43+'Full Data'!AGN43+'Full Data'!AGV43+'Full Data'!AHD43+'Full Data'!AHL43+'Full Data'!AHT43+'Full Data'!AIB43+'Full Data'!AIJ43+'Full Data'!AIR43+'Full Data'!AIZ43+'Full Data'!AJH43+'Full Data'!AJP43+'Full Data'!AJX43+'Full Data'!AKF43+'Full Data'!AKN43+'Full Data'!AKV43+'Full Data'!ALD43+'Full Data'!ALL43+'Full Data'!ALT43+'Full Data'!AMB43+'Full Data'!AMJ43+'Full Data'!AMR43+'Full Data'!AMZ43+'Full Data'!ANH43+'Full Data'!ANP43+'Full Data'!ANX43+'Full Data'!AOF43+'Full Data'!AON43+'Full Data'!AOV43+'Full Data'!APD43+'Full Data'!APL43+'Full Data'!APT43+'Full Data'!AQB43+'Full Data'!AQJ43+'Full Data'!AQR43+'Full Data'!AQZ43+'Full Data'!ARH43</f>
        <v>5</v>
      </c>
      <c r="T40" s="44">
        <f>'Full Data'!S43+'Full Data'!AA43+'Full Data'!AI43+'Full Data'!AQ43+'Full Data'!AY43+'Full Data'!BG43+'Full Data'!BO43+'Full Data'!BW43+'Full Data'!CE43+'Full Data'!CM43+'Full Data'!CU43+'Full Data'!DC43+'Full Data'!DK43+'Full Data'!DS43+'Full Data'!EA43+'Full Data'!EI43+'Full Data'!EQ43+'Full Data'!EY43+'Full Data'!FG43+'Full Data'!FW43+'Full Data'!GE43+'Full Data'!GM43+'Full Data'!GU43+'Full Data'!HC43+'Full Data'!HK43+'Full Data'!HS43+'Full Data'!IA43+'Full Data'!II43+'Full Data'!IQ43+'Full Data'!IY43+'Full Data'!JG43+'Full Data'!JO43+'Full Data'!JW43+'Full Data'!KE43+'Full Data'!KM43+'Full Data'!KU43+'Full Data'!LC43+'Full Data'!LK43+'Full Data'!LS43+'Full Data'!MA43+'Full Data'!MI43+'Full Data'!MQ43+'Full Data'!MY43+'Full Data'!NG43+'Full Data'!NO43+'Full Data'!NW43+'Full Data'!OE43+'Full Data'!OM43+'Full Data'!OU43+'Full Data'!PC43+'Full Data'!PK43+'Full Data'!PR43+'Full Data'!PZ43+'Full Data'!QH43+'Full Data'!QP43+'Full Data'!QX43+'Full Data'!RF43+'Full Data'!RN43+'Full Data'!RV43+'Full Data'!SD43+'Full Data'!SL43+'Full Data'!ST43+'Full Data'!TB43+'Full Data'!TJ43+'Full Data'!TR43+'Full Data'!TZ43+'Full Data'!UH43+'Full Data'!UP43+'Full Data'!UX43+'Full Data'!VF43+'Full Data'!VN43+'Full Data'!VV43+'Full Data'!WD43+'Full Data'!WL43+'Full Data'!WT43+'Full Data'!XB43+'Full Data'!XJ43+'Full Data'!XR43+'Full Data'!XZ43+'Full Data'!YH43+'Full Data'!YP43+'Full Data'!YX43+'Full Data'!ZF43+'Full Data'!ZN43+'Full Data'!ZV43+'Full Data'!AAD43+'Full Data'!AAL43+'Full Data'!AAT43+'Full Data'!ABB43+'Full Data'!ABJ43+'Full Data'!ABR43+'Full Data'!ABZ43+'Full Data'!ACH43+'Full Data'!ACO43+'Full Data'!ACW43+'Full Data'!ADE43+'Full Data'!ADM43+'Full Data'!ADU43+'Full Data'!AEC43+'Full Data'!AEK43+'Full Data'!AES43+'Full Data'!AFA43+'Full Data'!AFI43+'Full Data'!AFQ43+'Full Data'!AFY43+'Full Data'!AGG43+'Full Data'!AGO43+'Full Data'!AGW43+'Full Data'!AHE43+'Full Data'!AHM43+'Full Data'!AHU43+'Full Data'!AIC43+'Full Data'!AIK43+'Full Data'!AIS43+'Full Data'!AJA43+'Full Data'!AJI43+'Full Data'!AJQ43+'Full Data'!AJY43+'Full Data'!AKG43+'Full Data'!AKO43+'Full Data'!AKW43+'Full Data'!ALE43+'Full Data'!ALM43+'Full Data'!ALU43+'Full Data'!AMC43+'Full Data'!AMK43+'Full Data'!AMS43+'Full Data'!ANA43+'Full Data'!ANI43+'Full Data'!ANQ43+'Full Data'!ANY43+'Full Data'!AOG43+'Full Data'!AOO43+'Full Data'!AOW43+'Full Data'!APE43+'Full Data'!APM43+'Full Data'!APU43+'Full Data'!AQC43+'Full Data'!AQK43+'Full Data'!AQS43+'Full Data'!ARA43+'Full Data'!ARI43</f>
        <v>2</v>
      </c>
      <c r="U40" s="44">
        <f>'Full Data'!T43+'Full Data'!AB43+'Full Data'!AJ43+'Full Data'!AR43+'Full Data'!AZ43+'Full Data'!BH43+'Full Data'!BP43+'Full Data'!BX43+'Full Data'!CF43+'Full Data'!CN43+'Full Data'!CV43+'Full Data'!DD43+'Full Data'!DL43+'Full Data'!DT43+'Full Data'!EB43+'Full Data'!EJ43+'Full Data'!ER43+'Full Data'!EZ43+'Full Data'!FH43+'Full Data'!FX43+'Full Data'!GF43+'Full Data'!GN43+'Full Data'!GV43+'Full Data'!HD43+'Full Data'!HL43+'Full Data'!HT43+'Full Data'!IB43+'Full Data'!IJ43+'Full Data'!IR43+'Full Data'!IZ43+'Full Data'!JH43+'Full Data'!JP43+'Full Data'!JX43+'Full Data'!KF43+'Full Data'!KN43+'Full Data'!KV43+'Full Data'!LD43+'Full Data'!LL43+'Full Data'!LT43+'Full Data'!MB43+'Full Data'!MJ43+'Full Data'!MR43+'Full Data'!MZ43+'Full Data'!NH43+'Full Data'!NP43+'Full Data'!NX43+'Full Data'!OF43+'Full Data'!ON43+'Full Data'!OV43+'Full Data'!PD43+'Full Data'!PL43+'Full Data'!PS43+'Full Data'!QA43+'Full Data'!QI43+'Full Data'!QQ43+'Full Data'!QY43+'Full Data'!RG43+'Full Data'!RO43+'Full Data'!RW43+'Full Data'!SE43+'Full Data'!SM43+'Full Data'!SU43+'Full Data'!TC43+'Full Data'!TK43+'Full Data'!TS43+'Full Data'!UA43+'Full Data'!UI43+'Full Data'!UQ43+'Full Data'!UY43+'Full Data'!VG43+'Full Data'!VO43+'Full Data'!VW43+'Full Data'!WE43+'Full Data'!WM43+'Full Data'!WU43+'Full Data'!XC43+'Full Data'!XK43+'Full Data'!XS43+'Full Data'!YA43+'Full Data'!YI43+'Full Data'!YQ43+'Full Data'!YY43+'Full Data'!ZG43+'Full Data'!ZO43+'Full Data'!ZW43+'Full Data'!AAE43+'Full Data'!AAM43+'Full Data'!AAU43+'Full Data'!ABC43+'Full Data'!ABK43+'Full Data'!ABS43+'Full Data'!ACA43+'Full Data'!ACI43+'Full Data'!ACP43+'Full Data'!ACX43+'Full Data'!ADF43+'Full Data'!ADN43+'Full Data'!ADV43+'Full Data'!AED43+'Full Data'!AEL43+'Full Data'!AET43+'Full Data'!AFB43+'Full Data'!AFJ43+'Full Data'!AFR43+'Full Data'!AFZ43+'Full Data'!AGH43+'Full Data'!AGP43+'Full Data'!AGX43+'Full Data'!AHF43+'Full Data'!AHN43+'Full Data'!AHV43+'Full Data'!AID43+'Full Data'!AIL43+'Full Data'!AIT43+'Full Data'!AJB43+'Full Data'!AJJ43+'Full Data'!AJR43+'Full Data'!AJZ43+'Full Data'!AKH43+'Full Data'!AKP43+'Full Data'!AKX43+'Full Data'!ALF43+'Full Data'!ALN43+'Full Data'!ALV43+'Full Data'!AMD43+'Full Data'!AML43+'Full Data'!AMT43+'Full Data'!ANB43+'Full Data'!ANJ43+'Full Data'!ANR43+'Full Data'!ANZ43+'Full Data'!AOH43+'Full Data'!AOP43+'Full Data'!AOX43+'Full Data'!APF43+'Full Data'!APN43+'Full Data'!APV43+'Full Data'!AQD43+'Full Data'!AQL43+'Full Data'!AQT43+'Full Data'!ARB43+'Full Data'!ARJ43</f>
        <v>0</v>
      </c>
      <c r="V40" s="44">
        <f>'Full Data'!U43+'Full Data'!AC43+'Full Data'!AK43+'Full Data'!AS43+'Full Data'!BA43+'Full Data'!BI43+'Full Data'!BQ43+'Full Data'!BY43+'Full Data'!CG43+'Full Data'!CO43+'Full Data'!CW43+'Full Data'!DE43+'Full Data'!DM43+'Full Data'!DU43+'Full Data'!EC43+'Full Data'!EK43+'Full Data'!ES43+'Full Data'!FA43+'Full Data'!FI43+'Full Data'!FY43+'Full Data'!GG43+'Full Data'!GO43+'Full Data'!GW43+'Full Data'!HE43+'Full Data'!HM43+'Full Data'!HU43+'Full Data'!IC43+'Full Data'!IK43+'Full Data'!IS43+'Full Data'!JA43+'Full Data'!JI43+'Full Data'!JQ43+'Full Data'!JY43+'Full Data'!KG43+'Full Data'!KO43+'Full Data'!KW43+'Full Data'!LE43+'Full Data'!LM43+'Full Data'!LU43+'Full Data'!MC43+'Full Data'!MK43+'Full Data'!MS43+'Full Data'!NA43+'Full Data'!NI43+'Full Data'!NQ43+'Full Data'!NY43+'Full Data'!OG43+'Full Data'!OO43+'Full Data'!OW43+'Full Data'!PE43+'Full Data'!PM43+'Full Data'!PT43+'Full Data'!QB43+'Full Data'!QJ43+'Full Data'!QR43+'Full Data'!QZ43+'Full Data'!RH43+'Full Data'!RP43+'Full Data'!RX43+'Full Data'!SF43+'Full Data'!SN43+'Full Data'!SV43+'Full Data'!TD43+'Full Data'!TL43+'Full Data'!TT43+'Full Data'!UB43+'Full Data'!UJ43+'Full Data'!UR43+'Full Data'!UZ43+'Full Data'!VH43+'Full Data'!VP43+'Full Data'!VX43+'Full Data'!WF43+'Full Data'!WN43+'Full Data'!WV43+'Full Data'!XD43+'Full Data'!XL43+'Full Data'!XT43+'Full Data'!YB43+'Full Data'!YJ43+'Full Data'!YR43+'Full Data'!YZ43+'Full Data'!ZH43+'Full Data'!ZP43+'Full Data'!ZX43+'Full Data'!AAF43+'Full Data'!AAN43+'Full Data'!AAV43+'Full Data'!ABD43+'Full Data'!ABL43+'Full Data'!ABT43+'Full Data'!ACB43+'Full Data'!ACJ43+'Full Data'!ACQ43+'Full Data'!ACY43+'Full Data'!ADG43+'Full Data'!ADO43+'Full Data'!ADW43+'Full Data'!AEE43+'Full Data'!AEM43+'Full Data'!AEU43+'Full Data'!AFC43+'Full Data'!AFK43+'Full Data'!AFS43+'Full Data'!AGA43+'Full Data'!AGI43+'Full Data'!AGQ43+'Full Data'!AGY43+'Full Data'!AHG43+'Full Data'!AHO43+'Full Data'!AHW43+'Full Data'!AIE43+'Full Data'!AIM43+'Full Data'!AIU43+'Full Data'!AJC43+'Full Data'!AJK43+'Full Data'!AJS43+'Full Data'!AKA43+'Full Data'!AKI43+'Full Data'!AKQ43+'Full Data'!AKY43+'Full Data'!ALG43+'Full Data'!ALO43+'Full Data'!ALW43+'Full Data'!AME43+'Full Data'!AMM43+'Full Data'!AMU43+'Full Data'!ANC43+'Full Data'!ANK43+'Full Data'!ANS43+'Full Data'!AOA43+'Full Data'!AOI43+'Full Data'!AOQ43+'Full Data'!AOY43+'Full Data'!APG43+'Full Data'!APO43+'Full Data'!APW43+'Full Data'!AQE43+'Full Data'!AQM43+'Full Data'!AQU43+'Full Data'!ARC43+'Full Data'!ARK43</f>
        <v>0</v>
      </c>
      <c r="W40" s="44">
        <f>'Full Data'!V43+'Full Data'!AD43+'Full Data'!AL43+'Full Data'!AT43+'Full Data'!BB43+'Full Data'!BJ43+'Full Data'!BR43+'Full Data'!BZ43+'Full Data'!CH43+'Full Data'!CP43+'Full Data'!CX43+'Full Data'!DF43+'Full Data'!DN43+'Full Data'!DV43+'Full Data'!ED43+'Full Data'!EL43+'Full Data'!ET43+'Full Data'!FB43+'Full Data'!FJ43+'Full Data'!FZ43+'Full Data'!GH43+'Full Data'!GP43+'Full Data'!GX43+'Full Data'!HF43+'Full Data'!HN43+'Full Data'!HV43+'Full Data'!ID43+'Full Data'!IL43+'Full Data'!IT43+'Full Data'!JB43+'Full Data'!JJ43+'Full Data'!JR43+'Full Data'!JZ43+'Full Data'!KH43+'Full Data'!KP43+'Full Data'!KX43+'Full Data'!LF43+'Full Data'!LN43+'Full Data'!LV43+'Full Data'!MD43+'Full Data'!ML43+'Full Data'!MT43+'Full Data'!NB43+'Full Data'!NJ43+'Full Data'!NR43+'Full Data'!NZ43+'Full Data'!OH43+'Full Data'!OP43+'Full Data'!OX43+'Full Data'!PF43+'Full Data'!PN43+'Full Data'!PU43+'Full Data'!QC43+'Full Data'!QK43+'Full Data'!QS43+'Full Data'!RA43+'Full Data'!RI43+'Full Data'!RQ43+'Full Data'!RY43+'Full Data'!SG43+'Full Data'!SO43+'Full Data'!SW43+'Full Data'!TE43+'Full Data'!TM43+'Full Data'!TU43+'Full Data'!UC43+'Full Data'!UK43+'Full Data'!US43+'Full Data'!VA43+'Full Data'!VI43+'Full Data'!VQ43+'Full Data'!VY43+'Full Data'!WG43+'Full Data'!WO43+'Full Data'!WW43+'Full Data'!XE43+'Full Data'!XM43+'Full Data'!XU43+'Full Data'!YC43+'Full Data'!YK43+'Full Data'!YS43+'Full Data'!ZA43+'Full Data'!ZI43+'Full Data'!ZQ43+'Full Data'!ZY43+'Full Data'!AAG43+'Full Data'!AAO43+'Full Data'!AAW43+'Full Data'!ABE43+'Full Data'!ABM43+'Full Data'!ABU43+'Full Data'!ACC43+'Full Data'!ACK43+'Full Data'!ACR43+'Full Data'!ACZ43+'Full Data'!ADH43+'Full Data'!ADP43+'Full Data'!ADX43+'Full Data'!AEF43+'Full Data'!AEN43+'Full Data'!AEV43+'Full Data'!AFD43+'Full Data'!AFL43+'Full Data'!AFT43+'Full Data'!AGB43+'Full Data'!AGJ43+'Full Data'!AGR43+'Full Data'!AGZ43+'Full Data'!AHH43+'Full Data'!AHP43+'Full Data'!AHX43+'Full Data'!AIF43+'Full Data'!AIN43+'Full Data'!AIV43+'Full Data'!AJD43+'Full Data'!AJL43+'Full Data'!AJT43+'Full Data'!AKB43+'Full Data'!AKJ43+'Full Data'!AKR43+'Full Data'!AKZ43+'Full Data'!ALH43+'Full Data'!ALP43+'Full Data'!ALX43+'Full Data'!AMF43+'Full Data'!AMN43+'Full Data'!AMV43+'Full Data'!AND43+'Full Data'!ANL43+'Full Data'!ANT43+'Full Data'!AOB43+'Full Data'!AOJ43+'Full Data'!AOR43+'Full Data'!AOZ43+'Full Data'!APH43+'Full Data'!APP43+'Full Data'!APX43+'Full Data'!AQF43+'Full Data'!AQN43+'Full Data'!AQV43+'Full Data'!ARD43+'Full Data'!ARL43</f>
        <v>0</v>
      </c>
      <c r="X40" s="44">
        <f>'Full Data'!W43+'Full Data'!AE43+'Full Data'!AM43+'Full Data'!AU43+'Full Data'!BC43+'Full Data'!BK43+'Full Data'!BS43+'Full Data'!CA43+'Full Data'!CI43+'Full Data'!CQ43+'Full Data'!CY43+'Full Data'!DG43+'Full Data'!DO43+'Full Data'!DW43+'Full Data'!EE43+'Full Data'!EM43+'Full Data'!EU43+'Full Data'!FC43+'Full Data'!FK43+'Full Data'!GA43+'Full Data'!GI43+'Full Data'!GQ43+'Full Data'!GY43+'Full Data'!HG43+'Full Data'!HO43+'Full Data'!HW43+'Full Data'!IE43+'Full Data'!IM43+'Full Data'!IU43+'Full Data'!JC43+'Full Data'!JK43+'Full Data'!JS43+'Full Data'!KA43+'Full Data'!KI43+'Full Data'!KQ43+'Full Data'!KY43+'Full Data'!LG43+'Full Data'!LO43+'Full Data'!LW43+'Full Data'!ME43+'Full Data'!MM43+'Full Data'!MU43+'Full Data'!NC43+'Full Data'!NK43+'Full Data'!NS43+'Full Data'!OA43+'Full Data'!OI43+'Full Data'!OQ43+'Full Data'!OY43+'Full Data'!PG43+'Full Data'!PO43+'Full Data'!PV43+'Full Data'!QD43+'Full Data'!QL43+'Full Data'!QT43+'Full Data'!RB43+'Full Data'!RJ43+'Full Data'!RR43+'Full Data'!RZ43+'Full Data'!SH43+'Full Data'!SP43+'Full Data'!SX43+'Full Data'!TF43+'Full Data'!TN43+'Full Data'!TV43+'Full Data'!UD43+'Full Data'!UL43+'Full Data'!UT43+'Full Data'!VB43+'Full Data'!VJ43+'Full Data'!VR43+'Full Data'!VZ43+'Full Data'!WH43+'Full Data'!WP43+'Full Data'!WX43+'Full Data'!XF43+'Full Data'!XN43+'Full Data'!XV43+'Full Data'!YD43+'Full Data'!YL43+'Full Data'!YT43+'Full Data'!ZB43+'Full Data'!ZJ43+'Full Data'!ZR43+'Full Data'!ZZ43+'Full Data'!AAH43+'Full Data'!AAP43+'Full Data'!AAX43+'Full Data'!ABF43+'Full Data'!ABN43+'Full Data'!ABV43+'Full Data'!ACD43+'Full Data'!ACL43+'Full Data'!ACS43+'Full Data'!ADA43+'Full Data'!ADI43+'Full Data'!ADQ43+'Full Data'!ADY43+'Full Data'!AEG43+'Full Data'!AEO43+'Full Data'!AEW43+'Full Data'!AFE43+'Full Data'!AFM43+'Full Data'!AFU43+'Full Data'!AGC43+'Full Data'!AGK43+'Full Data'!AGS43+'Full Data'!AHA43+'Full Data'!AHI43+'Full Data'!AHQ43+'Full Data'!AHY43+'Full Data'!AIG43+'Full Data'!AIO43+'Full Data'!AIW43+'Full Data'!AJE43+'Full Data'!AJM43+'Full Data'!AJU43+'Full Data'!AKC43+'Full Data'!AKK43+'Full Data'!AKS43+'Full Data'!ALA43+'Full Data'!ALI43+'Full Data'!ALQ43+'Full Data'!ALY43+'Full Data'!AMG43+'Full Data'!AMO43+'Full Data'!AMW43+'Full Data'!ANE43+'Full Data'!ANM43+'Full Data'!ANU43+'Full Data'!AOC43+'Full Data'!AOK43+'Full Data'!AOS43+'Full Data'!APA43+'Full Data'!API43+'Full Data'!APQ43+'Full Data'!APY43+'Full Data'!AQG43+'Full Data'!AQO43+'Full Data'!AQW43+'Full Data'!ARE43+'Full Data'!ARM43</f>
        <v>0</v>
      </c>
      <c r="Y40" s="77">
        <f t="shared" si="1"/>
        <v>7</v>
      </c>
      <c r="Z40" s="161"/>
      <c r="AA40" s="46"/>
    </row>
    <row r="41" spans="1:27" outlineLevel="1" x14ac:dyDescent="0.3">
      <c r="A41" s="42">
        <f>'Full Data'!A44</f>
        <v>44067</v>
      </c>
      <c r="B41" s="43" t="str">
        <f>'Full Data'!B44</f>
        <v>Salesi Savu</v>
      </c>
      <c r="C41" s="43" t="str">
        <f>'Full Data'!C44</f>
        <v>Northern</v>
      </c>
      <c r="D41" s="43" t="str">
        <f>'Full Data'!D44</f>
        <v>Macuata</v>
      </c>
      <c r="E41" s="43" t="str">
        <f>'Full Data'!E44</f>
        <v>Seaqaqa</v>
      </c>
      <c r="F41" s="44">
        <f>'Full Data'!F44</f>
        <v>1</v>
      </c>
      <c r="G41" s="43" t="str">
        <f>'Full Data'!G44</f>
        <v>Seaqaqa</v>
      </c>
      <c r="H41" s="75">
        <f>'Full Data'!H44</f>
        <v>1</v>
      </c>
      <c r="I41" s="45" t="str">
        <f>'Full Data'!I44</f>
        <v>Others</v>
      </c>
      <c r="J41" s="44">
        <f>'Full Data'!J44</f>
        <v>55</v>
      </c>
      <c r="K41" s="44">
        <f>'Full Data'!K44</f>
        <v>47</v>
      </c>
      <c r="L41" s="44">
        <f>'Full Data'!L44</f>
        <v>6</v>
      </c>
      <c r="M41" s="44">
        <f>'Full Data'!M44</f>
        <v>5</v>
      </c>
      <c r="N41" s="44">
        <f>'Full Data'!N44</f>
        <v>16</v>
      </c>
      <c r="O41" s="44">
        <f>'Full Data'!O44</f>
        <v>12</v>
      </c>
      <c r="P41" s="76">
        <f t="shared" si="0"/>
        <v>141</v>
      </c>
      <c r="Q41" s="161"/>
      <c r="R41" s="46"/>
      <c r="S41" s="44">
        <f>'Full Data'!R44+'Full Data'!Z44+'Full Data'!AH44+'Full Data'!AP44+'Full Data'!AX44+'Full Data'!BF44+'Full Data'!BN44+'Full Data'!BV44+'Full Data'!CD44+'Full Data'!CL44+'Full Data'!CT44+'Full Data'!DB44+'Full Data'!DJ44+'Full Data'!DR44+'Full Data'!DZ44+'Full Data'!EH44+'Full Data'!EP44+'Full Data'!EX44+'Full Data'!FF44+'Full Data'!FV44+'Full Data'!GD44+'Full Data'!GL44+'Full Data'!GT44+'Full Data'!HB44+'Full Data'!HJ44+'Full Data'!HR44+'Full Data'!HZ44+'Full Data'!IH44+'Full Data'!IP44+'Full Data'!IX44+'Full Data'!JF44+'Full Data'!JN44+'Full Data'!JV44+'Full Data'!KD44+'Full Data'!KL44+'Full Data'!KT44+'Full Data'!LB44+'Full Data'!LJ44+'Full Data'!LR44+'Full Data'!LZ44+'Full Data'!MH44+'Full Data'!MP44+'Full Data'!MX44+'Full Data'!NF44+'Full Data'!NN44+'Full Data'!NV44+'Full Data'!OD44+'Full Data'!OL44+'Full Data'!OT44+'Full Data'!PB44+'Full Data'!PJ44+'Full Data'!PQ44+'Full Data'!PY44+'Full Data'!QG44+'Full Data'!QO44+'Full Data'!QW44+'Full Data'!RE44+'Full Data'!RM44+'Full Data'!RU44+'Full Data'!SC44+'Full Data'!SK44+'Full Data'!SS44+'Full Data'!TA44+'Full Data'!TI44+'Full Data'!TQ44+'Full Data'!TY44+'Full Data'!UG44+'Full Data'!UO44+'Full Data'!UW44+'Full Data'!VE44+'Full Data'!VM44+'Full Data'!VU44+'Full Data'!WC44+'Full Data'!WK44+'Full Data'!WS44+'Full Data'!XA44+'Full Data'!XI44+'Full Data'!XQ44+'Full Data'!XY44+'Full Data'!YG44+'Full Data'!YO44+'Full Data'!YW44+'Full Data'!ZE44+'Full Data'!ZM44+'Full Data'!ZU44+'Full Data'!AAC44+'Full Data'!AAK44+'Full Data'!AAS44+'Full Data'!ABA44+'Full Data'!ABI44+'Full Data'!ABQ44+'Full Data'!ABY44+'Full Data'!ACG44+'Full Data'!ACN44+'Full Data'!ACV44+'Full Data'!ADD44+'Full Data'!ADL44+'Full Data'!ADT44+'Full Data'!AEB44+'Full Data'!AEJ44+'Full Data'!AER44+'Full Data'!AEZ44+'Full Data'!AFH44+'Full Data'!AFP44+'Full Data'!AFX44+'Full Data'!AGF44+'Full Data'!AGN44+'Full Data'!AGV44+'Full Data'!AHD44+'Full Data'!AHL44+'Full Data'!AHT44+'Full Data'!AIB44+'Full Data'!AIJ44+'Full Data'!AIR44+'Full Data'!AIZ44+'Full Data'!AJH44+'Full Data'!AJP44+'Full Data'!AJX44+'Full Data'!AKF44+'Full Data'!AKN44+'Full Data'!AKV44+'Full Data'!ALD44+'Full Data'!ALL44+'Full Data'!ALT44+'Full Data'!AMB44+'Full Data'!AMJ44+'Full Data'!AMR44+'Full Data'!AMZ44+'Full Data'!ANH44+'Full Data'!ANP44+'Full Data'!ANX44+'Full Data'!AOF44+'Full Data'!AON44+'Full Data'!AOV44+'Full Data'!APD44+'Full Data'!APL44+'Full Data'!APT44+'Full Data'!AQB44+'Full Data'!AQJ44+'Full Data'!AQR44+'Full Data'!AQZ44+'Full Data'!ARH44</f>
        <v>199</v>
      </c>
      <c r="T41" s="44">
        <f>'Full Data'!S44+'Full Data'!AA44+'Full Data'!AI44+'Full Data'!AQ44+'Full Data'!AY44+'Full Data'!BG44+'Full Data'!BO44+'Full Data'!BW44+'Full Data'!CE44+'Full Data'!CM44+'Full Data'!CU44+'Full Data'!DC44+'Full Data'!DK44+'Full Data'!DS44+'Full Data'!EA44+'Full Data'!EI44+'Full Data'!EQ44+'Full Data'!EY44+'Full Data'!FG44+'Full Data'!FW44+'Full Data'!GE44+'Full Data'!GM44+'Full Data'!GU44+'Full Data'!HC44+'Full Data'!HK44+'Full Data'!HS44+'Full Data'!IA44+'Full Data'!II44+'Full Data'!IQ44+'Full Data'!IY44+'Full Data'!JG44+'Full Data'!JO44+'Full Data'!JW44+'Full Data'!KE44+'Full Data'!KM44+'Full Data'!KU44+'Full Data'!LC44+'Full Data'!LK44+'Full Data'!LS44+'Full Data'!MA44+'Full Data'!MI44+'Full Data'!MQ44+'Full Data'!MY44+'Full Data'!NG44+'Full Data'!NO44+'Full Data'!NW44+'Full Data'!OE44+'Full Data'!OM44+'Full Data'!OU44+'Full Data'!PC44+'Full Data'!PK44+'Full Data'!PR44+'Full Data'!PZ44+'Full Data'!QH44+'Full Data'!QP44+'Full Data'!QX44+'Full Data'!RF44+'Full Data'!RN44+'Full Data'!RV44+'Full Data'!SD44+'Full Data'!SL44+'Full Data'!ST44+'Full Data'!TB44+'Full Data'!TJ44+'Full Data'!TR44+'Full Data'!TZ44+'Full Data'!UH44+'Full Data'!UP44+'Full Data'!UX44+'Full Data'!VF44+'Full Data'!VN44+'Full Data'!VV44+'Full Data'!WD44+'Full Data'!WL44+'Full Data'!WT44+'Full Data'!XB44+'Full Data'!XJ44+'Full Data'!XR44+'Full Data'!XZ44+'Full Data'!YH44+'Full Data'!YP44+'Full Data'!YX44+'Full Data'!ZF44+'Full Data'!ZN44+'Full Data'!ZV44+'Full Data'!AAD44+'Full Data'!AAL44+'Full Data'!AAT44+'Full Data'!ABB44+'Full Data'!ABJ44+'Full Data'!ABR44+'Full Data'!ABZ44+'Full Data'!ACH44+'Full Data'!ACO44+'Full Data'!ACW44+'Full Data'!ADE44+'Full Data'!ADM44+'Full Data'!ADU44+'Full Data'!AEC44+'Full Data'!AEK44+'Full Data'!AES44+'Full Data'!AFA44+'Full Data'!AFI44+'Full Data'!AFQ44+'Full Data'!AFY44+'Full Data'!AGG44+'Full Data'!AGO44+'Full Data'!AGW44+'Full Data'!AHE44+'Full Data'!AHM44+'Full Data'!AHU44+'Full Data'!AIC44+'Full Data'!AIK44+'Full Data'!AIS44+'Full Data'!AJA44+'Full Data'!AJI44+'Full Data'!AJQ44+'Full Data'!AJY44+'Full Data'!AKG44+'Full Data'!AKO44+'Full Data'!AKW44+'Full Data'!ALE44+'Full Data'!ALM44+'Full Data'!ALU44+'Full Data'!AMC44+'Full Data'!AMK44+'Full Data'!AMS44+'Full Data'!ANA44+'Full Data'!ANI44+'Full Data'!ANQ44+'Full Data'!ANY44+'Full Data'!AOG44+'Full Data'!AOO44+'Full Data'!AOW44+'Full Data'!APE44+'Full Data'!APM44+'Full Data'!APU44+'Full Data'!AQC44+'Full Data'!AQK44+'Full Data'!AQS44+'Full Data'!ARA44+'Full Data'!ARI44</f>
        <v>56</v>
      </c>
      <c r="U41" s="44">
        <f>'Full Data'!T44+'Full Data'!AB44+'Full Data'!AJ44+'Full Data'!AR44+'Full Data'!AZ44+'Full Data'!BH44+'Full Data'!BP44+'Full Data'!BX44+'Full Data'!CF44+'Full Data'!CN44+'Full Data'!CV44+'Full Data'!DD44+'Full Data'!DL44+'Full Data'!DT44+'Full Data'!EB44+'Full Data'!EJ44+'Full Data'!ER44+'Full Data'!EZ44+'Full Data'!FH44+'Full Data'!FX44+'Full Data'!GF44+'Full Data'!GN44+'Full Data'!GV44+'Full Data'!HD44+'Full Data'!HL44+'Full Data'!HT44+'Full Data'!IB44+'Full Data'!IJ44+'Full Data'!IR44+'Full Data'!IZ44+'Full Data'!JH44+'Full Data'!JP44+'Full Data'!JX44+'Full Data'!KF44+'Full Data'!KN44+'Full Data'!KV44+'Full Data'!LD44+'Full Data'!LL44+'Full Data'!LT44+'Full Data'!MB44+'Full Data'!MJ44+'Full Data'!MR44+'Full Data'!MZ44+'Full Data'!NH44+'Full Data'!NP44+'Full Data'!NX44+'Full Data'!OF44+'Full Data'!ON44+'Full Data'!OV44+'Full Data'!PD44+'Full Data'!PL44+'Full Data'!PS44+'Full Data'!QA44+'Full Data'!QI44+'Full Data'!QQ44+'Full Data'!QY44+'Full Data'!RG44+'Full Data'!RO44+'Full Data'!RW44+'Full Data'!SE44+'Full Data'!SM44+'Full Data'!SU44+'Full Data'!TC44+'Full Data'!TK44+'Full Data'!TS44+'Full Data'!UA44+'Full Data'!UI44+'Full Data'!UQ44+'Full Data'!UY44+'Full Data'!VG44+'Full Data'!VO44+'Full Data'!VW44+'Full Data'!WE44+'Full Data'!WM44+'Full Data'!WU44+'Full Data'!XC44+'Full Data'!XK44+'Full Data'!XS44+'Full Data'!YA44+'Full Data'!YI44+'Full Data'!YQ44+'Full Data'!YY44+'Full Data'!ZG44+'Full Data'!ZO44+'Full Data'!ZW44+'Full Data'!AAE44+'Full Data'!AAM44+'Full Data'!AAU44+'Full Data'!ABC44+'Full Data'!ABK44+'Full Data'!ABS44+'Full Data'!ACA44+'Full Data'!ACI44+'Full Data'!ACP44+'Full Data'!ACX44+'Full Data'!ADF44+'Full Data'!ADN44+'Full Data'!ADV44+'Full Data'!AED44+'Full Data'!AEL44+'Full Data'!AET44+'Full Data'!AFB44+'Full Data'!AFJ44+'Full Data'!AFR44+'Full Data'!AFZ44+'Full Data'!AGH44+'Full Data'!AGP44+'Full Data'!AGX44+'Full Data'!AHF44+'Full Data'!AHN44+'Full Data'!AHV44+'Full Data'!AID44+'Full Data'!AIL44+'Full Data'!AIT44+'Full Data'!AJB44+'Full Data'!AJJ44+'Full Data'!AJR44+'Full Data'!AJZ44+'Full Data'!AKH44+'Full Data'!AKP44+'Full Data'!AKX44+'Full Data'!ALF44+'Full Data'!ALN44+'Full Data'!ALV44+'Full Data'!AMD44+'Full Data'!AML44+'Full Data'!AMT44+'Full Data'!ANB44+'Full Data'!ANJ44+'Full Data'!ANR44+'Full Data'!ANZ44+'Full Data'!AOH44+'Full Data'!AOP44+'Full Data'!AOX44+'Full Data'!APF44+'Full Data'!APN44+'Full Data'!APV44+'Full Data'!AQD44+'Full Data'!AQL44+'Full Data'!AQT44+'Full Data'!ARB44+'Full Data'!ARJ44</f>
        <v>69</v>
      </c>
      <c r="V41" s="44">
        <f>'Full Data'!U44+'Full Data'!AC44+'Full Data'!AK44+'Full Data'!AS44+'Full Data'!BA44+'Full Data'!BI44+'Full Data'!BQ44+'Full Data'!BY44+'Full Data'!CG44+'Full Data'!CO44+'Full Data'!CW44+'Full Data'!DE44+'Full Data'!DM44+'Full Data'!DU44+'Full Data'!EC44+'Full Data'!EK44+'Full Data'!ES44+'Full Data'!FA44+'Full Data'!FI44+'Full Data'!FY44+'Full Data'!GG44+'Full Data'!GO44+'Full Data'!GW44+'Full Data'!HE44+'Full Data'!HM44+'Full Data'!HU44+'Full Data'!IC44+'Full Data'!IK44+'Full Data'!IS44+'Full Data'!JA44+'Full Data'!JI44+'Full Data'!JQ44+'Full Data'!JY44+'Full Data'!KG44+'Full Data'!KO44+'Full Data'!KW44+'Full Data'!LE44+'Full Data'!LM44+'Full Data'!LU44+'Full Data'!MC44+'Full Data'!MK44+'Full Data'!MS44+'Full Data'!NA44+'Full Data'!NI44+'Full Data'!NQ44+'Full Data'!NY44+'Full Data'!OG44+'Full Data'!OO44+'Full Data'!OW44+'Full Data'!PE44+'Full Data'!PM44+'Full Data'!PT44+'Full Data'!QB44+'Full Data'!QJ44+'Full Data'!QR44+'Full Data'!QZ44+'Full Data'!RH44+'Full Data'!RP44+'Full Data'!RX44+'Full Data'!SF44+'Full Data'!SN44+'Full Data'!SV44+'Full Data'!TD44+'Full Data'!TL44+'Full Data'!TT44+'Full Data'!UB44+'Full Data'!UJ44+'Full Data'!UR44+'Full Data'!UZ44+'Full Data'!VH44+'Full Data'!VP44+'Full Data'!VX44+'Full Data'!WF44+'Full Data'!WN44+'Full Data'!WV44+'Full Data'!XD44+'Full Data'!XL44+'Full Data'!XT44+'Full Data'!YB44+'Full Data'!YJ44+'Full Data'!YR44+'Full Data'!YZ44+'Full Data'!ZH44+'Full Data'!ZP44+'Full Data'!ZX44+'Full Data'!AAF44+'Full Data'!AAN44+'Full Data'!AAV44+'Full Data'!ABD44+'Full Data'!ABL44+'Full Data'!ABT44+'Full Data'!ACB44+'Full Data'!ACJ44+'Full Data'!ACQ44+'Full Data'!ACY44+'Full Data'!ADG44+'Full Data'!ADO44+'Full Data'!ADW44+'Full Data'!AEE44+'Full Data'!AEM44+'Full Data'!AEU44+'Full Data'!AFC44+'Full Data'!AFK44+'Full Data'!AFS44+'Full Data'!AGA44+'Full Data'!AGI44+'Full Data'!AGQ44+'Full Data'!AGY44+'Full Data'!AHG44+'Full Data'!AHO44+'Full Data'!AHW44+'Full Data'!AIE44+'Full Data'!AIM44+'Full Data'!AIU44+'Full Data'!AJC44+'Full Data'!AJK44+'Full Data'!AJS44+'Full Data'!AKA44+'Full Data'!AKI44+'Full Data'!AKQ44+'Full Data'!AKY44+'Full Data'!ALG44+'Full Data'!ALO44+'Full Data'!ALW44+'Full Data'!AME44+'Full Data'!AMM44+'Full Data'!AMU44+'Full Data'!ANC44+'Full Data'!ANK44+'Full Data'!ANS44+'Full Data'!AOA44+'Full Data'!AOI44+'Full Data'!AOQ44+'Full Data'!AOY44+'Full Data'!APG44+'Full Data'!APO44+'Full Data'!APW44+'Full Data'!AQE44+'Full Data'!AQM44+'Full Data'!AQU44+'Full Data'!ARC44+'Full Data'!ARK44</f>
        <v>32</v>
      </c>
      <c r="W41" s="44">
        <f>'Full Data'!V44+'Full Data'!AD44+'Full Data'!AL44+'Full Data'!AT44+'Full Data'!BB44+'Full Data'!BJ44+'Full Data'!BR44+'Full Data'!BZ44+'Full Data'!CH44+'Full Data'!CP44+'Full Data'!CX44+'Full Data'!DF44+'Full Data'!DN44+'Full Data'!DV44+'Full Data'!ED44+'Full Data'!EL44+'Full Data'!ET44+'Full Data'!FB44+'Full Data'!FJ44+'Full Data'!FZ44+'Full Data'!GH44+'Full Data'!GP44+'Full Data'!GX44+'Full Data'!HF44+'Full Data'!HN44+'Full Data'!HV44+'Full Data'!ID44+'Full Data'!IL44+'Full Data'!IT44+'Full Data'!JB44+'Full Data'!JJ44+'Full Data'!JR44+'Full Data'!JZ44+'Full Data'!KH44+'Full Data'!KP44+'Full Data'!KX44+'Full Data'!LF44+'Full Data'!LN44+'Full Data'!LV44+'Full Data'!MD44+'Full Data'!ML44+'Full Data'!MT44+'Full Data'!NB44+'Full Data'!NJ44+'Full Data'!NR44+'Full Data'!NZ44+'Full Data'!OH44+'Full Data'!OP44+'Full Data'!OX44+'Full Data'!PF44+'Full Data'!PN44+'Full Data'!PU44+'Full Data'!QC44+'Full Data'!QK44+'Full Data'!QS44+'Full Data'!RA44+'Full Data'!RI44+'Full Data'!RQ44+'Full Data'!RY44+'Full Data'!SG44+'Full Data'!SO44+'Full Data'!SW44+'Full Data'!TE44+'Full Data'!TM44+'Full Data'!TU44+'Full Data'!UC44+'Full Data'!UK44+'Full Data'!US44+'Full Data'!VA44+'Full Data'!VI44+'Full Data'!VQ44+'Full Data'!VY44+'Full Data'!WG44+'Full Data'!WO44+'Full Data'!WW44+'Full Data'!XE44+'Full Data'!XM44+'Full Data'!XU44+'Full Data'!YC44+'Full Data'!YK44+'Full Data'!YS44+'Full Data'!ZA44+'Full Data'!ZI44+'Full Data'!ZQ44+'Full Data'!ZY44+'Full Data'!AAG44+'Full Data'!AAO44+'Full Data'!AAW44+'Full Data'!ABE44+'Full Data'!ABM44+'Full Data'!ABU44+'Full Data'!ACC44+'Full Data'!ACK44+'Full Data'!ACR44+'Full Data'!ACZ44+'Full Data'!ADH44+'Full Data'!ADP44+'Full Data'!ADX44+'Full Data'!AEF44+'Full Data'!AEN44+'Full Data'!AEV44+'Full Data'!AFD44+'Full Data'!AFL44+'Full Data'!AFT44+'Full Data'!AGB44+'Full Data'!AGJ44+'Full Data'!AGR44+'Full Data'!AGZ44+'Full Data'!AHH44+'Full Data'!AHP44+'Full Data'!AHX44+'Full Data'!AIF44+'Full Data'!AIN44+'Full Data'!AIV44+'Full Data'!AJD44+'Full Data'!AJL44+'Full Data'!AJT44+'Full Data'!AKB44+'Full Data'!AKJ44+'Full Data'!AKR44+'Full Data'!AKZ44+'Full Data'!ALH44+'Full Data'!ALP44+'Full Data'!ALX44+'Full Data'!AMF44+'Full Data'!AMN44+'Full Data'!AMV44+'Full Data'!AND44+'Full Data'!ANL44+'Full Data'!ANT44+'Full Data'!AOB44+'Full Data'!AOJ44+'Full Data'!AOR44+'Full Data'!AOZ44+'Full Data'!APH44+'Full Data'!APP44+'Full Data'!APX44+'Full Data'!AQF44+'Full Data'!AQN44+'Full Data'!AQV44+'Full Data'!ARD44+'Full Data'!ARL44</f>
        <v>11</v>
      </c>
      <c r="X41" s="44">
        <f>'Full Data'!W44+'Full Data'!AE44+'Full Data'!AM44+'Full Data'!AU44+'Full Data'!BC44+'Full Data'!BK44+'Full Data'!BS44+'Full Data'!CA44+'Full Data'!CI44+'Full Data'!CQ44+'Full Data'!CY44+'Full Data'!DG44+'Full Data'!DO44+'Full Data'!DW44+'Full Data'!EE44+'Full Data'!EM44+'Full Data'!EU44+'Full Data'!FC44+'Full Data'!FK44+'Full Data'!GA44+'Full Data'!GI44+'Full Data'!GQ44+'Full Data'!GY44+'Full Data'!HG44+'Full Data'!HO44+'Full Data'!HW44+'Full Data'!IE44+'Full Data'!IM44+'Full Data'!IU44+'Full Data'!JC44+'Full Data'!JK44+'Full Data'!JS44+'Full Data'!KA44+'Full Data'!KI44+'Full Data'!KQ44+'Full Data'!KY44+'Full Data'!LG44+'Full Data'!LO44+'Full Data'!LW44+'Full Data'!ME44+'Full Data'!MM44+'Full Data'!MU44+'Full Data'!NC44+'Full Data'!NK44+'Full Data'!NS44+'Full Data'!OA44+'Full Data'!OI44+'Full Data'!OQ44+'Full Data'!OY44+'Full Data'!PG44+'Full Data'!PO44+'Full Data'!PV44+'Full Data'!QD44+'Full Data'!QL44+'Full Data'!QT44+'Full Data'!RB44+'Full Data'!RJ44+'Full Data'!RR44+'Full Data'!RZ44+'Full Data'!SH44+'Full Data'!SP44+'Full Data'!SX44+'Full Data'!TF44+'Full Data'!TN44+'Full Data'!TV44+'Full Data'!UD44+'Full Data'!UL44+'Full Data'!UT44+'Full Data'!VB44+'Full Data'!VJ44+'Full Data'!VR44+'Full Data'!VZ44+'Full Data'!WH44+'Full Data'!WP44+'Full Data'!WX44+'Full Data'!XF44+'Full Data'!XN44+'Full Data'!XV44+'Full Data'!YD44+'Full Data'!YL44+'Full Data'!YT44+'Full Data'!ZB44+'Full Data'!ZJ44+'Full Data'!ZR44+'Full Data'!ZZ44+'Full Data'!AAH44+'Full Data'!AAP44+'Full Data'!AAX44+'Full Data'!ABF44+'Full Data'!ABN44+'Full Data'!ABV44+'Full Data'!ACD44+'Full Data'!ACL44+'Full Data'!ACS44+'Full Data'!ADA44+'Full Data'!ADI44+'Full Data'!ADQ44+'Full Data'!ADY44+'Full Data'!AEG44+'Full Data'!AEO44+'Full Data'!AEW44+'Full Data'!AFE44+'Full Data'!AFM44+'Full Data'!AFU44+'Full Data'!AGC44+'Full Data'!AGK44+'Full Data'!AGS44+'Full Data'!AHA44+'Full Data'!AHI44+'Full Data'!AHQ44+'Full Data'!AHY44+'Full Data'!AIG44+'Full Data'!AIO44+'Full Data'!AIW44+'Full Data'!AJE44+'Full Data'!AJM44+'Full Data'!AJU44+'Full Data'!AKC44+'Full Data'!AKK44+'Full Data'!AKS44+'Full Data'!ALA44+'Full Data'!ALI44+'Full Data'!ALQ44+'Full Data'!ALY44+'Full Data'!AMG44+'Full Data'!AMO44+'Full Data'!AMW44+'Full Data'!ANE44+'Full Data'!ANM44+'Full Data'!ANU44+'Full Data'!AOC44+'Full Data'!AOK44+'Full Data'!AOS44+'Full Data'!APA44+'Full Data'!API44+'Full Data'!APQ44+'Full Data'!APY44+'Full Data'!AQG44+'Full Data'!AQO44+'Full Data'!AQW44+'Full Data'!ARE44+'Full Data'!ARM44</f>
        <v>13</v>
      </c>
      <c r="Y41" s="77">
        <f t="shared" si="1"/>
        <v>380</v>
      </c>
      <c r="Z41" s="161"/>
      <c r="AA41" s="46"/>
    </row>
    <row r="42" spans="1:27" outlineLevel="1" x14ac:dyDescent="0.3">
      <c r="A42" s="42">
        <f>'Full Data'!A45</f>
        <v>44068</v>
      </c>
      <c r="B42" s="43" t="str">
        <f>'Full Data'!B45</f>
        <v>Salesi Savu</v>
      </c>
      <c r="C42" s="43" t="str">
        <f>'Full Data'!C45</f>
        <v>Northern</v>
      </c>
      <c r="D42" s="43" t="str">
        <f>'Full Data'!D45</f>
        <v>Macuata</v>
      </c>
      <c r="E42" s="43" t="str">
        <f>'Full Data'!E45</f>
        <v>Labasa</v>
      </c>
      <c r="F42" s="44">
        <f>'Full Data'!F45</f>
        <v>1</v>
      </c>
      <c r="G42" s="43" t="str">
        <f>'Full Data'!G45</f>
        <v>Soasoa</v>
      </c>
      <c r="H42" s="75">
        <f>'Full Data'!H45</f>
        <v>1</v>
      </c>
      <c r="I42" s="45" t="str">
        <f>'Full Data'!I45</f>
        <v>Hindi</v>
      </c>
      <c r="J42" s="44">
        <f>'Full Data'!J45</f>
        <v>43</v>
      </c>
      <c r="K42" s="44">
        <f>'Full Data'!K45</f>
        <v>29</v>
      </c>
      <c r="L42" s="44">
        <f>'Full Data'!L45</f>
        <v>17</v>
      </c>
      <c r="M42" s="44">
        <f>'Full Data'!M45</f>
        <v>6</v>
      </c>
      <c r="N42" s="44">
        <f>'Full Data'!N45</f>
        <v>3</v>
      </c>
      <c r="O42" s="44">
        <f>'Full Data'!O45</f>
        <v>1</v>
      </c>
      <c r="P42" s="76">
        <f t="shared" si="0"/>
        <v>99</v>
      </c>
      <c r="Q42" s="161"/>
      <c r="R42" s="46"/>
      <c r="S42" s="44">
        <f>'Full Data'!R45+'Full Data'!Z45+'Full Data'!AH45+'Full Data'!AP45+'Full Data'!AX45+'Full Data'!BF45+'Full Data'!BN45+'Full Data'!BV45+'Full Data'!CD45+'Full Data'!CL45+'Full Data'!CT45+'Full Data'!DB45+'Full Data'!DJ45+'Full Data'!DR45+'Full Data'!DZ45+'Full Data'!EH45+'Full Data'!EP45+'Full Data'!EX45+'Full Data'!FF45+'Full Data'!FV45+'Full Data'!GD45+'Full Data'!GL45+'Full Data'!GT45+'Full Data'!HB45+'Full Data'!HJ45+'Full Data'!HR45+'Full Data'!HZ45+'Full Data'!IH45+'Full Data'!IP45+'Full Data'!IX45+'Full Data'!JF45+'Full Data'!JN45+'Full Data'!JV45+'Full Data'!KD45+'Full Data'!KL45+'Full Data'!KT45+'Full Data'!LB45+'Full Data'!LJ45+'Full Data'!LR45+'Full Data'!LZ45+'Full Data'!MH45+'Full Data'!MP45+'Full Data'!MX45+'Full Data'!NF45+'Full Data'!NN45+'Full Data'!NV45+'Full Data'!OD45+'Full Data'!OL45+'Full Data'!OT45+'Full Data'!PB45+'Full Data'!PJ45+'Full Data'!PQ45+'Full Data'!PY45+'Full Data'!QG45+'Full Data'!QO45+'Full Data'!QW45+'Full Data'!RE45+'Full Data'!RM45+'Full Data'!RU45+'Full Data'!SC45+'Full Data'!SK45+'Full Data'!SS45+'Full Data'!TA45+'Full Data'!TI45+'Full Data'!TQ45+'Full Data'!TY45+'Full Data'!UG45+'Full Data'!UO45+'Full Data'!UW45+'Full Data'!VE45+'Full Data'!VM45+'Full Data'!VU45+'Full Data'!WC45+'Full Data'!WK45+'Full Data'!WS45+'Full Data'!XA45+'Full Data'!XI45+'Full Data'!XQ45+'Full Data'!XY45+'Full Data'!YG45+'Full Data'!YO45+'Full Data'!YW45+'Full Data'!ZE45+'Full Data'!ZM45+'Full Data'!ZU45+'Full Data'!AAC45+'Full Data'!AAK45+'Full Data'!AAS45+'Full Data'!ABA45+'Full Data'!ABI45+'Full Data'!ABQ45+'Full Data'!ABY45+'Full Data'!ACG45+'Full Data'!ACN45+'Full Data'!ACV45+'Full Data'!ADD45+'Full Data'!ADL45+'Full Data'!ADT45+'Full Data'!AEB45+'Full Data'!AEJ45+'Full Data'!AER45+'Full Data'!AEZ45+'Full Data'!AFH45+'Full Data'!AFP45+'Full Data'!AFX45+'Full Data'!AGF45+'Full Data'!AGN45+'Full Data'!AGV45+'Full Data'!AHD45+'Full Data'!AHL45+'Full Data'!AHT45+'Full Data'!AIB45+'Full Data'!AIJ45+'Full Data'!AIR45+'Full Data'!AIZ45+'Full Data'!AJH45+'Full Data'!AJP45+'Full Data'!AJX45+'Full Data'!AKF45+'Full Data'!AKN45+'Full Data'!AKV45+'Full Data'!ALD45+'Full Data'!ALL45+'Full Data'!ALT45+'Full Data'!AMB45+'Full Data'!AMJ45+'Full Data'!AMR45+'Full Data'!AMZ45+'Full Data'!ANH45+'Full Data'!ANP45+'Full Data'!ANX45+'Full Data'!AOF45+'Full Data'!AON45+'Full Data'!AOV45+'Full Data'!APD45+'Full Data'!APL45+'Full Data'!APT45+'Full Data'!AQB45+'Full Data'!AQJ45+'Full Data'!AQR45+'Full Data'!AQZ45+'Full Data'!ARH45</f>
        <v>208</v>
      </c>
      <c r="T42" s="44">
        <f>'Full Data'!S45+'Full Data'!AA45+'Full Data'!AI45+'Full Data'!AQ45+'Full Data'!AY45+'Full Data'!BG45+'Full Data'!BO45+'Full Data'!BW45+'Full Data'!CE45+'Full Data'!CM45+'Full Data'!CU45+'Full Data'!DC45+'Full Data'!DK45+'Full Data'!DS45+'Full Data'!EA45+'Full Data'!EI45+'Full Data'!EQ45+'Full Data'!EY45+'Full Data'!FG45+'Full Data'!FW45+'Full Data'!GE45+'Full Data'!GM45+'Full Data'!GU45+'Full Data'!HC45+'Full Data'!HK45+'Full Data'!HS45+'Full Data'!IA45+'Full Data'!II45+'Full Data'!IQ45+'Full Data'!IY45+'Full Data'!JG45+'Full Data'!JO45+'Full Data'!JW45+'Full Data'!KE45+'Full Data'!KM45+'Full Data'!KU45+'Full Data'!LC45+'Full Data'!LK45+'Full Data'!LS45+'Full Data'!MA45+'Full Data'!MI45+'Full Data'!MQ45+'Full Data'!MY45+'Full Data'!NG45+'Full Data'!NO45+'Full Data'!NW45+'Full Data'!OE45+'Full Data'!OM45+'Full Data'!OU45+'Full Data'!PC45+'Full Data'!PK45+'Full Data'!PR45+'Full Data'!PZ45+'Full Data'!QH45+'Full Data'!QP45+'Full Data'!QX45+'Full Data'!RF45+'Full Data'!RN45+'Full Data'!RV45+'Full Data'!SD45+'Full Data'!SL45+'Full Data'!ST45+'Full Data'!TB45+'Full Data'!TJ45+'Full Data'!TR45+'Full Data'!TZ45+'Full Data'!UH45+'Full Data'!UP45+'Full Data'!UX45+'Full Data'!VF45+'Full Data'!VN45+'Full Data'!VV45+'Full Data'!WD45+'Full Data'!WL45+'Full Data'!WT45+'Full Data'!XB45+'Full Data'!XJ45+'Full Data'!XR45+'Full Data'!XZ45+'Full Data'!YH45+'Full Data'!YP45+'Full Data'!YX45+'Full Data'!ZF45+'Full Data'!ZN45+'Full Data'!ZV45+'Full Data'!AAD45+'Full Data'!AAL45+'Full Data'!AAT45+'Full Data'!ABB45+'Full Data'!ABJ45+'Full Data'!ABR45+'Full Data'!ABZ45+'Full Data'!ACH45+'Full Data'!ACO45+'Full Data'!ACW45+'Full Data'!ADE45+'Full Data'!ADM45+'Full Data'!ADU45+'Full Data'!AEC45+'Full Data'!AEK45+'Full Data'!AES45+'Full Data'!AFA45+'Full Data'!AFI45+'Full Data'!AFQ45+'Full Data'!AFY45+'Full Data'!AGG45+'Full Data'!AGO45+'Full Data'!AGW45+'Full Data'!AHE45+'Full Data'!AHM45+'Full Data'!AHU45+'Full Data'!AIC45+'Full Data'!AIK45+'Full Data'!AIS45+'Full Data'!AJA45+'Full Data'!AJI45+'Full Data'!AJQ45+'Full Data'!AJY45+'Full Data'!AKG45+'Full Data'!AKO45+'Full Data'!AKW45+'Full Data'!ALE45+'Full Data'!ALM45+'Full Data'!ALU45+'Full Data'!AMC45+'Full Data'!AMK45+'Full Data'!AMS45+'Full Data'!ANA45+'Full Data'!ANI45+'Full Data'!ANQ45+'Full Data'!ANY45+'Full Data'!AOG45+'Full Data'!AOO45+'Full Data'!AOW45+'Full Data'!APE45+'Full Data'!APM45+'Full Data'!APU45+'Full Data'!AQC45+'Full Data'!AQK45+'Full Data'!AQS45+'Full Data'!ARA45+'Full Data'!ARI45</f>
        <v>100</v>
      </c>
      <c r="U42" s="44">
        <f>'Full Data'!T45+'Full Data'!AB45+'Full Data'!AJ45+'Full Data'!AR45+'Full Data'!AZ45+'Full Data'!BH45+'Full Data'!BP45+'Full Data'!BX45+'Full Data'!CF45+'Full Data'!CN45+'Full Data'!CV45+'Full Data'!DD45+'Full Data'!DL45+'Full Data'!DT45+'Full Data'!EB45+'Full Data'!EJ45+'Full Data'!ER45+'Full Data'!EZ45+'Full Data'!FH45+'Full Data'!FX45+'Full Data'!GF45+'Full Data'!GN45+'Full Data'!GV45+'Full Data'!HD45+'Full Data'!HL45+'Full Data'!HT45+'Full Data'!IB45+'Full Data'!IJ45+'Full Data'!IR45+'Full Data'!IZ45+'Full Data'!JH45+'Full Data'!JP45+'Full Data'!JX45+'Full Data'!KF45+'Full Data'!KN45+'Full Data'!KV45+'Full Data'!LD45+'Full Data'!LL45+'Full Data'!LT45+'Full Data'!MB45+'Full Data'!MJ45+'Full Data'!MR45+'Full Data'!MZ45+'Full Data'!NH45+'Full Data'!NP45+'Full Data'!NX45+'Full Data'!OF45+'Full Data'!ON45+'Full Data'!OV45+'Full Data'!PD45+'Full Data'!PL45+'Full Data'!PS45+'Full Data'!QA45+'Full Data'!QI45+'Full Data'!QQ45+'Full Data'!QY45+'Full Data'!RG45+'Full Data'!RO45+'Full Data'!RW45+'Full Data'!SE45+'Full Data'!SM45+'Full Data'!SU45+'Full Data'!TC45+'Full Data'!TK45+'Full Data'!TS45+'Full Data'!UA45+'Full Data'!UI45+'Full Data'!UQ45+'Full Data'!UY45+'Full Data'!VG45+'Full Data'!VO45+'Full Data'!VW45+'Full Data'!WE45+'Full Data'!WM45+'Full Data'!WU45+'Full Data'!XC45+'Full Data'!XK45+'Full Data'!XS45+'Full Data'!YA45+'Full Data'!YI45+'Full Data'!YQ45+'Full Data'!YY45+'Full Data'!ZG45+'Full Data'!ZO45+'Full Data'!ZW45+'Full Data'!AAE45+'Full Data'!AAM45+'Full Data'!AAU45+'Full Data'!ABC45+'Full Data'!ABK45+'Full Data'!ABS45+'Full Data'!ACA45+'Full Data'!ACI45+'Full Data'!ACP45+'Full Data'!ACX45+'Full Data'!ADF45+'Full Data'!ADN45+'Full Data'!ADV45+'Full Data'!AED45+'Full Data'!AEL45+'Full Data'!AET45+'Full Data'!AFB45+'Full Data'!AFJ45+'Full Data'!AFR45+'Full Data'!AFZ45+'Full Data'!AGH45+'Full Data'!AGP45+'Full Data'!AGX45+'Full Data'!AHF45+'Full Data'!AHN45+'Full Data'!AHV45+'Full Data'!AID45+'Full Data'!AIL45+'Full Data'!AIT45+'Full Data'!AJB45+'Full Data'!AJJ45+'Full Data'!AJR45+'Full Data'!AJZ45+'Full Data'!AKH45+'Full Data'!AKP45+'Full Data'!AKX45+'Full Data'!ALF45+'Full Data'!ALN45+'Full Data'!ALV45+'Full Data'!AMD45+'Full Data'!AML45+'Full Data'!AMT45+'Full Data'!ANB45+'Full Data'!ANJ45+'Full Data'!ANR45+'Full Data'!ANZ45+'Full Data'!AOH45+'Full Data'!AOP45+'Full Data'!AOX45+'Full Data'!APF45+'Full Data'!APN45+'Full Data'!APV45+'Full Data'!AQD45+'Full Data'!AQL45+'Full Data'!AQT45+'Full Data'!ARB45+'Full Data'!ARJ45</f>
        <v>56</v>
      </c>
      <c r="V42" s="44">
        <f>'Full Data'!U45+'Full Data'!AC45+'Full Data'!AK45+'Full Data'!AS45+'Full Data'!BA45+'Full Data'!BI45+'Full Data'!BQ45+'Full Data'!BY45+'Full Data'!CG45+'Full Data'!CO45+'Full Data'!CW45+'Full Data'!DE45+'Full Data'!DM45+'Full Data'!DU45+'Full Data'!EC45+'Full Data'!EK45+'Full Data'!ES45+'Full Data'!FA45+'Full Data'!FI45+'Full Data'!FY45+'Full Data'!GG45+'Full Data'!GO45+'Full Data'!GW45+'Full Data'!HE45+'Full Data'!HM45+'Full Data'!HU45+'Full Data'!IC45+'Full Data'!IK45+'Full Data'!IS45+'Full Data'!JA45+'Full Data'!JI45+'Full Data'!JQ45+'Full Data'!JY45+'Full Data'!KG45+'Full Data'!KO45+'Full Data'!KW45+'Full Data'!LE45+'Full Data'!LM45+'Full Data'!LU45+'Full Data'!MC45+'Full Data'!MK45+'Full Data'!MS45+'Full Data'!NA45+'Full Data'!NI45+'Full Data'!NQ45+'Full Data'!NY45+'Full Data'!OG45+'Full Data'!OO45+'Full Data'!OW45+'Full Data'!PE45+'Full Data'!PM45+'Full Data'!PT45+'Full Data'!QB45+'Full Data'!QJ45+'Full Data'!QR45+'Full Data'!QZ45+'Full Data'!RH45+'Full Data'!RP45+'Full Data'!RX45+'Full Data'!SF45+'Full Data'!SN45+'Full Data'!SV45+'Full Data'!TD45+'Full Data'!TL45+'Full Data'!TT45+'Full Data'!UB45+'Full Data'!UJ45+'Full Data'!UR45+'Full Data'!UZ45+'Full Data'!VH45+'Full Data'!VP45+'Full Data'!VX45+'Full Data'!WF45+'Full Data'!WN45+'Full Data'!WV45+'Full Data'!XD45+'Full Data'!XL45+'Full Data'!XT45+'Full Data'!YB45+'Full Data'!YJ45+'Full Data'!YR45+'Full Data'!YZ45+'Full Data'!ZH45+'Full Data'!ZP45+'Full Data'!ZX45+'Full Data'!AAF45+'Full Data'!AAN45+'Full Data'!AAV45+'Full Data'!ABD45+'Full Data'!ABL45+'Full Data'!ABT45+'Full Data'!ACB45+'Full Data'!ACJ45+'Full Data'!ACQ45+'Full Data'!ACY45+'Full Data'!ADG45+'Full Data'!ADO45+'Full Data'!ADW45+'Full Data'!AEE45+'Full Data'!AEM45+'Full Data'!AEU45+'Full Data'!AFC45+'Full Data'!AFK45+'Full Data'!AFS45+'Full Data'!AGA45+'Full Data'!AGI45+'Full Data'!AGQ45+'Full Data'!AGY45+'Full Data'!AHG45+'Full Data'!AHO45+'Full Data'!AHW45+'Full Data'!AIE45+'Full Data'!AIM45+'Full Data'!AIU45+'Full Data'!AJC45+'Full Data'!AJK45+'Full Data'!AJS45+'Full Data'!AKA45+'Full Data'!AKI45+'Full Data'!AKQ45+'Full Data'!AKY45+'Full Data'!ALG45+'Full Data'!ALO45+'Full Data'!ALW45+'Full Data'!AME45+'Full Data'!AMM45+'Full Data'!AMU45+'Full Data'!ANC45+'Full Data'!ANK45+'Full Data'!ANS45+'Full Data'!AOA45+'Full Data'!AOI45+'Full Data'!AOQ45+'Full Data'!AOY45+'Full Data'!APG45+'Full Data'!APO45+'Full Data'!APW45+'Full Data'!AQE45+'Full Data'!AQM45+'Full Data'!AQU45+'Full Data'!ARC45+'Full Data'!ARK45</f>
        <v>35</v>
      </c>
      <c r="W42" s="44">
        <f>'Full Data'!V45+'Full Data'!AD45+'Full Data'!AL45+'Full Data'!AT45+'Full Data'!BB45+'Full Data'!BJ45+'Full Data'!BR45+'Full Data'!BZ45+'Full Data'!CH45+'Full Data'!CP45+'Full Data'!CX45+'Full Data'!DF45+'Full Data'!DN45+'Full Data'!DV45+'Full Data'!ED45+'Full Data'!EL45+'Full Data'!ET45+'Full Data'!FB45+'Full Data'!FJ45+'Full Data'!FZ45+'Full Data'!GH45+'Full Data'!GP45+'Full Data'!GX45+'Full Data'!HF45+'Full Data'!HN45+'Full Data'!HV45+'Full Data'!ID45+'Full Data'!IL45+'Full Data'!IT45+'Full Data'!JB45+'Full Data'!JJ45+'Full Data'!JR45+'Full Data'!JZ45+'Full Data'!KH45+'Full Data'!KP45+'Full Data'!KX45+'Full Data'!LF45+'Full Data'!LN45+'Full Data'!LV45+'Full Data'!MD45+'Full Data'!ML45+'Full Data'!MT45+'Full Data'!NB45+'Full Data'!NJ45+'Full Data'!NR45+'Full Data'!NZ45+'Full Data'!OH45+'Full Data'!OP45+'Full Data'!OX45+'Full Data'!PF45+'Full Data'!PN45+'Full Data'!PU45+'Full Data'!QC45+'Full Data'!QK45+'Full Data'!QS45+'Full Data'!RA45+'Full Data'!RI45+'Full Data'!RQ45+'Full Data'!RY45+'Full Data'!SG45+'Full Data'!SO45+'Full Data'!SW45+'Full Data'!TE45+'Full Data'!TM45+'Full Data'!TU45+'Full Data'!UC45+'Full Data'!UK45+'Full Data'!US45+'Full Data'!VA45+'Full Data'!VI45+'Full Data'!VQ45+'Full Data'!VY45+'Full Data'!WG45+'Full Data'!WO45+'Full Data'!WW45+'Full Data'!XE45+'Full Data'!XM45+'Full Data'!XU45+'Full Data'!YC45+'Full Data'!YK45+'Full Data'!YS45+'Full Data'!ZA45+'Full Data'!ZI45+'Full Data'!ZQ45+'Full Data'!ZY45+'Full Data'!AAG45+'Full Data'!AAO45+'Full Data'!AAW45+'Full Data'!ABE45+'Full Data'!ABM45+'Full Data'!ABU45+'Full Data'!ACC45+'Full Data'!ACK45+'Full Data'!ACR45+'Full Data'!ACZ45+'Full Data'!ADH45+'Full Data'!ADP45+'Full Data'!ADX45+'Full Data'!AEF45+'Full Data'!AEN45+'Full Data'!AEV45+'Full Data'!AFD45+'Full Data'!AFL45+'Full Data'!AFT45+'Full Data'!AGB45+'Full Data'!AGJ45+'Full Data'!AGR45+'Full Data'!AGZ45+'Full Data'!AHH45+'Full Data'!AHP45+'Full Data'!AHX45+'Full Data'!AIF45+'Full Data'!AIN45+'Full Data'!AIV45+'Full Data'!AJD45+'Full Data'!AJL45+'Full Data'!AJT45+'Full Data'!AKB45+'Full Data'!AKJ45+'Full Data'!AKR45+'Full Data'!AKZ45+'Full Data'!ALH45+'Full Data'!ALP45+'Full Data'!ALX45+'Full Data'!AMF45+'Full Data'!AMN45+'Full Data'!AMV45+'Full Data'!AND45+'Full Data'!ANL45+'Full Data'!ANT45+'Full Data'!AOB45+'Full Data'!AOJ45+'Full Data'!AOR45+'Full Data'!AOZ45+'Full Data'!APH45+'Full Data'!APP45+'Full Data'!APX45+'Full Data'!AQF45+'Full Data'!AQN45+'Full Data'!AQV45+'Full Data'!ARD45+'Full Data'!ARL45</f>
        <v>9</v>
      </c>
      <c r="X42" s="44">
        <f>'Full Data'!W45+'Full Data'!AE45+'Full Data'!AM45+'Full Data'!AU45+'Full Data'!BC45+'Full Data'!BK45+'Full Data'!BS45+'Full Data'!CA45+'Full Data'!CI45+'Full Data'!CQ45+'Full Data'!CY45+'Full Data'!DG45+'Full Data'!DO45+'Full Data'!DW45+'Full Data'!EE45+'Full Data'!EM45+'Full Data'!EU45+'Full Data'!FC45+'Full Data'!FK45+'Full Data'!GA45+'Full Data'!GI45+'Full Data'!GQ45+'Full Data'!GY45+'Full Data'!HG45+'Full Data'!HO45+'Full Data'!HW45+'Full Data'!IE45+'Full Data'!IM45+'Full Data'!IU45+'Full Data'!JC45+'Full Data'!JK45+'Full Data'!JS45+'Full Data'!KA45+'Full Data'!KI45+'Full Data'!KQ45+'Full Data'!KY45+'Full Data'!LG45+'Full Data'!LO45+'Full Data'!LW45+'Full Data'!ME45+'Full Data'!MM45+'Full Data'!MU45+'Full Data'!NC45+'Full Data'!NK45+'Full Data'!NS45+'Full Data'!OA45+'Full Data'!OI45+'Full Data'!OQ45+'Full Data'!OY45+'Full Data'!PG45+'Full Data'!PO45+'Full Data'!PV45+'Full Data'!QD45+'Full Data'!QL45+'Full Data'!QT45+'Full Data'!RB45+'Full Data'!RJ45+'Full Data'!RR45+'Full Data'!RZ45+'Full Data'!SH45+'Full Data'!SP45+'Full Data'!SX45+'Full Data'!TF45+'Full Data'!TN45+'Full Data'!TV45+'Full Data'!UD45+'Full Data'!UL45+'Full Data'!UT45+'Full Data'!VB45+'Full Data'!VJ45+'Full Data'!VR45+'Full Data'!VZ45+'Full Data'!WH45+'Full Data'!WP45+'Full Data'!WX45+'Full Data'!XF45+'Full Data'!XN45+'Full Data'!XV45+'Full Data'!YD45+'Full Data'!YL45+'Full Data'!YT45+'Full Data'!ZB45+'Full Data'!ZJ45+'Full Data'!ZR45+'Full Data'!ZZ45+'Full Data'!AAH45+'Full Data'!AAP45+'Full Data'!AAX45+'Full Data'!ABF45+'Full Data'!ABN45+'Full Data'!ABV45+'Full Data'!ACD45+'Full Data'!ACL45+'Full Data'!ACS45+'Full Data'!ADA45+'Full Data'!ADI45+'Full Data'!ADQ45+'Full Data'!ADY45+'Full Data'!AEG45+'Full Data'!AEO45+'Full Data'!AEW45+'Full Data'!AFE45+'Full Data'!AFM45+'Full Data'!AFU45+'Full Data'!AGC45+'Full Data'!AGK45+'Full Data'!AGS45+'Full Data'!AHA45+'Full Data'!AHI45+'Full Data'!AHQ45+'Full Data'!AHY45+'Full Data'!AIG45+'Full Data'!AIO45+'Full Data'!AIW45+'Full Data'!AJE45+'Full Data'!AJM45+'Full Data'!AJU45+'Full Data'!AKC45+'Full Data'!AKK45+'Full Data'!AKS45+'Full Data'!ALA45+'Full Data'!ALI45+'Full Data'!ALQ45+'Full Data'!ALY45+'Full Data'!AMG45+'Full Data'!AMO45+'Full Data'!AMW45+'Full Data'!ANE45+'Full Data'!ANM45+'Full Data'!ANU45+'Full Data'!AOC45+'Full Data'!AOK45+'Full Data'!AOS45+'Full Data'!APA45+'Full Data'!API45+'Full Data'!APQ45+'Full Data'!APY45+'Full Data'!AQG45+'Full Data'!AQO45+'Full Data'!AQW45+'Full Data'!ARE45+'Full Data'!ARM45</f>
        <v>12</v>
      </c>
      <c r="Y42" s="77">
        <f t="shared" si="1"/>
        <v>420</v>
      </c>
      <c r="Z42" s="161"/>
      <c r="AA42" s="46"/>
    </row>
    <row r="43" spans="1:27" outlineLevel="1" x14ac:dyDescent="0.3">
      <c r="A43" s="42">
        <f>'Full Data'!A46</f>
        <v>44069</v>
      </c>
      <c r="B43" s="43" t="str">
        <f>'Full Data'!B46</f>
        <v>Salesi Savu</v>
      </c>
      <c r="C43" s="43" t="str">
        <f>'Full Data'!C46</f>
        <v>Northern</v>
      </c>
      <c r="D43" s="43" t="str">
        <f>'Full Data'!D46</f>
        <v>Macuata</v>
      </c>
      <c r="E43" s="43" t="str">
        <f>'Full Data'!E46</f>
        <v>Labasa</v>
      </c>
      <c r="F43" s="44">
        <f>'Full Data'!F46</f>
        <v>0</v>
      </c>
      <c r="G43" s="43" t="str">
        <f>'Full Data'!G46</f>
        <v>Vunivau</v>
      </c>
      <c r="H43" s="75">
        <f>'Full Data'!H46</f>
        <v>1</v>
      </c>
      <c r="I43" s="45" t="str">
        <f>'Full Data'!I46</f>
        <v>HIndi</v>
      </c>
      <c r="J43" s="44">
        <f>'Full Data'!J46</f>
        <v>28</v>
      </c>
      <c r="K43" s="44">
        <f>'Full Data'!K46</f>
        <v>25</v>
      </c>
      <c r="L43" s="44">
        <f>'Full Data'!L46</f>
        <v>7</v>
      </c>
      <c r="M43" s="44">
        <f>'Full Data'!M46</f>
        <v>3</v>
      </c>
      <c r="N43" s="44">
        <f>'Full Data'!N46</f>
        <v>2</v>
      </c>
      <c r="O43" s="44">
        <f>'Full Data'!O46</f>
        <v>3</v>
      </c>
      <c r="P43" s="76">
        <f t="shared" si="0"/>
        <v>68</v>
      </c>
      <c r="Q43" s="161"/>
      <c r="R43" s="46"/>
      <c r="S43" s="44">
        <f>'Full Data'!R46+'Full Data'!Z46+'Full Data'!AH46+'Full Data'!AP46+'Full Data'!AX46+'Full Data'!BF46+'Full Data'!BN46+'Full Data'!BV46+'Full Data'!CD46+'Full Data'!CL46+'Full Data'!CT46+'Full Data'!DB46+'Full Data'!DJ46+'Full Data'!DR46+'Full Data'!DZ46+'Full Data'!EH46+'Full Data'!EP46+'Full Data'!EX46+'Full Data'!FF46+'Full Data'!FV46+'Full Data'!GD46+'Full Data'!GL46+'Full Data'!GT46+'Full Data'!HB46+'Full Data'!HJ46+'Full Data'!HR46+'Full Data'!HZ46+'Full Data'!IH46+'Full Data'!IP46+'Full Data'!IX46+'Full Data'!JF46+'Full Data'!JN46+'Full Data'!JV46+'Full Data'!KD46+'Full Data'!KL46+'Full Data'!KT46+'Full Data'!LB46+'Full Data'!LJ46+'Full Data'!LR46+'Full Data'!LZ46+'Full Data'!MH46+'Full Data'!MP46+'Full Data'!MX46+'Full Data'!NF46+'Full Data'!NN46+'Full Data'!NV46+'Full Data'!OD46+'Full Data'!OL46+'Full Data'!OT46+'Full Data'!PB46+'Full Data'!PJ46+'Full Data'!PQ46+'Full Data'!PY46+'Full Data'!QG46+'Full Data'!QO46+'Full Data'!QW46+'Full Data'!RE46+'Full Data'!RM46+'Full Data'!RU46+'Full Data'!SC46+'Full Data'!SK46+'Full Data'!SS46+'Full Data'!TA46+'Full Data'!TI46+'Full Data'!TQ46+'Full Data'!TY46+'Full Data'!UG46+'Full Data'!UO46+'Full Data'!UW46+'Full Data'!VE46+'Full Data'!VM46+'Full Data'!VU46+'Full Data'!WC46+'Full Data'!WK46+'Full Data'!WS46+'Full Data'!XA46+'Full Data'!XI46+'Full Data'!XQ46+'Full Data'!XY46+'Full Data'!YG46+'Full Data'!YO46+'Full Data'!YW46+'Full Data'!ZE46+'Full Data'!ZM46+'Full Data'!ZU46+'Full Data'!AAC46+'Full Data'!AAK46+'Full Data'!AAS46+'Full Data'!ABA46+'Full Data'!ABI46+'Full Data'!ABQ46+'Full Data'!ABY46+'Full Data'!ACG46+'Full Data'!ACN46+'Full Data'!ACV46+'Full Data'!ADD46+'Full Data'!ADL46+'Full Data'!ADT46+'Full Data'!AEB46+'Full Data'!AEJ46+'Full Data'!AER46+'Full Data'!AEZ46+'Full Data'!AFH46+'Full Data'!AFP46+'Full Data'!AFX46+'Full Data'!AGF46+'Full Data'!AGN46+'Full Data'!AGV46+'Full Data'!AHD46+'Full Data'!AHL46+'Full Data'!AHT46+'Full Data'!AIB46+'Full Data'!AIJ46+'Full Data'!AIR46+'Full Data'!AIZ46+'Full Data'!AJH46+'Full Data'!AJP46+'Full Data'!AJX46+'Full Data'!AKF46+'Full Data'!AKN46+'Full Data'!AKV46+'Full Data'!ALD46+'Full Data'!ALL46+'Full Data'!ALT46+'Full Data'!AMB46+'Full Data'!AMJ46+'Full Data'!AMR46+'Full Data'!AMZ46+'Full Data'!ANH46+'Full Data'!ANP46+'Full Data'!ANX46+'Full Data'!AOF46+'Full Data'!AON46+'Full Data'!AOV46+'Full Data'!APD46+'Full Data'!APL46+'Full Data'!APT46+'Full Data'!AQB46+'Full Data'!AQJ46+'Full Data'!AQR46+'Full Data'!AQZ46+'Full Data'!ARH46</f>
        <v>194</v>
      </c>
      <c r="T43" s="44">
        <f>'Full Data'!S46+'Full Data'!AA46+'Full Data'!AI46+'Full Data'!AQ46+'Full Data'!AY46+'Full Data'!BG46+'Full Data'!BO46+'Full Data'!BW46+'Full Data'!CE46+'Full Data'!CM46+'Full Data'!CU46+'Full Data'!DC46+'Full Data'!DK46+'Full Data'!DS46+'Full Data'!EA46+'Full Data'!EI46+'Full Data'!EQ46+'Full Data'!EY46+'Full Data'!FG46+'Full Data'!FW46+'Full Data'!GE46+'Full Data'!GM46+'Full Data'!GU46+'Full Data'!HC46+'Full Data'!HK46+'Full Data'!HS46+'Full Data'!IA46+'Full Data'!II46+'Full Data'!IQ46+'Full Data'!IY46+'Full Data'!JG46+'Full Data'!JO46+'Full Data'!JW46+'Full Data'!KE46+'Full Data'!KM46+'Full Data'!KU46+'Full Data'!LC46+'Full Data'!LK46+'Full Data'!LS46+'Full Data'!MA46+'Full Data'!MI46+'Full Data'!MQ46+'Full Data'!MY46+'Full Data'!NG46+'Full Data'!NO46+'Full Data'!NW46+'Full Data'!OE46+'Full Data'!OM46+'Full Data'!OU46+'Full Data'!PC46+'Full Data'!PK46+'Full Data'!PR46+'Full Data'!PZ46+'Full Data'!QH46+'Full Data'!QP46+'Full Data'!QX46+'Full Data'!RF46+'Full Data'!RN46+'Full Data'!RV46+'Full Data'!SD46+'Full Data'!SL46+'Full Data'!ST46+'Full Data'!TB46+'Full Data'!TJ46+'Full Data'!TR46+'Full Data'!TZ46+'Full Data'!UH46+'Full Data'!UP46+'Full Data'!UX46+'Full Data'!VF46+'Full Data'!VN46+'Full Data'!VV46+'Full Data'!WD46+'Full Data'!WL46+'Full Data'!WT46+'Full Data'!XB46+'Full Data'!XJ46+'Full Data'!XR46+'Full Data'!XZ46+'Full Data'!YH46+'Full Data'!YP46+'Full Data'!YX46+'Full Data'!ZF46+'Full Data'!ZN46+'Full Data'!ZV46+'Full Data'!AAD46+'Full Data'!AAL46+'Full Data'!AAT46+'Full Data'!ABB46+'Full Data'!ABJ46+'Full Data'!ABR46+'Full Data'!ABZ46+'Full Data'!ACH46+'Full Data'!ACO46+'Full Data'!ACW46+'Full Data'!ADE46+'Full Data'!ADM46+'Full Data'!ADU46+'Full Data'!AEC46+'Full Data'!AEK46+'Full Data'!AES46+'Full Data'!AFA46+'Full Data'!AFI46+'Full Data'!AFQ46+'Full Data'!AFY46+'Full Data'!AGG46+'Full Data'!AGO46+'Full Data'!AGW46+'Full Data'!AHE46+'Full Data'!AHM46+'Full Data'!AHU46+'Full Data'!AIC46+'Full Data'!AIK46+'Full Data'!AIS46+'Full Data'!AJA46+'Full Data'!AJI46+'Full Data'!AJQ46+'Full Data'!AJY46+'Full Data'!AKG46+'Full Data'!AKO46+'Full Data'!AKW46+'Full Data'!ALE46+'Full Data'!ALM46+'Full Data'!ALU46+'Full Data'!AMC46+'Full Data'!AMK46+'Full Data'!AMS46+'Full Data'!ANA46+'Full Data'!ANI46+'Full Data'!ANQ46+'Full Data'!ANY46+'Full Data'!AOG46+'Full Data'!AOO46+'Full Data'!AOW46+'Full Data'!APE46+'Full Data'!APM46+'Full Data'!APU46+'Full Data'!AQC46+'Full Data'!AQK46+'Full Data'!AQS46+'Full Data'!ARA46+'Full Data'!ARI46</f>
        <v>96</v>
      </c>
      <c r="U43" s="44">
        <f>'Full Data'!T46+'Full Data'!AB46+'Full Data'!AJ46+'Full Data'!AR46+'Full Data'!AZ46+'Full Data'!BH46+'Full Data'!BP46+'Full Data'!BX46+'Full Data'!CF46+'Full Data'!CN46+'Full Data'!CV46+'Full Data'!DD46+'Full Data'!DL46+'Full Data'!DT46+'Full Data'!EB46+'Full Data'!EJ46+'Full Data'!ER46+'Full Data'!EZ46+'Full Data'!FH46+'Full Data'!FX46+'Full Data'!GF46+'Full Data'!GN46+'Full Data'!GV46+'Full Data'!HD46+'Full Data'!HL46+'Full Data'!HT46+'Full Data'!IB46+'Full Data'!IJ46+'Full Data'!IR46+'Full Data'!IZ46+'Full Data'!JH46+'Full Data'!JP46+'Full Data'!JX46+'Full Data'!KF46+'Full Data'!KN46+'Full Data'!KV46+'Full Data'!LD46+'Full Data'!LL46+'Full Data'!LT46+'Full Data'!MB46+'Full Data'!MJ46+'Full Data'!MR46+'Full Data'!MZ46+'Full Data'!NH46+'Full Data'!NP46+'Full Data'!NX46+'Full Data'!OF46+'Full Data'!ON46+'Full Data'!OV46+'Full Data'!PD46+'Full Data'!PL46+'Full Data'!PS46+'Full Data'!QA46+'Full Data'!QI46+'Full Data'!QQ46+'Full Data'!QY46+'Full Data'!RG46+'Full Data'!RO46+'Full Data'!RW46+'Full Data'!SE46+'Full Data'!SM46+'Full Data'!SU46+'Full Data'!TC46+'Full Data'!TK46+'Full Data'!TS46+'Full Data'!UA46+'Full Data'!UI46+'Full Data'!UQ46+'Full Data'!UY46+'Full Data'!VG46+'Full Data'!VO46+'Full Data'!VW46+'Full Data'!WE46+'Full Data'!WM46+'Full Data'!WU46+'Full Data'!XC46+'Full Data'!XK46+'Full Data'!XS46+'Full Data'!YA46+'Full Data'!YI46+'Full Data'!YQ46+'Full Data'!YY46+'Full Data'!ZG46+'Full Data'!ZO46+'Full Data'!ZW46+'Full Data'!AAE46+'Full Data'!AAM46+'Full Data'!AAU46+'Full Data'!ABC46+'Full Data'!ABK46+'Full Data'!ABS46+'Full Data'!ACA46+'Full Data'!ACI46+'Full Data'!ACP46+'Full Data'!ACX46+'Full Data'!ADF46+'Full Data'!ADN46+'Full Data'!ADV46+'Full Data'!AED46+'Full Data'!AEL46+'Full Data'!AET46+'Full Data'!AFB46+'Full Data'!AFJ46+'Full Data'!AFR46+'Full Data'!AFZ46+'Full Data'!AGH46+'Full Data'!AGP46+'Full Data'!AGX46+'Full Data'!AHF46+'Full Data'!AHN46+'Full Data'!AHV46+'Full Data'!AID46+'Full Data'!AIL46+'Full Data'!AIT46+'Full Data'!AJB46+'Full Data'!AJJ46+'Full Data'!AJR46+'Full Data'!AJZ46+'Full Data'!AKH46+'Full Data'!AKP46+'Full Data'!AKX46+'Full Data'!ALF46+'Full Data'!ALN46+'Full Data'!ALV46+'Full Data'!AMD46+'Full Data'!AML46+'Full Data'!AMT46+'Full Data'!ANB46+'Full Data'!ANJ46+'Full Data'!ANR46+'Full Data'!ANZ46+'Full Data'!AOH46+'Full Data'!AOP46+'Full Data'!AOX46+'Full Data'!APF46+'Full Data'!APN46+'Full Data'!APV46+'Full Data'!AQD46+'Full Data'!AQL46+'Full Data'!AQT46+'Full Data'!ARB46+'Full Data'!ARJ46</f>
        <v>62</v>
      </c>
      <c r="V43" s="44">
        <f>'Full Data'!U46+'Full Data'!AC46+'Full Data'!AK46+'Full Data'!AS46+'Full Data'!BA46+'Full Data'!BI46+'Full Data'!BQ46+'Full Data'!BY46+'Full Data'!CG46+'Full Data'!CO46+'Full Data'!CW46+'Full Data'!DE46+'Full Data'!DM46+'Full Data'!DU46+'Full Data'!EC46+'Full Data'!EK46+'Full Data'!ES46+'Full Data'!FA46+'Full Data'!FI46+'Full Data'!FY46+'Full Data'!GG46+'Full Data'!GO46+'Full Data'!GW46+'Full Data'!HE46+'Full Data'!HM46+'Full Data'!HU46+'Full Data'!IC46+'Full Data'!IK46+'Full Data'!IS46+'Full Data'!JA46+'Full Data'!JI46+'Full Data'!JQ46+'Full Data'!JY46+'Full Data'!KG46+'Full Data'!KO46+'Full Data'!KW46+'Full Data'!LE46+'Full Data'!LM46+'Full Data'!LU46+'Full Data'!MC46+'Full Data'!MK46+'Full Data'!MS46+'Full Data'!NA46+'Full Data'!NI46+'Full Data'!NQ46+'Full Data'!NY46+'Full Data'!OG46+'Full Data'!OO46+'Full Data'!OW46+'Full Data'!PE46+'Full Data'!PM46+'Full Data'!PT46+'Full Data'!QB46+'Full Data'!QJ46+'Full Data'!QR46+'Full Data'!QZ46+'Full Data'!RH46+'Full Data'!RP46+'Full Data'!RX46+'Full Data'!SF46+'Full Data'!SN46+'Full Data'!SV46+'Full Data'!TD46+'Full Data'!TL46+'Full Data'!TT46+'Full Data'!UB46+'Full Data'!UJ46+'Full Data'!UR46+'Full Data'!UZ46+'Full Data'!VH46+'Full Data'!VP46+'Full Data'!VX46+'Full Data'!WF46+'Full Data'!WN46+'Full Data'!WV46+'Full Data'!XD46+'Full Data'!XL46+'Full Data'!XT46+'Full Data'!YB46+'Full Data'!YJ46+'Full Data'!YR46+'Full Data'!YZ46+'Full Data'!ZH46+'Full Data'!ZP46+'Full Data'!ZX46+'Full Data'!AAF46+'Full Data'!AAN46+'Full Data'!AAV46+'Full Data'!ABD46+'Full Data'!ABL46+'Full Data'!ABT46+'Full Data'!ACB46+'Full Data'!ACJ46+'Full Data'!ACQ46+'Full Data'!ACY46+'Full Data'!ADG46+'Full Data'!ADO46+'Full Data'!ADW46+'Full Data'!AEE46+'Full Data'!AEM46+'Full Data'!AEU46+'Full Data'!AFC46+'Full Data'!AFK46+'Full Data'!AFS46+'Full Data'!AGA46+'Full Data'!AGI46+'Full Data'!AGQ46+'Full Data'!AGY46+'Full Data'!AHG46+'Full Data'!AHO46+'Full Data'!AHW46+'Full Data'!AIE46+'Full Data'!AIM46+'Full Data'!AIU46+'Full Data'!AJC46+'Full Data'!AJK46+'Full Data'!AJS46+'Full Data'!AKA46+'Full Data'!AKI46+'Full Data'!AKQ46+'Full Data'!AKY46+'Full Data'!ALG46+'Full Data'!ALO46+'Full Data'!ALW46+'Full Data'!AME46+'Full Data'!AMM46+'Full Data'!AMU46+'Full Data'!ANC46+'Full Data'!ANK46+'Full Data'!ANS46+'Full Data'!AOA46+'Full Data'!AOI46+'Full Data'!AOQ46+'Full Data'!AOY46+'Full Data'!APG46+'Full Data'!APO46+'Full Data'!APW46+'Full Data'!AQE46+'Full Data'!AQM46+'Full Data'!AQU46+'Full Data'!ARC46+'Full Data'!ARK46</f>
        <v>33</v>
      </c>
      <c r="W43" s="44">
        <f>'Full Data'!V46+'Full Data'!AD46+'Full Data'!AL46+'Full Data'!AT46+'Full Data'!BB46+'Full Data'!BJ46+'Full Data'!BR46+'Full Data'!BZ46+'Full Data'!CH46+'Full Data'!CP46+'Full Data'!CX46+'Full Data'!DF46+'Full Data'!DN46+'Full Data'!DV46+'Full Data'!ED46+'Full Data'!EL46+'Full Data'!ET46+'Full Data'!FB46+'Full Data'!FJ46+'Full Data'!FZ46+'Full Data'!GH46+'Full Data'!GP46+'Full Data'!GX46+'Full Data'!HF46+'Full Data'!HN46+'Full Data'!HV46+'Full Data'!ID46+'Full Data'!IL46+'Full Data'!IT46+'Full Data'!JB46+'Full Data'!JJ46+'Full Data'!JR46+'Full Data'!JZ46+'Full Data'!KH46+'Full Data'!KP46+'Full Data'!KX46+'Full Data'!LF46+'Full Data'!LN46+'Full Data'!LV46+'Full Data'!MD46+'Full Data'!ML46+'Full Data'!MT46+'Full Data'!NB46+'Full Data'!NJ46+'Full Data'!NR46+'Full Data'!NZ46+'Full Data'!OH46+'Full Data'!OP46+'Full Data'!OX46+'Full Data'!PF46+'Full Data'!PN46+'Full Data'!PU46+'Full Data'!QC46+'Full Data'!QK46+'Full Data'!QS46+'Full Data'!RA46+'Full Data'!RI46+'Full Data'!RQ46+'Full Data'!RY46+'Full Data'!SG46+'Full Data'!SO46+'Full Data'!SW46+'Full Data'!TE46+'Full Data'!TM46+'Full Data'!TU46+'Full Data'!UC46+'Full Data'!UK46+'Full Data'!US46+'Full Data'!VA46+'Full Data'!VI46+'Full Data'!VQ46+'Full Data'!VY46+'Full Data'!WG46+'Full Data'!WO46+'Full Data'!WW46+'Full Data'!XE46+'Full Data'!XM46+'Full Data'!XU46+'Full Data'!YC46+'Full Data'!YK46+'Full Data'!YS46+'Full Data'!ZA46+'Full Data'!ZI46+'Full Data'!ZQ46+'Full Data'!ZY46+'Full Data'!AAG46+'Full Data'!AAO46+'Full Data'!AAW46+'Full Data'!ABE46+'Full Data'!ABM46+'Full Data'!ABU46+'Full Data'!ACC46+'Full Data'!ACK46+'Full Data'!ACR46+'Full Data'!ACZ46+'Full Data'!ADH46+'Full Data'!ADP46+'Full Data'!ADX46+'Full Data'!AEF46+'Full Data'!AEN46+'Full Data'!AEV46+'Full Data'!AFD46+'Full Data'!AFL46+'Full Data'!AFT46+'Full Data'!AGB46+'Full Data'!AGJ46+'Full Data'!AGR46+'Full Data'!AGZ46+'Full Data'!AHH46+'Full Data'!AHP46+'Full Data'!AHX46+'Full Data'!AIF46+'Full Data'!AIN46+'Full Data'!AIV46+'Full Data'!AJD46+'Full Data'!AJL46+'Full Data'!AJT46+'Full Data'!AKB46+'Full Data'!AKJ46+'Full Data'!AKR46+'Full Data'!AKZ46+'Full Data'!ALH46+'Full Data'!ALP46+'Full Data'!ALX46+'Full Data'!AMF46+'Full Data'!AMN46+'Full Data'!AMV46+'Full Data'!AND46+'Full Data'!ANL46+'Full Data'!ANT46+'Full Data'!AOB46+'Full Data'!AOJ46+'Full Data'!AOR46+'Full Data'!AOZ46+'Full Data'!APH46+'Full Data'!APP46+'Full Data'!APX46+'Full Data'!AQF46+'Full Data'!AQN46+'Full Data'!AQV46+'Full Data'!ARD46+'Full Data'!ARL46</f>
        <v>9</v>
      </c>
      <c r="X43" s="44">
        <f>'Full Data'!W46+'Full Data'!AE46+'Full Data'!AM46+'Full Data'!AU46+'Full Data'!BC46+'Full Data'!BK46+'Full Data'!BS46+'Full Data'!CA46+'Full Data'!CI46+'Full Data'!CQ46+'Full Data'!CY46+'Full Data'!DG46+'Full Data'!DO46+'Full Data'!DW46+'Full Data'!EE46+'Full Data'!EM46+'Full Data'!EU46+'Full Data'!FC46+'Full Data'!FK46+'Full Data'!GA46+'Full Data'!GI46+'Full Data'!GQ46+'Full Data'!GY46+'Full Data'!HG46+'Full Data'!HO46+'Full Data'!HW46+'Full Data'!IE46+'Full Data'!IM46+'Full Data'!IU46+'Full Data'!JC46+'Full Data'!JK46+'Full Data'!JS46+'Full Data'!KA46+'Full Data'!KI46+'Full Data'!KQ46+'Full Data'!KY46+'Full Data'!LG46+'Full Data'!LO46+'Full Data'!LW46+'Full Data'!ME46+'Full Data'!MM46+'Full Data'!MU46+'Full Data'!NC46+'Full Data'!NK46+'Full Data'!NS46+'Full Data'!OA46+'Full Data'!OI46+'Full Data'!OQ46+'Full Data'!OY46+'Full Data'!PG46+'Full Data'!PO46+'Full Data'!PV46+'Full Data'!QD46+'Full Data'!QL46+'Full Data'!QT46+'Full Data'!RB46+'Full Data'!RJ46+'Full Data'!RR46+'Full Data'!RZ46+'Full Data'!SH46+'Full Data'!SP46+'Full Data'!SX46+'Full Data'!TF46+'Full Data'!TN46+'Full Data'!TV46+'Full Data'!UD46+'Full Data'!UL46+'Full Data'!UT46+'Full Data'!VB46+'Full Data'!VJ46+'Full Data'!VR46+'Full Data'!VZ46+'Full Data'!WH46+'Full Data'!WP46+'Full Data'!WX46+'Full Data'!XF46+'Full Data'!XN46+'Full Data'!XV46+'Full Data'!YD46+'Full Data'!YL46+'Full Data'!YT46+'Full Data'!ZB46+'Full Data'!ZJ46+'Full Data'!ZR46+'Full Data'!ZZ46+'Full Data'!AAH46+'Full Data'!AAP46+'Full Data'!AAX46+'Full Data'!ABF46+'Full Data'!ABN46+'Full Data'!ABV46+'Full Data'!ACD46+'Full Data'!ACL46+'Full Data'!ACS46+'Full Data'!ADA46+'Full Data'!ADI46+'Full Data'!ADQ46+'Full Data'!ADY46+'Full Data'!AEG46+'Full Data'!AEO46+'Full Data'!AEW46+'Full Data'!AFE46+'Full Data'!AFM46+'Full Data'!AFU46+'Full Data'!AGC46+'Full Data'!AGK46+'Full Data'!AGS46+'Full Data'!AHA46+'Full Data'!AHI46+'Full Data'!AHQ46+'Full Data'!AHY46+'Full Data'!AIG46+'Full Data'!AIO46+'Full Data'!AIW46+'Full Data'!AJE46+'Full Data'!AJM46+'Full Data'!AJU46+'Full Data'!AKC46+'Full Data'!AKK46+'Full Data'!AKS46+'Full Data'!ALA46+'Full Data'!ALI46+'Full Data'!ALQ46+'Full Data'!ALY46+'Full Data'!AMG46+'Full Data'!AMO46+'Full Data'!AMW46+'Full Data'!ANE46+'Full Data'!ANM46+'Full Data'!ANU46+'Full Data'!AOC46+'Full Data'!AOK46+'Full Data'!AOS46+'Full Data'!APA46+'Full Data'!API46+'Full Data'!APQ46+'Full Data'!APY46+'Full Data'!AQG46+'Full Data'!AQO46+'Full Data'!AQW46+'Full Data'!ARE46+'Full Data'!ARM46</f>
        <v>8</v>
      </c>
      <c r="Y43" s="77">
        <f t="shared" si="1"/>
        <v>402</v>
      </c>
      <c r="Z43" s="161"/>
      <c r="AA43" s="46"/>
    </row>
    <row r="44" spans="1:27" outlineLevel="1" x14ac:dyDescent="0.3">
      <c r="A44" s="42">
        <f>'Full Data'!A47</f>
        <v>44070</v>
      </c>
      <c r="B44" s="43" t="str">
        <f>'Full Data'!B47</f>
        <v>Salesi Savu</v>
      </c>
      <c r="C44" s="43" t="str">
        <f>'Full Data'!C47</f>
        <v>Northern</v>
      </c>
      <c r="D44" s="43" t="str">
        <f>'Full Data'!D47</f>
        <v>Macuata</v>
      </c>
      <c r="E44" s="43" t="str">
        <f>'Full Data'!E47</f>
        <v>Labasa</v>
      </c>
      <c r="F44" s="44">
        <f>'Full Data'!F47</f>
        <v>0</v>
      </c>
      <c r="G44" s="43" t="str">
        <f>'Full Data'!G47</f>
        <v>Katonivere Park</v>
      </c>
      <c r="H44" s="75">
        <f>'Full Data'!H47</f>
        <v>1</v>
      </c>
      <c r="I44" s="45" t="str">
        <f>'Full Data'!I47</f>
        <v>Others</v>
      </c>
      <c r="J44" s="44">
        <f>'Full Data'!J47</f>
        <v>73</v>
      </c>
      <c r="K44" s="44">
        <f>'Full Data'!K47</f>
        <v>78</v>
      </c>
      <c r="L44" s="44">
        <f>'Full Data'!L47</f>
        <v>31</v>
      </c>
      <c r="M44" s="44">
        <f>'Full Data'!M47</f>
        <v>22</v>
      </c>
      <c r="N44" s="44">
        <f>'Full Data'!N47</f>
        <v>20</v>
      </c>
      <c r="O44" s="44">
        <f>'Full Data'!O47</f>
        <v>18</v>
      </c>
      <c r="P44" s="76">
        <f t="shared" si="0"/>
        <v>242</v>
      </c>
      <c r="Q44" s="161"/>
      <c r="R44" s="46"/>
      <c r="S44" s="44">
        <f>'Full Data'!R47+'Full Data'!Z47+'Full Data'!AH47+'Full Data'!AP47+'Full Data'!AX47+'Full Data'!BF47+'Full Data'!BN47+'Full Data'!BV47+'Full Data'!CD47+'Full Data'!CL47+'Full Data'!CT47+'Full Data'!DB47+'Full Data'!DJ47+'Full Data'!DR47+'Full Data'!DZ47+'Full Data'!EH47+'Full Data'!EP47+'Full Data'!EX47+'Full Data'!FF47+'Full Data'!FV47+'Full Data'!GD47+'Full Data'!GL47+'Full Data'!GT47+'Full Data'!HB47+'Full Data'!HJ47+'Full Data'!HR47+'Full Data'!HZ47+'Full Data'!IH47+'Full Data'!IP47+'Full Data'!IX47+'Full Data'!JF47+'Full Data'!JN47+'Full Data'!JV47+'Full Data'!KD47+'Full Data'!KL47+'Full Data'!KT47+'Full Data'!LB47+'Full Data'!LJ47+'Full Data'!LR47+'Full Data'!LZ47+'Full Data'!MH47+'Full Data'!MP47+'Full Data'!MX47+'Full Data'!NF47+'Full Data'!NN47+'Full Data'!NV47+'Full Data'!OD47+'Full Data'!OL47+'Full Data'!OT47+'Full Data'!PB47+'Full Data'!PJ47+'Full Data'!PQ47+'Full Data'!PY47+'Full Data'!QG47+'Full Data'!QO47+'Full Data'!QW47+'Full Data'!RE47+'Full Data'!RM47+'Full Data'!RU47+'Full Data'!SC47+'Full Data'!SK47+'Full Data'!SS47+'Full Data'!TA47+'Full Data'!TI47+'Full Data'!TQ47+'Full Data'!TY47+'Full Data'!UG47+'Full Data'!UO47+'Full Data'!UW47+'Full Data'!VE47+'Full Data'!VM47+'Full Data'!VU47+'Full Data'!WC47+'Full Data'!WK47+'Full Data'!WS47+'Full Data'!XA47+'Full Data'!XI47+'Full Data'!XQ47+'Full Data'!XY47+'Full Data'!YG47+'Full Data'!YO47+'Full Data'!YW47+'Full Data'!ZE47+'Full Data'!ZM47+'Full Data'!ZU47+'Full Data'!AAC47+'Full Data'!AAK47+'Full Data'!AAS47+'Full Data'!ABA47+'Full Data'!ABI47+'Full Data'!ABQ47+'Full Data'!ABY47+'Full Data'!ACG47+'Full Data'!ACN47+'Full Data'!ACV47+'Full Data'!ADD47+'Full Data'!ADL47+'Full Data'!ADT47+'Full Data'!AEB47+'Full Data'!AEJ47+'Full Data'!AER47+'Full Data'!AEZ47+'Full Data'!AFH47+'Full Data'!AFP47+'Full Data'!AFX47+'Full Data'!AGF47+'Full Data'!AGN47+'Full Data'!AGV47+'Full Data'!AHD47+'Full Data'!AHL47+'Full Data'!AHT47+'Full Data'!AIB47+'Full Data'!AIJ47+'Full Data'!AIR47+'Full Data'!AIZ47+'Full Data'!AJH47+'Full Data'!AJP47+'Full Data'!AJX47+'Full Data'!AKF47+'Full Data'!AKN47+'Full Data'!AKV47+'Full Data'!ALD47+'Full Data'!ALL47+'Full Data'!ALT47+'Full Data'!AMB47+'Full Data'!AMJ47+'Full Data'!AMR47+'Full Data'!AMZ47+'Full Data'!ANH47+'Full Data'!ANP47+'Full Data'!ANX47+'Full Data'!AOF47+'Full Data'!AON47+'Full Data'!AOV47+'Full Data'!APD47+'Full Data'!APL47+'Full Data'!APT47+'Full Data'!AQB47+'Full Data'!AQJ47+'Full Data'!AQR47+'Full Data'!AQZ47+'Full Data'!ARH47</f>
        <v>192</v>
      </c>
      <c r="T44" s="44">
        <f>'Full Data'!S47+'Full Data'!AA47+'Full Data'!AI47+'Full Data'!AQ47+'Full Data'!AY47+'Full Data'!BG47+'Full Data'!BO47+'Full Data'!BW47+'Full Data'!CE47+'Full Data'!CM47+'Full Data'!CU47+'Full Data'!DC47+'Full Data'!DK47+'Full Data'!DS47+'Full Data'!EA47+'Full Data'!EI47+'Full Data'!EQ47+'Full Data'!EY47+'Full Data'!FG47+'Full Data'!FW47+'Full Data'!GE47+'Full Data'!GM47+'Full Data'!GU47+'Full Data'!HC47+'Full Data'!HK47+'Full Data'!HS47+'Full Data'!IA47+'Full Data'!II47+'Full Data'!IQ47+'Full Data'!IY47+'Full Data'!JG47+'Full Data'!JO47+'Full Data'!JW47+'Full Data'!KE47+'Full Data'!KM47+'Full Data'!KU47+'Full Data'!LC47+'Full Data'!LK47+'Full Data'!LS47+'Full Data'!MA47+'Full Data'!MI47+'Full Data'!MQ47+'Full Data'!MY47+'Full Data'!NG47+'Full Data'!NO47+'Full Data'!NW47+'Full Data'!OE47+'Full Data'!OM47+'Full Data'!OU47+'Full Data'!PC47+'Full Data'!PK47+'Full Data'!PR47+'Full Data'!PZ47+'Full Data'!QH47+'Full Data'!QP47+'Full Data'!QX47+'Full Data'!RF47+'Full Data'!RN47+'Full Data'!RV47+'Full Data'!SD47+'Full Data'!SL47+'Full Data'!ST47+'Full Data'!TB47+'Full Data'!TJ47+'Full Data'!TR47+'Full Data'!TZ47+'Full Data'!UH47+'Full Data'!UP47+'Full Data'!UX47+'Full Data'!VF47+'Full Data'!VN47+'Full Data'!VV47+'Full Data'!WD47+'Full Data'!WL47+'Full Data'!WT47+'Full Data'!XB47+'Full Data'!XJ47+'Full Data'!XR47+'Full Data'!XZ47+'Full Data'!YH47+'Full Data'!YP47+'Full Data'!YX47+'Full Data'!ZF47+'Full Data'!ZN47+'Full Data'!ZV47+'Full Data'!AAD47+'Full Data'!AAL47+'Full Data'!AAT47+'Full Data'!ABB47+'Full Data'!ABJ47+'Full Data'!ABR47+'Full Data'!ABZ47+'Full Data'!ACH47+'Full Data'!ACO47+'Full Data'!ACW47+'Full Data'!ADE47+'Full Data'!ADM47+'Full Data'!ADU47+'Full Data'!AEC47+'Full Data'!AEK47+'Full Data'!AES47+'Full Data'!AFA47+'Full Data'!AFI47+'Full Data'!AFQ47+'Full Data'!AFY47+'Full Data'!AGG47+'Full Data'!AGO47+'Full Data'!AGW47+'Full Data'!AHE47+'Full Data'!AHM47+'Full Data'!AHU47+'Full Data'!AIC47+'Full Data'!AIK47+'Full Data'!AIS47+'Full Data'!AJA47+'Full Data'!AJI47+'Full Data'!AJQ47+'Full Data'!AJY47+'Full Data'!AKG47+'Full Data'!AKO47+'Full Data'!AKW47+'Full Data'!ALE47+'Full Data'!ALM47+'Full Data'!ALU47+'Full Data'!AMC47+'Full Data'!AMK47+'Full Data'!AMS47+'Full Data'!ANA47+'Full Data'!ANI47+'Full Data'!ANQ47+'Full Data'!ANY47+'Full Data'!AOG47+'Full Data'!AOO47+'Full Data'!AOW47+'Full Data'!APE47+'Full Data'!APM47+'Full Data'!APU47+'Full Data'!AQC47+'Full Data'!AQK47+'Full Data'!AQS47+'Full Data'!ARA47+'Full Data'!ARI47</f>
        <v>115</v>
      </c>
      <c r="U44" s="44">
        <f>'Full Data'!T47+'Full Data'!AB47+'Full Data'!AJ47+'Full Data'!AR47+'Full Data'!AZ47+'Full Data'!BH47+'Full Data'!BP47+'Full Data'!BX47+'Full Data'!CF47+'Full Data'!CN47+'Full Data'!CV47+'Full Data'!DD47+'Full Data'!DL47+'Full Data'!DT47+'Full Data'!EB47+'Full Data'!EJ47+'Full Data'!ER47+'Full Data'!EZ47+'Full Data'!FH47+'Full Data'!FX47+'Full Data'!GF47+'Full Data'!GN47+'Full Data'!GV47+'Full Data'!HD47+'Full Data'!HL47+'Full Data'!HT47+'Full Data'!IB47+'Full Data'!IJ47+'Full Data'!IR47+'Full Data'!IZ47+'Full Data'!JH47+'Full Data'!JP47+'Full Data'!JX47+'Full Data'!KF47+'Full Data'!KN47+'Full Data'!KV47+'Full Data'!LD47+'Full Data'!LL47+'Full Data'!LT47+'Full Data'!MB47+'Full Data'!MJ47+'Full Data'!MR47+'Full Data'!MZ47+'Full Data'!NH47+'Full Data'!NP47+'Full Data'!NX47+'Full Data'!OF47+'Full Data'!ON47+'Full Data'!OV47+'Full Data'!PD47+'Full Data'!PL47+'Full Data'!PS47+'Full Data'!QA47+'Full Data'!QI47+'Full Data'!QQ47+'Full Data'!QY47+'Full Data'!RG47+'Full Data'!RO47+'Full Data'!RW47+'Full Data'!SE47+'Full Data'!SM47+'Full Data'!SU47+'Full Data'!TC47+'Full Data'!TK47+'Full Data'!TS47+'Full Data'!UA47+'Full Data'!UI47+'Full Data'!UQ47+'Full Data'!UY47+'Full Data'!VG47+'Full Data'!VO47+'Full Data'!VW47+'Full Data'!WE47+'Full Data'!WM47+'Full Data'!WU47+'Full Data'!XC47+'Full Data'!XK47+'Full Data'!XS47+'Full Data'!YA47+'Full Data'!YI47+'Full Data'!YQ47+'Full Data'!YY47+'Full Data'!ZG47+'Full Data'!ZO47+'Full Data'!ZW47+'Full Data'!AAE47+'Full Data'!AAM47+'Full Data'!AAU47+'Full Data'!ABC47+'Full Data'!ABK47+'Full Data'!ABS47+'Full Data'!ACA47+'Full Data'!ACI47+'Full Data'!ACP47+'Full Data'!ACX47+'Full Data'!ADF47+'Full Data'!ADN47+'Full Data'!ADV47+'Full Data'!AED47+'Full Data'!AEL47+'Full Data'!AET47+'Full Data'!AFB47+'Full Data'!AFJ47+'Full Data'!AFR47+'Full Data'!AFZ47+'Full Data'!AGH47+'Full Data'!AGP47+'Full Data'!AGX47+'Full Data'!AHF47+'Full Data'!AHN47+'Full Data'!AHV47+'Full Data'!AID47+'Full Data'!AIL47+'Full Data'!AIT47+'Full Data'!AJB47+'Full Data'!AJJ47+'Full Data'!AJR47+'Full Data'!AJZ47+'Full Data'!AKH47+'Full Data'!AKP47+'Full Data'!AKX47+'Full Data'!ALF47+'Full Data'!ALN47+'Full Data'!ALV47+'Full Data'!AMD47+'Full Data'!AML47+'Full Data'!AMT47+'Full Data'!ANB47+'Full Data'!ANJ47+'Full Data'!ANR47+'Full Data'!ANZ47+'Full Data'!AOH47+'Full Data'!AOP47+'Full Data'!AOX47+'Full Data'!APF47+'Full Data'!APN47+'Full Data'!APV47+'Full Data'!AQD47+'Full Data'!AQL47+'Full Data'!AQT47+'Full Data'!ARB47+'Full Data'!ARJ47</f>
        <v>64</v>
      </c>
      <c r="V44" s="44">
        <f>'Full Data'!U47+'Full Data'!AC47+'Full Data'!AK47+'Full Data'!AS47+'Full Data'!BA47+'Full Data'!BI47+'Full Data'!BQ47+'Full Data'!BY47+'Full Data'!CG47+'Full Data'!CO47+'Full Data'!CW47+'Full Data'!DE47+'Full Data'!DM47+'Full Data'!DU47+'Full Data'!EC47+'Full Data'!EK47+'Full Data'!ES47+'Full Data'!FA47+'Full Data'!FI47+'Full Data'!FY47+'Full Data'!GG47+'Full Data'!GO47+'Full Data'!GW47+'Full Data'!HE47+'Full Data'!HM47+'Full Data'!HU47+'Full Data'!IC47+'Full Data'!IK47+'Full Data'!IS47+'Full Data'!JA47+'Full Data'!JI47+'Full Data'!JQ47+'Full Data'!JY47+'Full Data'!KG47+'Full Data'!KO47+'Full Data'!KW47+'Full Data'!LE47+'Full Data'!LM47+'Full Data'!LU47+'Full Data'!MC47+'Full Data'!MK47+'Full Data'!MS47+'Full Data'!NA47+'Full Data'!NI47+'Full Data'!NQ47+'Full Data'!NY47+'Full Data'!OG47+'Full Data'!OO47+'Full Data'!OW47+'Full Data'!PE47+'Full Data'!PM47+'Full Data'!PT47+'Full Data'!QB47+'Full Data'!QJ47+'Full Data'!QR47+'Full Data'!QZ47+'Full Data'!RH47+'Full Data'!RP47+'Full Data'!RX47+'Full Data'!SF47+'Full Data'!SN47+'Full Data'!SV47+'Full Data'!TD47+'Full Data'!TL47+'Full Data'!TT47+'Full Data'!UB47+'Full Data'!UJ47+'Full Data'!UR47+'Full Data'!UZ47+'Full Data'!VH47+'Full Data'!VP47+'Full Data'!VX47+'Full Data'!WF47+'Full Data'!WN47+'Full Data'!WV47+'Full Data'!XD47+'Full Data'!XL47+'Full Data'!XT47+'Full Data'!YB47+'Full Data'!YJ47+'Full Data'!YR47+'Full Data'!YZ47+'Full Data'!ZH47+'Full Data'!ZP47+'Full Data'!ZX47+'Full Data'!AAF47+'Full Data'!AAN47+'Full Data'!AAV47+'Full Data'!ABD47+'Full Data'!ABL47+'Full Data'!ABT47+'Full Data'!ACB47+'Full Data'!ACJ47+'Full Data'!ACQ47+'Full Data'!ACY47+'Full Data'!ADG47+'Full Data'!ADO47+'Full Data'!ADW47+'Full Data'!AEE47+'Full Data'!AEM47+'Full Data'!AEU47+'Full Data'!AFC47+'Full Data'!AFK47+'Full Data'!AFS47+'Full Data'!AGA47+'Full Data'!AGI47+'Full Data'!AGQ47+'Full Data'!AGY47+'Full Data'!AHG47+'Full Data'!AHO47+'Full Data'!AHW47+'Full Data'!AIE47+'Full Data'!AIM47+'Full Data'!AIU47+'Full Data'!AJC47+'Full Data'!AJK47+'Full Data'!AJS47+'Full Data'!AKA47+'Full Data'!AKI47+'Full Data'!AKQ47+'Full Data'!AKY47+'Full Data'!ALG47+'Full Data'!ALO47+'Full Data'!ALW47+'Full Data'!AME47+'Full Data'!AMM47+'Full Data'!AMU47+'Full Data'!ANC47+'Full Data'!ANK47+'Full Data'!ANS47+'Full Data'!AOA47+'Full Data'!AOI47+'Full Data'!AOQ47+'Full Data'!AOY47+'Full Data'!APG47+'Full Data'!APO47+'Full Data'!APW47+'Full Data'!AQE47+'Full Data'!AQM47+'Full Data'!AQU47+'Full Data'!ARC47+'Full Data'!ARK47</f>
        <v>50</v>
      </c>
      <c r="W44" s="44">
        <f>'Full Data'!V47+'Full Data'!AD47+'Full Data'!AL47+'Full Data'!AT47+'Full Data'!BB47+'Full Data'!BJ47+'Full Data'!BR47+'Full Data'!BZ47+'Full Data'!CH47+'Full Data'!CP47+'Full Data'!CX47+'Full Data'!DF47+'Full Data'!DN47+'Full Data'!DV47+'Full Data'!ED47+'Full Data'!EL47+'Full Data'!ET47+'Full Data'!FB47+'Full Data'!FJ47+'Full Data'!FZ47+'Full Data'!GH47+'Full Data'!GP47+'Full Data'!GX47+'Full Data'!HF47+'Full Data'!HN47+'Full Data'!HV47+'Full Data'!ID47+'Full Data'!IL47+'Full Data'!IT47+'Full Data'!JB47+'Full Data'!JJ47+'Full Data'!JR47+'Full Data'!JZ47+'Full Data'!KH47+'Full Data'!KP47+'Full Data'!KX47+'Full Data'!LF47+'Full Data'!LN47+'Full Data'!LV47+'Full Data'!MD47+'Full Data'!ML47+'Full Data'!MT47+'Full Data'!NB47+'Full Data'!NJ47+'Full Data'!NR47+'Full Data'!NZ47+'Full Data'!OH47+'Full Data'!OP47+'Full Data'!OX47+'Full Data'!PF47+'Full Data'!PN47+'Full Data'!PU47+'Full Data'!QC47+'Full Data'!QK47+'Full Data'!QS47+'Full Data'!RA47+'Full Data'!RI47+'Full Data'!RQ47+'Full Data'!RY47+'Full Data'!SG47+'Full Data'!SO47+'Full Data'!SW47+'Full Data'!TE47+'Full Data'!TM47+'Full Data'!TU47+'Full Data'!UC47+'Full Data'!UK47+'Full Data'!US47+'Full Data'!VA47+'Full Data'!VI47+'Full Data'!VQ47+'Full Data'!VY47+'Full Data'!WG47+'Full Data'!WO47+'Full Data'!WW47+'Full Data'!XE47+'Full Data'!XM47+'Full Data'!XU47+'Full Data'!YC47+'Full Data'!YK47+'Full Data'!YS47+'Full Data'!ZA47+'Full Data'!ZI47+'Full Data'!ZQ47+'Full Data'!ZY47+'Full Data'!AAG47+'Full Data'!AAO47+'Full Data'!AAW47+'Full Data'!ABE47+'Full Data'!ABM47+'Full Data'!ABU47+'Full Data'!ACC47+'Full Data'!ACK47+'Full Data'!ACR47+'Full Data'!ACZ47+'Full Data'!ADH47+'Full Data'!ADP47+'Full Data'!ADX47+'Full Data'!AEF47+'Full Data'!AEN47+'Full Data'!AEV47+'Full Data'!AFD47+'Full Data'!AFL47+'Full Data'!AFT47+'Full Data'!AGB47+'Full Data'!AGJ47+'Full Data'!AGR47+'Full Data'!AGZ47+'Full Data'!AHH47+'Full Data'!AHP47+'Full Data'!AHX47+'Full Data'!AIF47+'Full Data'!AIN47+'Full Data'!AIV47+'Full Data'!AJD47+'Full Data'!AJL47+'Full Data'!AJT47+'Full Data'!AKB47+'Full Data'!AKJ47+'Full Data'!AKR47+'Full Data'!AKZ47+'Full Data'!ALH47+'Full Data'!ALP47+'Full Data'!ALX47+'Full Data'!AMF47+'Full Data'!AMN47+'Full Data'!AMV47+'Full Data'!AND47+'Full Data'!ANL47+'Full Data'!ANT47+'Full Data'!AOB47+'Full Data'!AOJ47+'Full Data'!AOR47+'Full Data'!AOZ47+'Full Data'!APH47+'Full Data'!APP47+'Full Data'!APX47+'Full Data'!AQF47+'Full Data'!AQN47+'Full Data'!AQV47+'Full Data'!ARD47+'Full Data'!ARL47</f>
        <v>14</v>
      </c>
      <c r="X44" s="44">
        <f>'Full Data'!W47+'Full Data'!AE47+'Full Data'!AM47+'Full Data'!AU47+'Full Data'!BC47+'Full Data'!BK47+'Full Data'!BS47+'Full Data'!CA47+'Full Data'!CI47+'Full Data'!CQ47+'Full Data'!CY47+'Full Data'!DG47+'Full Data'!DO47+'Full Data'!DW47+'Full Data'!EE47+'Full Data'!EM47+'Full Data'!EU47+'Full Data'!FC47+'Full Data'!FK47+'Full Data'!GA47+'Full Data'!GI47+'Full Data'!GQ47+'Full Data'!GY47+'Full Data'!HG47+'Full Data'!HO47+'Full Data'!HW47+'Full Data'!IE47+'Full Data'!IM47+'Full Data'!IU47+'Full Data'!JC47+'Full Data'!JK47+'Full Data'!JS47+'Full Data'!KA47+'Full Data'!KI47+'Full Data'!KQ47+'Full Data'!KY47+'Full Data'!LG47+'Full Data'!LO47+'Full Data'!LW47+'Full Data'!ME47+'Full Data'!MM47+'Full Data'!MU47+'Full Data'!NC47+'Full Data'!NK47+'Full Data'!NS47+'Full Data'!OA47+'Full Data'!OI47+'Full Data'!OQ47+'Full Data'!OY47+'Full Data'!PG47+'Full Data'!PO47+'Full Data'!PV47+'Full Data'!QD47+'Full Data'!QL47+'Full Data'!QT47+'Full Data'!RB47+'Full Data'!RJ47+'Full Data'!RR47+'Full Data'!RZ47+'Full Data'!SH47+'Full Data'!SP47+'Full Data'!SX47+'Full Data'!TF47+'Full Data'!TN47+'Full Data'!TV47+'Full Data'!UD47+'Full Data'!UL47+'Full Data'!UT47+'Full Data'!VB47+'Full Data'!VJ47+'Full Data'!VR47+'Full Data'!VZ47+'Full Data'!WH47+'Full Data'!WP47+'Full Data'!WX47+'Full Data'!XF47+'Full Data'!XN47+'Full Data'!XV47+'Full Data'!YD47+'Full Data'!YL47+'Full Data'!YT47+'Full Data'!ZB47+'Full Data'!ZJ47+'Full Data'!ZR47+'Full Data'!ZZ47+'Full Data'!AAH47+'Full Data'!AAP47+'Full Data'!AAX47+'Full Data'!ABF47+'Full Data'!ABN47+'Full Data'!ABV47+'Full Data'!ACD47+'Full Data'!ACL47+'Full Data'!ACS47+'Full Data'!ADA47+'Full Data'!ADI47+'Full Data'!ADQ47+'Full Data'!ADY47+'Full Data'!AEG47+'Full Data'!AEO47+'Full Data'!AEW47+'Full Data'!AFE47+'Full Data'!AFM47+'Full Data'!AFU47+'Full Data'!AGC47+'Full Data'!AGK47+'Full Data'!AGS47+'Full Data'!AHA47+'Full Data'!AHI47+'Full Data'!AHQ47+'Full Data'!AHY47+'Full Data'!AIG47+'Full Data'!AIO47+'Full Data'!AIW47+'Full Data'!AJE47+'Full Data'!AJM47+'Full Data'!AJU47+'Full Data'!AKC47+'Full Data'!AKK47+'Full Data'!AKS47+'Full Data'!ALA47+'Full Data'!ALI47+'Full Data'!ALQ47+'Full Data'!ALY47+'Full Data'!AMG47+'Full Data'!AMO47+'Full Data'!AMW47+'Full Data'!ANE47+'Full Data'!ANM47+'Full Data'!ANU47+'Full Data'!AOC47+'Full Data'!AOK47+'Full Data'!AOS47+'Full Data'!APA47+'Full Data'!API47+'Full Data'!APQ47+'Full Data'!APY47+'Full Data'!AQG47+'Full Data'!AQO47+'Full Data'!AQW47+'Full Data'!ARE47+'Full Data'!ARM47</f>
        <v>4</v>
      </c>
      <c r="Y44" s="77">
        <f t="shared" si="1"/>
        <v>439</v>
      </c>
      <c r="Z44" s="161"/>
      <c r="AA44" s="46"/>
    </row>
    <row r="45" spans="1:27" outlineLevel="1" x14ac:dyDescent="0.3">
      <c r="A45" s="42">
        <f>'Full Data'!A48</f>
        <v>44071</v>
      </c>
      <c r="B45" s="43" t="str">
        <f>'Full Data'!B48</f>
        <v>Salesi Savu</v>
      </c>
      <c r="C45" s="43" t="str">
        <f>'Full Data'!C48</f>
        <v>Northern</v>
      </c>
      <c r="D45" s="43" t="str">
        <f>'Full Data'!D48</f>
        <v>Macuata</v>
      </c>
      <c r="E45" s="43" t="str">
        <f>'Full Data'!E48</f>
        <v>Dreketi</v>
      </c>
      <c r="F45" s="44">
        <f>'Full Data'!F48</f>
        <v>1</v>
      </c>
      <c r="G45" s="43" t="str">
        <f>'Full Data'!G48</f>
        <v>Dreketi</v>
      </c>
      <c r="H45" s="75">
        <f>'Full Data'!H48</f>
        <v>1</v>
      </c>
      <c r="I45" s="45" t="str">
        <f>'Full Data'!I48</f>
        <v>Others</v>
      </c>
      <c r="J45" s="44">
        <f>'Full Data'!J48</f>
        <v>83</v>
      </c>
      <c r="K45" s="44">
        <f>'Full Data'!K48</f>
        <v>66</v>
      </c>
      <c r="L45" s="44">
        <f>'Full Data'!L48</f>
        <v>27</v>
      </c>
      <c r="M45" s="44">
        <f>'Full Data'!M48</f>
        <v>14</v>
      </c>
      <c r="N45" s="44">
        <f>'Full Data'!N48</f>
        <v>2</v>
      </c>
      <c r="O45" s="44">
        <f>'Full Data'!O48</f>
        <v>3</v>
      </c>
      <c r="P45" s="76">
        <f t="shared" si="0"/>
        <v>195</v>
      </c>
      <c r="Q45" s="161"/>
      <c r="R45" s="46"/>
      <c r="S45" s="44">
        <f>'Full Data'!R48+'Full Data'!Z48+'Full Data'!AH48+'Full Data'!AP48+'Full Data'!AX48+'Full Data'!BF48+'Full Data'!BN48+'Full Data'!BV48+'Full Data'!CD48+'Full Data'!CL48+'Full Data'!CT48+'Full Data'!DB48+'Full Data'!DJ48+'Full Data'!DR48+'Full Data'!DZ48+'Full Data'!EH48+'Full Data'!EP48+'Full Data'!EX48+'Full Data'!FF48+'Full Data'!FV48+'Full Data'!GD48+'Full Data'!GL48+'Full Data'!GT48+'Full Data'!HB48+'Full Data'!HJ48+'Full Data'!HR48+'Full Data'!HZ48+'Full Data'!IH48+'Full Data'!IP48+'Full Data'!IX48+'Full Data'!JF48+'Full Data'!JN48+'Full Data'!JV48+'Full Data'!KD48+'Full Data'!KL48+'Full Data'!KT48+'Full Data'!LB48+'Full Data'!LJ48+'Full Data'!LR48+'Full Data'!LZ48+'Full Data'!MH48+'Full Data'!MP48+'Full Data'!MX48+'Full Data'!NF48+'Full Data'!NN48+'Full Data'!NV48+'Full Data'!OD48+'Full Data'!OL48+'Full Data'!OT48+'Full Data'!PB48+'Full Data'!PJ48+'Full Data'!PQ48+'Full Data'!PY48+'Full Data'!QG48+'Full Data'!QO48+'Full Data'!QW48+'Full Data'!RE48+'Full Data'!RM48+'Full Data'!RU48+'Full Data'!SC48+'Full Data'!SK48+'Full Data'!SS48+'Full Data'!TA48+'Full Data'!TI48+'Full Data'!TQ48+'Full Data'!TY48+'Full Data'!UG48+'Full Data'!UO48+'Full Data'!UW48+'Full Data'!VE48+'Full Data'!VM48+'Full Data'!VU48+'Full Data'!WC48+'Full Data'!WK48+'Full Data'!WS48+'Full Data'!XA48+'Full Data'!XI48+'Full Data'!XQ48+'Full Data'!XY48+'Full Data'!YG48+'Full Data'!YO48+'Full Data'!YW48+'Full Data'!ZE48+'Full Data'!ZM48+'Full Data'!ZU48+'Full Data'!AAC48+'Full Data'!AAK48+'Full Data'!AAS48+'Full Data'!ABA48+'Full Data'!ABI48+'Full Data'!ABQ48+'Full Data'!ABY48+'Full Data'!ACG48+'Full Data'!ACN48+'Full Data'!ACV48+'Full Data'!ADD48+'Full Data'!ADL48+'Full Data'!ADT48+'Full Data'!AEB48+'Full Data'!AEJ48+'Full Data'!AER48+'Full Data'!AEZ48+'Full Data'!AFH48+'Full Data'!AFP48+'Full Data'!AFX48+'Full Data'!AGF48+'Full Data'!AGN48+'Full Data'!AGV48+'Full Data'!AHD48+'Full Data'!AHL48+'Full Data'!AHT48+'Full Data'!AIB48+'Full Data'!AIJ48+'Full Data'!AIR48+'Full Data'!AIZ48+'Full Data'!AJH48+'Full Data'!AJP48+'Full Data'!AJX48+'Full Data'!AKF48+'Full Data'!AKN48+'Full Data'!AKV48+'Full Data'!ALD48+'Full Data'!ALL48+'Full Data'!ALT48+'Full Data'!AMB48+'Full Data'!AMJ48+'Full Data'!AMR48+'Full Data'!AMZ48+'Full Data'!ANH48+'Full Data'!ANP48+'Full Data'!ANX48+'Full Data'!AOF48+'Full Data'!AON48+'Full Data'!AOV48+'Full Data'!APD48+'Full Data'!APL48+'Full Data'!APT48+'Full Data'!AQB48+'Full Data'!AQJ48+'Full Data'!AQR48+'Full Data'!AQZ48+'Full Data'!ARH48</f>
        <v>204</v>
      </c>
      <c r="T45" s="44">
        <f>'Full Data'!S48+'Full Data'!AA48+'Full Data'!AI48+'Full Data'!AQ48+'Full Data'!AY48+'Full Data'!BG48+'Full Data'!BO48+'Full Data'!BW48+'Full Data'!CE48+'Full Data'!CM48+'Full Data'!CU48+'Full Data'!DC48+'Full Data'!DK48+'Full Data'!DS48+'Full Data'!EA48+'Full Data'!EI48+'Full Data'!EQ48+'Full Data'!EY48+'Full Data'!FG48+'Full Data'!FW48+'Full Data'!GE48+'Full Data'!GM48+'Full Data'!GU48+'Full Data'!HC48+'Full Data'!HK48+'Full Data'!HS48+'Full Data'!IA48+'Full Data'!II48+'Full Data'!IQ48+'Full Data'!IY48+'Full Data'!JG48+'Full Data'!JO48+'Full Data'!JW48+'Full Data'!KE48+'Full Data'!KM48+'Full Data'!KU48+'Full Data'!LC48+'Full Data'!LK48+'Full Data'!LS48+'Full Data'!MA48+'Full Data'!MI48+'Full Data'!MQ48+'Full Data'!MY48+'Full Data'!NG48+'Full Data'!NO48+'Full Data'!NW48+'Full Data'!OE48+'Full Data'!OM48+'Full Data'!OU48+'Full Data'!PC48+'Full Data'!PK48+'Full Data'!PR48+'Full Data'!PZ48+'Full Data'!QH48+'Full Data'!QP48+'Full Data'!QX48+'Full Data'!RF48+'Full Data'!RN48+'Full Data'!RV48+'Full Data'!SD48+'Full Data'!SL48+'Full Data'!ST48+'Full Data'!TB48+'Full Data'!TJ48+'Full Data'!TR48+'Full Data'!TZ48+'Full Data'!UH48+'Full Data'!UP48+'Full Data'!UX48+'Full Data'!VF48+'Full Data'!VN48+'Full Data'!VV48+'Full Data'!WD48+'Full Data'!WL48+'Full Data'!WT48+'Full Data'!XB48+'Full Data'!XJ48+'Full Data'!XR48+'Full Data'!XZ48+'Full Data'!YH48+'Full Data'!YP48+'Full Data'!YX48+'Full Data'!ZF48+'Full Data'!ZN48+'Full Data'!ZV48+'Full Data'!AAD48+'Full Data'!AAL48+'Full Data'!AAT48+'Full Data'!ABB48+'Full Data'!ABJ48+'Full Data'!ABR48+'Full Data'!ABZ48+'Full Data'!ACH48+'Full Data'!ACO48+'Full Data'!ACW48+'Full Data'!ADE48+'Full Data'!ADM48+'Full Data'!ADU48+'Full Data'!AEC48+'Full Data'!AEK48+'Full Data'!AES48+'Full Data'!AFA48+'Full Data'!AFI48+'Full Data'!AFQ48+'Full Data'!AFY48+'Full Data'!AGG48+'Full Data'!AGO48+'Full Data'!AGW48+'Full Data'!AHE48+'Full Data'!AHM48+'Full Data'!AHU48+'Full Data'!AIC48+'Full Data'!AIK48+'Full Data'!AIS48+'Full Data'!AJA48+'Full Data'!AJI48+'Full Data'!AJQ48+'Full Data'!AJY48+'Full Data'!AKG48+'Full Data'!AKO48+'Full Data'!AKW48+'Full Data'!ALE48+'Full Data'!ALM48+'Full Data'!ALU48+'Full Data'!AMC48+'Full Data'!AMK48+'Full Data'!AMS48+'Full Data'!ANA48+'Full Data'!ANI48+'Full Data'!ANQ48+'Full Data'!ANY48+'Full Data'!AOG48+'Full Data'!AOO48+'Full Data'!AOW48+'Full Data'!APE48+'Full Data'!APM48+'Full Data'!APU48+'Full Data'!AQC48+'Full Data'!AQK48+'Full Data'!AQS48+'Full Data'!ARA48+'Full Data'!ARI48</f>
        <v>139</v>
      </c>
      <c r="U45" s="44">
        <f>'Full Data'!T48+'Full Data'!AB48+'Full Data'!AJ48+'Full Data'!AR48+'Full Data'!AZ48+'Full Data'!BH48+'Full Data'!BP48+'Full Data'!BX48+'Full Data'!CF48+'Full Data'!CN48+'Full Data'!CV48+'Full Data'!DD48+'Full Data'!DL48+'Full Data'!DT48+'Full Data'!EB48+'Full Data'!EJ48+'Full Data'!ER48+'Full Data'!EZ48+'Full Data'!FH48+'Full Data'!FX48+'Full Data'!GF48+'Full Data'!GN48+'Full Data'!GV48+'Full Data'!HD48+'Full Data'!HL48+'Full Data'!HT48+'Full Data'!IB48+'Full Data'!IJ48+'Full Data'!IR48+'Full Data'!IZ48+'Full Data'!JH48+'Full Data'!JP48+'Full Data'!JX48+'Full Data'!KF48+'Full Data'!KN48+'Full Data'!KV48+'Full Data'!LD48+'Full Data'!LL48+'Full Data'!LT48+'Full Data'!MB48+'Full Data'!MJ48+'Full Data'!MR48+'Full Data'!MZ48+'Full Data'!NH48+'Full Data'!NP48+'Full Data'!NX48+'Full Data'!OF48+'Full Data'!ON48+'Full Data'!OV48+'Full Data'!PD48+'Full Data'!PL48+'Full Data'!PS48+'Full Data'!QA48+'Full Data'!QI48+'Full Data'!QQ48+'Full Data'!QY48+'Full Data'!RG48+'Full Data'!RO48+'Full Data'!RW48+'Full Data'!SE48+'Full Data'!SM48+'Full Data'!SU48+'Full Data'!TC48+'Full Data'!TK48+'Full Data'!TS48+'Full Data'!UA48+'Full Data'!UI48+'Full Data'!UQ48+'Full Data'!UY48+'Full Data'!VG48+'Full Data'!VO48+'Full Data'!VW48+'Full Data'!WE48+'Full Data'!WM48+'Full Data'!WU48+'Full Data'!XC48+'Full Data'!XK48+'Full Data'!XS48+'Full Data'!YA48+'Full Data'!YI48+'Full Data'!YQ48+'Full Data'!YY48+'Full Data'!ZG48+'Full Data'!ZO48+'Full Data'!ZW48+'Full Data'!AAE48+'Full Data'!AAM48+'Full Data'!AAU48+'Full Data'!ABC48+'Full Data'!ABK48+'Full Data'!ABS48+'Full Data'!ACA48+'Full Data'!ACI48+'Full Data'!ACP48+'Full Data'!ACX48+'Full Data'!ADF48+'Full Data'!ADN48+'Full Data'!ADV48+'Full Data'!AED48+'Full Data'!AEL48+'Full Data'!AET48+'Full Data'!AFB48+'Full Data'!AFJ48+'Full Data'!AFR48+'Full Data'!AFZ48+'Full Data'!AGH48+'Full Data'!AGP48+'Full Data'!AGX48+'Full Data'!AHF48+'Full Data'!AHN48+'Full Data'!AHV48+'Full Data'!AID48+'Full Data'!AIL48+'Full Data'!AIT48+'Full Data'!AJB48+'Full Data'!AJJ48+'Full Data'!AJR48+'Full Data'!AJZ48+'Full Data'!AKH48+'Full Data'!AKP48+'Full Data'!AKX48+'Full Data'!ALF48+'Full Data'!ALN48+'Full Data'!ALV48+'Full Data'!AMD48+'Full Data'!AML48+'Full Data'!AMT48+'Full Data'!ANB48+'Full Data'!ANJ48+'Full Data'!ANR48+'Full Data'!ANZ48+'Full Data'!AOH48+'Full Data'!AOP48+'Full Data'!AOX48+'Full Data'!APF48+'Full Data'!APN48+'Full Data'!APV48+'Full Data'!AQD48+'Full Data'!AQL48+'Full Data'!AQT48+'Full Data'!ARB48+'Full Data'!ARJ48</f>
        <v>80</v>
      </c>
      <c r="V45" s="44">
        <f>'Full Data'!U48+'Full Data'!AC48+'Full Data'!AK48+'Full Data'!AS48+'Full Data'!BA48+'Full Data'!BI48+'Full Data'!BQ48+'Full Data'!BY48+'Full Data'!CG48+'Full Data'!CO48+'Full Data'!CW48+'Full Data'!DE48+'Full Data'!DM48+'Full Data'!DU48+'Full Data'!EC48+'Full Data'!EK48+'Full Data'!ES48+'Full Data'!FA48+'Full Data'!FI48+'Full Data'!FY48+'Full Data'!GG48+'Full Data'!GO48+'Full Data'!GW48+'Full Data'!HE48+'Full Data'!HM48+'Full Data'!HU48+'Full Data'!IC48+'Full Data'!IK48+'Full Data'!IS48+'Full Data'!JA48+'Full Data'!JI48+'Full Data'!JQ48+'Full Data'!JY48+'Full Data'!KG48+'Full Data'!KO48+'Full Data'!KW48+'Full Data'!LE48+'Full Data'!LM48+'Full Data'!LU48+'Full Data'!MC48+'Full Data'!MK48+'Full Data'!MS48+'Full Data'!NA48+'Full Data'!NI48+'Full Data'!NQ48+'Full Data'!NY48+'Full Data'!OG48+'Full Data'!OO48+'Full Data'!OW48+'Full Data'!PE48+'Full Data'!PM48+'Full Data'!PT48+'Full Data'!QB48+'Full Data'!QJ48+'Full Data'!QR48+'Full Data'!QZ48+'Full Data'!RH48+'Full Data'!RP48+'Full Data'!RX48+'Full Data'!SF48+'Full Data'!SN48+'Full Data'!SV48+'Full Data'!TD48+'Full Data'!TL48+'Full Data'!TT48+'Full Data'!UB48+'Full Data'!UJ48+'Full Data'!UR48+'Full Data'!UZ48+'Full Data'!VH48+'Full Data'!VP48+'Full Data'!VX48+'Full Data'!WF48+'Full Data'!WN48+'Full Data'!WV48+'Full Data'!XD48+'Full Data'!XL48+'Full Data'!XT48+'Full Data'!YB48+'Full Data'!YJ48+'Full Data'!YR48+'Full Data'!YZ48+'Full Data'!ZH48+'Full Data'!ZP48+'Full Data'!ZX48+'Full Data'!AAF48+'Full Data'!AAN48+'Full Data'!AAV48+'Full Data'!ABD48+'Full Data'!ABL48+'Full Data'!ABT48+'Full Data'!ACB48+'Full Data'!ACJ48+'Full Data'!ACQ48+'Full Data'!ACY48+'Full Data'!ADG48+'Full Data'!ADO48+'Full Data'!ADW48+'Full Data'!AEE48+'Full Data'!AEM48+'Full Data'!AEU48+'Full Data'!AFC48+'Full Data'!AFK48+'Full Data'!AFS48+'Full Data'!AGA48+'Full Data'!AGI48+'Full Data'!AGQ48+'Full Data'!AGY48+'Full Data'!AHG48+'Full Data'!AHO48+'Full Data'!AHW48+'Full Data'!AIE48+'Full Data'!AIM48+'Full Data'!AIU48+'Full Data'!AJC48+'Full Data'!AJK48+'Full Data'!AJS48+'Full Data'!AKA48+'Full Data'!AKI48+'Full Data'!AKQ48+'Full Data'!AKY48+'Full Data'!ALG48+'Full Data'!ALO48+'Full Data'!ALW48+'Full Data'!AME48+'Full Data'!AMM48+'Full Data'!AMU48+'Full Data'!ANC48+'Full Data'!ANK48+'Full Data'!ANS48+'Full Data'!AOA48+'Full Data'!AOI48+'Full Data'!AOQ48+'Full Data'!AOY48+'Full Data'!APG48+'Full Data'!APO48+'Full Data'!APW48+'Full Data'!AQE48+'Full Data'!AQM48+'Full Data'!AQU48+'Full Data'!ARC48+'Full Data'!ARK48</f>
        <v>47</v>
      </c>
      <c r="W45" s="44">
        <f>'Full Data'!V48+'Full Data'!AD48+'Full Data'!AL48+'Full Data'!AT48+'Full Data'!BB48+'Full Data'!BJ48+'Full Data'!BR48+'Full Data'!BZ48+'Full Data'!CH48+'Full Data'!CP48+'Full Data'!CX48+'Full Data'!DF48+'Full Data'!DN48+'Full Data'!DV48+'Full Data'!ED48+'Full Data'!EL48+'Full Data'!ET48+'Full Data'!FB48+'Full Data'!FJ48+'Full Data'!FZ48+'Full Data'!GH48+'Full Data'!GP48+'Full Data'!GX48+'Full Data'!HF48+'Full Data'!HN48+'Full Data'!HV48+'Full Data'!ID48+'Full Data'!IL48+'Full Data'!IT48+'Full Data'!JB48+'Full Data'!JJ48+'Full Data'!JR48+'Full Data'!JZ48+'Full Data'!KH48+'Full Data'!KP48+'Full Data'!KX48+'Full Data'!LF48+'Full Data'!LN48+'Full Data'!LV48+'Full Data'!MD48+'Full Data'!ML48+'Full Data'!MT48+'Full Data'!NB48+'Full Data'!NJ48+'Full Data'!NR48+'Full Data'!NZ48+'Full Data'!OH48+'Full Data'!OP48+'Full Data'!OX48+'Full Data'!PF48+'Full Data'!PN48+'Full Data'!PU48+'Full Data'!QC48+'Full Data'!QK48+'Full Data'!QS48+'Full Data'!RA48+'Full Data'!RI48+'Full Data'!RQ48+'Full Data'!RY48+'Full Data'!SG48+'Full Data'!SO48+'Full Data'!SW48+'Full Data'!TE48+'Full Data'!TM48+'Full Data'!TU48+'Full Data'!UC48+'Full Data'!UK48+'Full Data'!US48+'Full Data'!VA48+'Full Data'!VI48+'Full Data'!VQ48+'Full Data'!VY48+'Full Data'!WG48+'Full Data'!WO48+'Full Data'!WW48+'Full Data'!XE48+'Full Data'!XM48+'Full Data'!XU48+'Full Data'!YC48+'Full Data'!YK48+'Full Data'!YS48+'Full Data'!ZA48+'Full Data'!ZI48+'Full Data'!ZQ48+'Full Data'!ZY48+'Full Data'!AAG48+'Full Data'!AAO48+'Full Data'!AAW48+'Full Data'!ABE48+'Full Data'!ABM48+'Full Data'!ABU48+'Full Data'!ACC48+'Full Data'!ACK48+'Full Data'!ACR48+'Full Data'!ACZ48+'Full Data'!ADH48+'Full Data'!ADP48+'Full Data'!ADX48+'Full Data'!AEF48+'Full Data'!AEN48+'Full Data'!AEV48+'Full Data'!AFD48+'Full Data'!AFL48+'Full Data'!AFT48+'Full Data'!AGB48+'Full Data'!AGJ48+'Full Data'!AGR48+'Full Data'!AGZ48+'Full Data'!AHH48+'Full Data'!AHP48+'Full Data'!AHX48+'Full Data'!AIF48+'Full Data'!AIN48+'Full Data'!AIV48+'Full Data'!AJD48+'Full Data'!AJL48+'Full Data'!AJT48+'Full Data'!AKB48+'Full Data'!AKJ48+'Full Data'!AKR48+'Full Data'!AKZ48+'Full Data'!ALH48+'Full Data'!ALP48+'Full Data'!ALX48+'Full Data'!AMF48+'Full Data'!AMN48+'Full Data'!AMV48+'Full Data'!AND48+'Full Data'!ANL48+'Full Data'!ANT48+'Full Data'!AOB48+'Full Data'!AOJ48+'Full Data'!AOR48+'Full Data'!AOZ48+'Full Data'!APH48+'Full Data'!APP48+'Full Data'!APX48+'Full Data'!AQF48+'Full Data'!AQN48+'Full Data'!AQV48+'Full Data'!ARD48+'Full Data'!ARL48</f>
        <v>9</v>
      </c>
      <c r="X45" s="44">
        <f>'Full Data'!W48+'Full Data'!AE48+'Full Data'!AM48+'Full Data'!AU48+'Full Data'!BC48+'Full Data'!BK48+'Full Data'!BS48+'Full Data'!CA48+'Full Data'!CI48+'Full Data'!CQ48+'Full Data'!CY48+'Full Data'!DG48+'Full Data'!DO48+'Full Data'!DW48+'Full Data'!EE48+'Full Data'!EM48+'Full Data'!EU48+'Full Data'!FC48+'Full Data'!FK48+'Full Data'!GA48+'Full Data'!GI48+'Full Data'!GQ48+'Full Data'!GY48+'Full Data'!HG48+'Full Data'!HO48+'Full Data'!HW48+'Full Data'!IE48+'Full Data'!IM48+'Full Data'!IU48+'Full Data'!JC48+'Full Data'!JK48+'Full Data'!JS48+'Full Data'!KA48+'Full Data'!KI48+'Full Data'!KQ48+'Full Data'!KY48+'Full Data'!LG48+'Full Data'!LO48+'Full Data'!LW48+'Full Data'!ME48+'Full Data'!MM48+'Full Data'!MU48+'Full Data'!NC48+'Full Data'!NK48+'Full Data'!NS48+'Full Data'!OA48+'Full Data'!OI48+'Full Data'!OQ48+'Full Data'!OY48+'Full Data'!PG48+'Full Data'!PO48+'Full Data'!PV48+'Full Data'!QD48+'Full Data'!QL48+'Full Data'!QT48+'Full Data'!RB48+'Full Data'!RJ48+'Full Data'!RR48+'Full Data'!RZ48+'Full Data'!SH48+'Full Data'!SP48+'Full Data'!SX48+'Full Data'!TF48+'Full Data'!TN48+'Full Data'!TV48+'Full Data'!UD48+'Full Data'!UL48+'Full Data'!UT48+'Full Data'!VB48+'Full Data'!VJ48+'Full Data'!VR48+'Full Data'!VZ48+'Full Data'!WH48+'Full Data'!WP48+'Full Data'!WX48+'Full Data'!XF48+'Full Data'!XN48+'Full Data'!XV48+'Full Data'!YD48+'Full Data'!YL48+'Full Data'!YT48+'Full Data'!ZB48+'Full Data'!ZJ48+'Full Data'!ZR48+'Full Data'!ZZ48+'Full Data'!AAH48+'Full Data'!AAP48+'Full Data'!AAX48+'Full Data'!ABF48+'Full Data'!ABN48+'Full Data'!ABV48+'Full Data'!ACD48+'Full Data'!ACL48+'Full Data'!ACS48+'Full Data'!ADA48+'Full Data'!ADI48+'Full Data'!ADQ48+'Full Data'!ADY48+'Full Data'!AEG48+'Full Data'!AEO48+'Full Data'!AEW48+'Full Data'!AFE48+'Full Data'!AFM48+'Full Data'!AFU48+'Full Data'!AGC48+'Full Data'!AGK48+'Full Data'!AGS48+'Full Data'!AHA48+'Full Data'!AHI48+'Full Data'!AHQ48+'Full Data'!AHY48+'Full Data'!AIG48+'Full Data'!AIO48+'Full Data'!AIW48+'Full Data'!AJE48+'Full Data'!AJM48+'Full Data'!AJU48+'Full Data'!AKC48+'Full Data'!AKK48+'Full Data'!AKS48+'Full Data'!ALA48+'Full Data'!ALI48+'Full Data'!ALQ48+'Full Data'!ALY48+'Full Data'!AMG48+'Full Data'!AMO48+'Full Data'!AMW48+'Full Data'!ANE48+'Full Data'!ANM48+'Full Data'!ANU48+'Full Data'!AOC48+'Full Data'!AOK48+'Full Data'!AOS48+'Full Data'!APA48+'Full Data'!API48+'Full Data'!APQ48+'Full Data'!APY48+'Full Data'!AQG48+'Full Data'!AQO48+'Full Data'!AQW48+'Full Data'!ARE48+'Full Data'!ARM48</f>
        <v>7</v>
      </c>
      <c r="Y45" s="77">
        <f t="shared" si="1"/>
        <v>486</v>
      </c>
      <c r="Z45" s="161"/>
      <c r="AA45" s="46"/>
    </row>
    <row r="46" spans="1:27" ht="27.6" outlineLevel="1" x14ac:dyDescent="0.3">
      <c r="A46" s="42">
        <f>'Full Data'!A49</f>
        <v>44074</v>
      </c>
      <c r="B46" s="43" t="str">
        <f>'Full Data'!B49</f>
        <v>Salesi Savu</v>
      </c>
      <c r="C46" s="43" t="str">
        <f>'Full Data'!C49</f>
        <v>Northern</v>
      </c>
      <c r="D46" s="43" t="str">
        <f>'Full Data'!D49</f>
        <v>Cakaudrove</v>
      </c>
      <c r="E46" s="43" t="str">
        <f>'Full Data'!E49</f>
        <v>Savusavu</v>
      </c>
      <c r="F46" s="44">
        <f>'Full Data'!F49</f>
        <v>1</v>
      </c>
      <c r="G46" s="43" t="str">
        <f>'Full Data'!G49</f>
        <v xml:space="preserve">Buca </v>
      </c>
      <c r="H46" s="75">
        <f>'Full Data'!H49</f>
        <v>1</v>
      </c>
      <c r="I46" s="45" t="str">
        <f>'Full Data'!I49</f>
        <v>Others</v>
      </c>
      <c r="J46" s="44">
        <f>'Full Data'!J49</f>
        <v>17</v>
      </c>
      <c r="K46" s="44">
        <f>'Full Data'!K49</f>
        <v>14</v>
      </c>
      <c r="L46" s="44">
        <f>'Full Data'!L49</f>
        <v>14</v>
      </c>
      <c r="M46" s="44">
        <f>'Full Data'!M49</f>
        <v>4</v>
      </c>
      <c r="N46" s="44">
        <f>'Full Data'!N49</f>
        <v>22</v>
      </c>
      <c r="O46" s="44">
        <f>'Full Data'!O49</f>
        <v>16</v>
      </c>
      <c r="P46" s="76">
        <f t="shared" si="0"/>
        <v>87</v>
      </c>
      <c r="Q46" s="161"/>
      <c r="R46" s="46"/>
      <c r="S46" s="44">
        <f>'Full Data'!R49+'Full Data'!Z49+'Full Data'!AH49+'Full Data'!AP49+'Full Data'!AX49+'Full Data'!BF49+'Full Data'!BN49+'Full Data'!BV49+'Full Data'!CD49+'Full Data'!CL49+'Full Data'!CT49+'Full Data'!DB49+'Full Data'!DJ49+'Full Data'!DR49+'Full Data'!DZ49+'Full Data'!EH49+'Full Data'!EP49+'Full Data'!EX49+'Full Data'!FF49+'Full Data'!FV49+'Full Data'!GD49+'Full Data'!GL49+'Full Data'!GT49+'Full Data'!HB49+'Full Data'!HJ49+'Full Data'!HR49+'Full Data'!HZ49+'Full Data'!IH49+'Full Data'!IP49+'Full Data'!IX49+'Full Data'!JF49+'Full Data'!JN49+'Full Data'!JV49+'Full Data'!KD49+'Full Data'!KL49+'Full Data'!KT49+'Full Data'!LB49+'Full Data'!LJ49+'Full Data'!LR49+'Full Data'!LZ49+'Full Data'!MH49+'Full Data'!MP49+'Full Data'!MX49+'Full Data'!NF49+'Full Data'!NN49+'Full Data'!NV49+'Full Data'!OD49+'Full Data'!OL49+'Full Data'!OT49+'Full Data'!PB49+'Full Data'!PJ49+'Full Data'!PQ49+'Full Data'!PY49+'Full Data'!QG49+'Full Data'!QO49+'Full Data'!QW49+'Full Data'!RE49+'Full Data'!RM49+'Full Data'!RU49+'Full Data'!SC49+'Full Data'!SK49+'Full Data'!SS49+'Full Data'!TA49+'Full Data'!TI49+'Full Data'!TQ49+'Full Data'!TY49+'Full Data'!UG49+'Full Data'!UO49+'Full Data'!UW49+'Full Data'!VE49+'Full Data'!VM49+'Full Data'!VU49+'Full Data'!WC49+'Full Data'!WK49+'Full Data'!WS49+'Full Data'!XA49+'Full Data'!XI49+'Full Data'!XQ49+'Full Data'!XY49+'Full Data'!YG49+'Full Data'!YO49+'Full Data'!YW49+'Full Data'!ZE49+'Full Data'!ZM49+'Full Data'!ZU49+'Full Data'!AAC49+'Full Data'!AAK49+'Full Data'!AAS49+'Full Data'!ABA49+'Full Data'!ABI49+'Full Data'!ABQ49+'Full Data'!ABY49+'Full Data'!ACG49+'Full Data'!ACN49+'Full Data'!ACV49+'Full Data'!ADD49+'Full Data'!ADL49+'Full Data'!ADT49+'Full Data'!AEB49+'Full Data'!AEJ49+'Full Data'!AER49+'Full Data'!AEZ49+'Full Data'!AFH49+'Full Data'!AFP49+'Full Data'!AFX49+'Full Data'!AGF49+'Full Data'!AGN49+'Full Data'!AGV49+'Full Data'!AHD49+'Full Data'!AHL49+'Full Data'!AHT49+'Full Data'!AIB49+'Full Data'!AIJ49+'Full Data'!AIR49+'Full Data'!AIZ49+'Full Data'!AJH49+'Full Data'!AJP49+'Full Data'!AJX49+'Full Data'!AKF49+'Full Data'!AKN49+'Full Data'!AKV49+'Full Data'!ALD49+'Full Data'!ALL49+'Full Data'!ALT49+'Full Data'!AMB49+'Full Data'!AMJ49+'Full Data'!AMR49+'Full Data'!AMZ49+'Full Data'!ANH49+'Full Data'!ANP49+'Full Data'!ANX49+'Full Data'!AOF49+'Full Data'!AON49+'Full Data'!AOV49+'Full Data'!APD49+'Full Data'!APL49+'Full Data'!APT49+'Full Data'!AQB49+'Full Data'!AQJ49+'Full Data'!AQR49+'Full Data'!AQZ49+'Full Data'!ARH49</f>
        <v>203</v>
      </c>
      <c r="T46" s="44">
        <f>'Full Data'!S49+'Full Data'!AA49+'Full Data'!AI49+'Full Data'!AQ49+'Full Data'!AY49+'Full Data'!BG49+'Full Data'!BO49+'Full Data'!BW49+'Full Data'!CE49+'Full Data'!CM49+'Full Data'!CU49+'Full Data'!DC49+'Full Data'!DK49+'Full Data'!DS49+'Full Data'!EA49+'Full Data'!EI49+'Full Data'!EQ49+'Full Data'!EY49+'Full Data'!FG49+'Full Data'!FW49+'Full Data'!GE49+'Full Data'!GM49+'Full Data'!GU49+'Full Data'!HC49+'Full Data'!HK49+'Full Data'!HS49+'Full Data'!IA49+'Full Data'!II49+'Full Data'!IQ49+'Full Data'!IY49+'Full Data'!JG49+'Full Data'!JO49+'Full Data'!JW49+'Full Data'!KE49+'Full Data'!KM49+'Full Data'!KU49+'Full Data'!LC49+'Full Data'!LK49+'Full Data'!LS49+'Full Data'!MA49+'Full Data'!MI49+'Full Data'!MQ49+'Full Data'!MY49+'Full Data'!NG49+'Full Data'!NO49+'Full Data'!NW49+'Full Data'!OE49+'Full Data'!OM49+'Full Data'!OU49+'Full Data'!PC49+'Full Data'!PK49+'Full Data'!PR49+'Full Data'!PZ49+'Full Data'!QH49+'Full Data'!QP49+'Full Data'!QX49+'Full Data'!RF49+'Full Data'!RN49+'Full Data'!RV49+'Full Data'!SD49+'Full Data'!SL49+'Full Data'!ST49+'Full Data'!TB49+'Full Data'!TJ49+'Full Data'!TR49+'Full Data'!TZ49+'Full Data'!UH49+'Full Data'!UP49+'Full Data'!UX49+'Full Data'!VF49+'Full Data'!VN49+'Full Data'!VV49+'Full Data'!WD49+'Full Data'!WL49+'Full Data'!WT49+'Full Data'!XB49+'Full Data'!XJ49+'Full Data'!XR49+'Full Data'!XZ49+'Full Data'!YH49+'Full Data'!YP49+'Full Data'!YX49+'Full Data'!ZF49+'Full Data'!ZN49+'Full Data'!ZV49+'Full Data'!AAD49+'Full Data'!AAL49+'Full Data'!AAT49+'Full Data'!ABB49+'Full Data'!ABJ49+'Full Data'!ABR49+'Full Data'!ABZ49+'Full Data'!ACH49+'Full Data'!ACO49+'Full Data'!ACW49+'Full Data'!ADE49+'Full Data'!ADM49+'Full Data'!ADU49+'Full Data'!AEC49+'Full Data'!AEK49+'Full Data'!AES49+'Full Data'!AFA49+'Full Data'!AFI49+'Full Data'!AFQ49+'Full Data'!AFY49+'Full Data'!AGG49+'Full Data'!AGO49+'Full Data'!AGW49+'Full Data'!AHE49+'Full Data'!AHM49+'Full Data'!AHU49+'Full Data'!AIC49+'Full Data'!AIK49+'Full Data'!AIS49+'Full Data'!AJA49+'Full Data'!AJI49+'Full Data'!AJQ49+'Full Data'!AJY49+'Full Data'!AKG49+'Full Data'!AKO49+'Full Data'!AKW49+'Full Data'!ALE49+'Full Data'!ALM49+'Full Data'!ALU49+'Full Data'!AMC49+'Full Data'!AMK49+'Full Data'!AMS49+'Full Data'!ANA49+'Full Data'!ANI49+'Full Data'!ANQ49+'Full Data'!ANY49+'Full Data'!AOG49+'Full Data'!AOO49+'Full Data'!AOW49+'Full Data'!APE49+'Full Data'!APM49+'Full Data'!APU49+'Full Data'!AQC49+'Full Data'!AQK49+'Full Data'!AQS49+'Full Data'!ARA49+'Full Data'!ARI49</f>
        <v>98</v>
      </c>
      <c r="U46" s="44">
        <f>'Full Data'!T49+'Full Data'!AB49+'Full Data'!AJ49+'Full Data'!AR49+'Full Data'!AZ49+'Full Data'!BH49+'Full Data'!BP49+'Full Data'!BX49+'Full Data'!CF49+'Full Data'!CN49+'Full Data'!CV49+'Full Data'!DD49+'Full Data'!DL49+'Full Data'!DT49+'Full Data'!EB49+'Full Data'!EJ49+'Full Data'!ER49+'Full Data'!EZ49+'Full Data'!FH49+'Full Data'!FX49+'Full Data'!GF49+'Full Data'!GN49+'Full Data'!GV49+'Full Data'!HD49+'Full Data'!HL49+'Full Data'!HT49+'Full Data'!IB49+'Full Data'!IJ49+'Full Data'!IR49+'Full Data'!IZ49+'Full Data'!JH49+'Full Data'!JP49+'Full Data'!JX49+'Full Data'!KF49+'Full Data'!KN49+'Full Data'!KV49+'Full Data'!LD49+'Full Data'!LL49+'Full Data'!LT49+'Full Data'!MB49+'Full Data'!MJ49+'Full Data'!MR49+'Full Data'!MZ49+'Full Data'!NH49+'Full Data'!NP49+'Full Data'!NX49+'Full Data'!OF49+'Full Data'!ON49+'Full Data'!OV49+'Full Data'!PD49+'Full Data'!PL49+'Full Data'!PS49+'Full Data'!QA49+'Full Data'!QI49+'Full Data'!QQ49+'Full Data'!QY49+'Full Data'!RG49+'Full Data'!RO49+'Full Data'!RW49+'Full Data'!SE49+'Full Data'!SM49+'Full Data'!SU49+'Full Data'!TC49+'Full Data'!TK49+'Full Data'!TS49+'Full Data'!UA49+'Full Data'!UI49+'Full Data'!UQ49+'Full Data'!UY49+'Full Data'!VG49+'Full Data'!VO49+'Full Data'!VW49+'Full Data'!WE49+'Full Data'!WM49+'Full Data'!WU49+'Full Data'!XC49+'Full Data'!XK49+'Full Data'!XS49+'Full Data'!YA49+'Full Data'!YI49+'Full Data'!YQ49+'Full Data'!YY49+'Full Data'!ZG49+'Full Data'!ZO49+'Full Data'!ZW49+'Full Data'!AAE49+'Full Data'!AAM49+'Full Data'!AAU49+'Full Data'!ABC49+'Full Data'!ABK49+'Full Data'!ABS49+'Full Data'!ACA49+'Full Data'!ACI49+'Full Data'!ACP49+'Full Data'!ACX49+'Full Data'!ADF49+'Full Data'!ADN49+'Full Data'!ADV49+'Full Data'!AED49+'Full Data'!AEL49+'Full Data'!AET49+'Full Data'!AFB49+'Full Data'!AFJ49+'Full Data'!AFR49+'Full Data'!AFZ49+'Full Data'!AGH49+'Full Data'!AGP49+'Full Data'!AGX49+'Full Data'!AHF49+'Full Data'!AHN49+'Full Data'!AHV49+'Full Data'!AID49+'Full Data'!AIL49+'Full Data'!AIT49+'Full Data'!AJB49+'Full Data'!AJJ49+'Full Data'!AJR49+'Full Data'!AJZ49+'Full Data'!AKH49+'Full Data'!AKP49+'Full Data'!AKX49+'Full Data'!ALF49+'Full Data'!ALN49+'Full Data'!ALV49+'Full Data'!AMD49+'Full Data'!AML49+'Full Data'!AMT49+'Full Data'!ANB49+'Full Data'!ANJ49+'Full Data'!ANR49+'Full Data'!ANZ49+'Full Data'!AOH49+'Full Data'!AOP49+'Full Data'!AOX49+'Full Data'!APF49+'Full Data'!APN49+'Full Data'!APV49+'Full Data'!AQD49+'Full Data'!AQL49+'Full Data'!AQT49+'Full Data'!ARB49+'Full Data'!ARJ49</f>
        <v>79</v>
      </c>
      <c r="V46" s="44">
        <f>'Full Data'!U49+'Full Data'!AC49+'Full Data'!AK49+'Full Data'!AS49+'Full Data'!BA49+'Full Data'!BI49+'Full Data'!BQ49+'Full Data'!BY49+'Full Data'!CG49+'Full Data'!CO49+'Full Data'!CW49+'Full Data'!DE49+'Full Data'!DM49+'Full Data'!DU49+'Full Data'!EC49+'Full Data'!EK49+'Full Data'!ES49+'Full Data'!FA49+'Full Data'!FI49+'Full Data'!FY49+'Full Data'!GG49+'Full Data'!GO49+'Full Data'!GW49+'Full Data'!HE49+'Full Data'!HM49+'Full Data'!HU49+'Full Data'!IC49+'Full Data'!IK49+'Full Data'!IS49+'Full Data'!JA49+'Full Data'!JI49+'Full Data'!JQ49+'Full Data'!JY49+'Full Data'!KG49+'Full Data'!KO49+'Full Data'!KW49+'Full Data'!LE49+'Full Data'!LM49+'Full Data'!LU49+'Full Data'!MC49+'Full Data'!MK49+'Full Data'!MS49+'Full Data'!NA49+'Full Data'!NI49+'Full Data'!NQ49+'Full Data'!NY49+'Full Data'!OG49+'Full Data'!OO49+'Full Data'!OW49+'Full Data'!PE49+'Full Data'!PM49+'Full Data'!PT49+'Full Data'!QB49+'Full Data'!QJ49+'Full Data'!QR49+'Full Data'!QZ49+'Full Data'!RH49+'Full Data'!RP49+'Full Data'!RX49+'Full Data'!SF49+'Full Data'!SN49+'Full Data'!SV49+'Full Data'!TD49+'Full Data'!TL49+'Full Data'!TT49+'Full Data'!UB49+'Full Data'!UJ49+'Full Data'!UR49+'Full Data'!UZ49+'Full Data'!VH49+'Full Data'!VP49+'Full Data'!VX49+'Full Data'!WF49+'Full Data'!WN49+'Full Data'!WV49+'Full Data'!XD49+'Full Data'!XL49+'Full Data'!XT49+'Full Data'!YB49+'Full Data'!YJ49+'Full Data'!YR49+'Full Data'!YZ49+'Full Data'!ZH49+'Full Data'!ZP49+'Full Data'!ZX49+'Full Data'!AAF49+'Full Data'!AAN49+'Full Data'!AAV49+'Full Data'!ABD49+'Full Data'!ABL49+'Full Data'!ABT49+'Full Data'!ACB49+'Full Data'!ACJ49+'Full Data'!ACQ49+'Full Data'!ACY49+'Full Data'!ADG49+'Full Data'!ADO49+'Full Data'!ADW49+'Full Data'!AEE49+'Full Data'!AEM49+'Full Data'!AEU49+'Full Data'!AFC49+'Full Data'!AFK49+'Full Data'!AFS49+'Full Data'!AGA49+'Full Data'!AGI49+'Full Data'!AGQ49+'Full Data'!AGY49+'Full Data'!AHG49+'Full Data'!AHO49+'Full Data'!AHW49+'Full Data'!AIE49+'Full Data'!AIM49+'Full Data'!AIU49+'Full Data'!AJC49+'Full Data'!AJK49+'Full Data'!AJS49+'Full Data'!AKA49+'Full Data'!AKI49+'Full Data'!AKQ49+'Full Data'!AKY49+'Full Data'!ALG49+'Full Data'!ALO49+'Full Data'!ALW49+'Full Data'!AME49+'Full Data'!AMM49+'Full Data'!AMU49+'Full Data'!ANC49+'Full Data'!ANK49+'Full Data'!ANS49+'Full Data'!AOA49+'Full Data'!AOI49+'Full Data'!AOQ49+'Full Data'!AOY49+'Full Data'!APG49+'Full Data'!APO49+'Full Data'!APW49+'Full Data'!AQE49+'Full Data'!AQM49+'Full Data'!AQU49+'Full Data'!ARC49+'Full Data'!ARK49</f>
        <v>38</v>
      </c>
      <c r="W46" s="44">
        <f>'Full Data'!V49+'Full Data'!AD49+'Full Data'!AL49+'Full Data'!AT49+'Full Data'!BB49+'Full Data'!BJ49+'Full Data'!BR49+'Full Data'!BZ49+'Full Data'!CH49+'Full Data'!CP49+'Full Data'!CX49+'Full Data'!DF49+'Full Data'!DN49+'Full Data'!DV49+'Full Data'!ED49+'Full Data'!EL49+'Full Data'!ET49+'Full Data'!FB49+'Full Data'!FJ49+'Full Data'!FZ49+'Full Data'!GH49+'Full Data'!GP49+'Full Data'!GX49+'Full Data'!HF49+'Full Data'!HN49+'Full Data'!HV49+'Full Data'!ID49+'Full Data'!IL49+'Full Data'!IT49+'Full Data'!JB49+'Full Data'!JJ49+'Full Data'!JR49+'Full Data'!JZ49+'Full Data'!KH49+'Full Data'!KP49+'Full Data'!KX49+'Full Data'!LF49+'Full Data'!LN49+'Full Data'!LV49+'Full Data'!MD49+'Full Data'!ML49+'Full Data'!MT49+'Full Data'!NB49+'Full Data'!NJ49+'Full Data'!NR49+'Full Data'!NZ49+'Full Data'!OH49+'Full Data'!OP49+'Full Data'!OX49+'Full Data'!PF49+'Full Data'!PN49+'Full Data'!PU49+'Full Data'!QC49+'Full Data'!QK49+'Full Data'!QS49+'Full Data'!RA49+'Full Data'!RI49+'Full Data'!RQ49+'Full Data'!RY49+'Full Data'!SG49+'Full Data'!SO49+'Full Data'!SW49+'Full Data'!TE49+'Full Data'!TM49+'Full Data'!TU49+'Full Data'!UC49+'Full Data'!UK49+'Full Data'!US49+'Full Data'!VA49+'Full Data'!VI49+'Full Data'!VQ49+'Full Data'!VY49+'Full Data'!WG49+'Full Data'!WO49+'Full Data'!WW49+'Full Data'!XE49+'Full Data'!XM49+'Full Data'!XU49+'Full Data'!YC49+'Full Data'!YK49+'Full Data'!YS49+'Full Data'!ZA49+'Full Data'!ZI49+'Full Data'!ZQ49+'Full Data'!ZY49+'Full Data'!AAG49+'Full Data'!AAO49+'Full Data'!AAW49+'Full Data'!ABE49+'Full Data'!ABM49+'Full Data'!ABU49+'Full Data'!ACC49+'Full Data'!ACK49+'Full Data'!ACR49+'Full Data'!ACZ49+'Full Data'!ADH49+'Full Data'!ADP49+'Full Data'!ADX49+'Full Data'!AEF49+'Full Data'!AEN49+'Full Data'!AEV49+'Full Data'!AFD49+'Full Data'!AFL49+'Full Data'!AFT49+'Full Data'!AGB49+'Full Data'!AGJ49+'Full Data'!AGR49+'Full Data'!AGZ49+'Full Data'!AHH49+'Full Data'!AHP49+'Full Data'!AHX49+'Full Data'!AIF49+'Full Data'!AIN49+'Full Data'!AIV49+'Full Data'!AJD49+'Full Data'!AJL49+'Full Data'!AJT49+'Full Data'!AKB49+'Full Data'!AKJ49+'Full Data'!AKR49+'Full Data'!AKZ49+'Full Data'!ALH49+'Full Data'!ALP49+'Full Data'!ALX49+'Full Data'!AMF49+'Full Data'!AMN49+'Full Data'!AMV49+'Full Data'!AND49+'Full Data'!ANL49+'Full Data'!ANT49+'Full Data'!AOB49+'Full Data'!AOJ49+'Full Data'!AOR49+'Full Data'!AOZ49+'Full Data'!APH49+'Full Data'!APP49+'Full Data'!APX49+'Full Data'!AQF49+'Full Data'!AQN49+'Full Data'!AQV49+'Full Data'!ARD49+'Full Data'!ARL49</f>
        <v>12</v>
      </c>
      <c r="X46" s="44">
        <f>'Full Data'!W49+'Full Data'!AE49+'Full Data'!AM49+'Full Data'!AU49+'Full Data'!BC49+'Full Data'!BK49+'Full Data'!BS49+'Full Data'!CA49+'Full Data'!CI49+'Full Data'!CQ49+'Full Data'!CY49+'Full Data'!DG49+'Full Data'!DO49+'Full Data'!DW49+'Full Data'!EE49+'Full Data'!EM49+'Full Data'!EU49+'Full Data'!FC49+'Full Data'!FK49+'Full Data'!GA49+'Full Data'!GI49+'Full Data'!GQ49+'Full Data'!GY49+'Full Data'!HG49+'Full Data'!HO49+'Full Data'!HW49+'Full Data'!IE49+'Full Data'!IM49+'Full Data'!IU49+'Full Data'!JC49+'Full Data'!JK49+'Full Data'!JS49+'Full Data'!KA49+'Full Data'!KI49+'Full Data'!KQ49+'Full Data'!KY49+'Full Data'!LG49+'Full Data'!LO49+'Full Data'!LW49+'Full Data'!ME49+'Full Data'!MM49+'Full Data'!MU49+'Full Data'!NC49+'Full Data'!NK49+'Full Data'!NS49+'Full Data'!OA49+'Full Data'!OI49+'Full Data'!OQ49+'Full Data'!OY49+'Full Data'!PG49+'Full Data'!PO49+'Full Data'!PV49+'Full Data'!QD49+'Full Data'!QL49+'Full Data'!QT49+'Full Data'!RB49+'Full Data'!RJ49+'Full Data'!RR49+'Full Data'!RZ49+'Full Data'!SH49+'Full Data'!SP49+'Full Data'!SX49+'Full Data'!TF49+'Full Data'!TN49+'Full Data'!TV49+'Full Data'!UD49+'Full Data'!UL49+'Full Data'!UT49+'Full Data'!VB49+'Full Data'!VJ49+'Full Data'!VR49+'Full Data'!VZ49+'Full Data'!WH49+'Full Data'!WP49+'Full Data'!WX49+'Full Data'!XF49+'Full Data'!XN49+'Full Data'!XV49+'Full Data'!YD49+'Full Data'!YL49+'Full Data'!YT49+'Full Data'!ZB49+'Full Data'!ZJ49+'Full Data'!ZR49+'Full Data'!ZZ49+'Full Data'!AAH49+'Full Data'!AAP49+'Full Data'!AAX49+'Full Data'!ABF49+'Full Data'!ABN49+'Full Data'!ABV49+'Full Data'!ACD49+'Full Data'!ACL49+'Full Data'!ACS49+'Full Data'!ADA49+'Full Data'!ADI49+'Full Data'!ADQ49+'Full Data'!ADY49+'Full Data'!AEG49+'Full Data'!AEO49+'Full Data'!AEW49+'Full Data'!AFE49+'Full Data'!AFM49+'Full Data'!AFU49+'Full Data'!AGC49+'Full Data'!AGK49+'Full Data'!AGS49+'Full Data'!AHA49+'Full Data'!AHI49+'Full Data'!AHQ49+'Full Data'!AHY49+'Full Data'!AIG49+'Full Data'!AIO49+'Full Data'!AIW49+'Full Data'!AJE49+'Full Data'!AJM49+'Full Data'!AJU49+'Full Data'!AKC49+'Full Data'!AKK49+'Full Data'!AKS49+'Full Data'!ALA49+'Full Data'!ALI49+'Full Data'!ALQ49+'Full Data'!ALY49+'Full Data'!AMG49+'Full Data'!AMO49+'Full Data'!AMW49+'Full Data'!ANE49+'Full Data'!ANM49+'Full Data'!ANU49+'Full Data'!AOC49+'Full Data'!AOK49+'Full Data'!AOS49+'Full Data'!APA49+'Full Data'!API49+'Full Data'!APQ49+'Full Data'!APY49+'Full Data'!AQG49+'Full Data'!AQO49+'Full Data'!AQW49+'Full Data'!ARE49+'Full Data'!ARM49</f>
        <v>5</v>
      </c>
      <c r="Y46" s="77">
        <f t="shared" si="1"/>
        <v>435</v>
      </c>
      <c r="Z46" s="161"/>
      <c r="AA46" s="46"/>
    </row>
    <row r="47" spans="1:27" ht="27.6" outlineLevel="1" x14ac:dyDescent="0.3">
      <c r="A47" s="42">
        <f>'Full Data'!A50</f>
        <v>44075</v>
      </c>
      <c r="B47" s="43" t="str">
        <f>'Full Data'!B50</f>
        <v>Salesi Savu</v>
      </c>
      <c r="C47" s="43" t="str">
        <f>'Full Data'!C50</f>
        <v>Northern</v>
      </c>
      <c r="D47" s="43" t="str">
        <f>'Full Data'!D50</f>
        <v>Cakaudrove</v>
      </c>
      <c r="E47" s="43" t="str">
        <f>'Full Data'!E50</f>
        <v>Savusavu</v>
      </c>
      <c r="F47" s="44">
        <f>'Full Data'!F50</f>
        <v>0</v>
      </c>
      <c r="G47" s="43" t="str">
        <f>'Full Data'!G50</f>
        <v>Narayan's Ground</v>
      </c>
      <c r="H47" s="75">
        <f>'Full Data'!H50</f>
        <v>1</v>
      </c>
      <c r="I47" s="45" t="str">
        <f>'Full Data'!I50</f>
        <v>Others</v>
      </c>
      <c r="J47" s="44">
        <f>'Full Data'!J50</f>
        <v>146</v>
      </c>
      <c r="K47" s="44">
        <f>'Full Data'!K50</f>
        <v>50</v>
      </c>
      <c r="L47" s="44">
        <f>'Full Data'!L50</f>
        <v>22</v>
      </c>
      <c r="M47" s="44">
        <f>'Full Data'!M50</f>
        <v>16</v>
      </c>
      <c r="N47" s="44">
        <f>'Full Data'!N50</f>
        <v>3</v>
      </c>
      <c r="O47" s="44">
        <f>'Full Data'!O50</f>
        <v>1</v>
      </c>
      <c r="P47" s="76">
        <f t="shared" si="0"/>
        <v>238</v>
      </c>
      <c r="Q47" s="161"/>
      <c r="R47" s="46"/>
      <c r="S47" s="44">
        <f>'Full Data'!R50+'Full Data'!Z50+'Full Data'!AH50+'Full Data'!AP50+'Full Data'!AX50+'Full Data'!BF50+'Full Data'!BN50+'Full Data'!BV50+'Full Data'!CD50+'Full Data'!CL50+'Full Data'!CT50+'Full Data'!DB50+'Full Data'!DJ50+'Full Data'!DR50+'Full Data'!DZ50+'Full Data'!EH50+'Full Data'!EP50+'Full Data'!EX50+'Full Data'!FF50+'Full Data'!FV50+'Full Data'!GD50+'Full Data'!GL50+'Full Data'!GT50+'Full Data'!HB50+'Full Data'!HJ50+'Full Data'!HR50+'Full Data'!HZ50+'Full Data'!IH50+'Full Data'!IP50+'Full Data'!IX50+'Full Data'!JF50+'Full Data'!JN50+'Full Data'!JV50+'Full Data'!KD50+'Full Data'!KL50+'Full Data'!KT50+'Full Data'!LB50+'Full Data'!LJ50+'Full Data'!LR50+'Full Data'!LZ50+'Full Data'!MH50+'Full Data'!MP50+'Full Data'!MX50+'Full Data'!NF50+'Full Data'!NN50+'Full Data'!NV50+'Full Data'!OD50+'Full Data'!OL50+'Full Data'!OT50+'Full Data'!PB50+'Full Data'!PJ50+'Full Data'!PQ50+'Full Data'!PY50+'Full Data'!QG50+'Full Data'!QO50+'Full Data'!QW50+'Full Data'!RE50+'Full Data'!RM50+'Full Data'!RU50+'Full Data'!SC50+'Full Data'!SK50+'Full Data'!SS50+'Full Data'!TA50+'Full Data'!TI50+'Full Data'!TQ50+'Full Data'!TY50+'Full Data'!UG50+'Full Data'!UO50+'Full Data'!UW50+'Full Data'!VE50+'Full Data'!VM50+'Full Data'!VU50+'Full Data'!WC50+'Full Data'!WK50+'Full Data'!WS50+'Full Data'!XA50+'Full Data'!XI50+'Full Data'!XQ50+'Full Data'!XY50+'Full Data'!YG50+'Full Data'!YO50+'Full Data'!YW50+'Full Data'!ZE50+'Full Data'!ZM50+'Full Data'!ZU50+'Full Data'!AAC50+'Full Data'!AAK50+'Full Data'!AAS50+'Full Data'!ABA50+'Full Data'!ABI50+'Full Data'!ABQ50+'Full Data'!ABY50+'Full Data'!ACG50+'Full Data'!ACN50+'Full Data'!ACV50+'Full Data'!ADD50+'Full Data'!ADL50+'Full Data'!ADT50+'Full Data'!AEB50+'Full Data'!AEJ50+'Full Data'!AER50+'Full Data'!AEZ50+'Full Data'!AFH50+'Full Data'!AFP50+'Full Data'!AFX50+'Full Data'!AGF50+'Full Data'!AGN50+'Full Data'!AGV50+'Full Data'!AHD50+'Full Data'!AHL50+'Full Data'!AHT50+'Full Data'!AIB50+'Full Data'!AIJ50+'Full Data'!AIR50+'Full Data'!AIZ50+'Full Data'!AJH50+'Full Data'!AJP50+'Full Data'!AJX50+'Full Data'!AKF50+'Full Data'!AKN50+'Full Data'!AKV50+'Full Data'!ALD50+'Full Data'!ALL50+'Full Data'!ALT50+'Full Data'!AMB50+'Full Data'!AMJ50+'Full Data'!AMR50+'Full Data'!AMZ50+'Full Data'!ANH50+'Full Data'!ANP50+'Full Data'!ANX50+'Full Data'!AOF50+'Full Data'!AON50+'Full Data'!AOV50+'Full Data'!APD50+'Full Data'!APL50+'Full Data'!APT50+'Full Data'!AQB50+'Full Data'!AQJ50+'Full Data'!AQR50+'Full Data'!AQZ50+'Full Data'!ARH50</f>
        <v>291</v>
      </c>
      <c r="T47" s="44">
        <f>'Full Data'!S50+'Full Data'!AA50+'Full Data'!AI50+'Full Data'!AQ50+'Full Data'!AY50+'Full Data'!BG50+'Full Data'!BO50+'Full Data'!BW50+'Full Data'!CE50+'Full Data'!CM50+'Full Data'!CU50+'Full Data'!DC50+'Full Data'!DK50+'Full Data'!DS50+'Full Data'!EA50+'Full Data'!EI50+'Full Data'!EQ50+'Full Data'!EY50+'Full Data'!FG50+'Full Data'!FW50+'Full Data'!GE50+'Full Data'!GM50+'Full Data'!GU50+'Full Data'!HC50+'Full Data'!HK50+'Full Data'!HS50+'Full Data'!IA50+'Full Data'!II50+'Full Data'!IQ50+'Full Data'!IY50+'Full Data'!JG50+'Full Data'!JO50+'Full Data'!JW50+'Full Data'!KE50+'Full Data'!KM50+'Full Data'!KU50+'Full Data'!LC50+'Full Data'!LK50+'Full Data'!LS50+'Full Data'!MA50+'Full Data'!MI50+'Full Data'!MQ50+'Full Data'!MY50+'Full Data'!NG50+'Full Data'!NO50+'Full Data'!NW50+'Full Data'!OE50+'Full Data'!OM50+'Full Data'!OU50+'Full Data'!PC50+'Full Data'!PK50+'Full Data'!PR50+'Full Data'!PZ50+'Full Data'!QH50+'Full Data'!QP50+'Full Data'!QX50+'Full Data'!RF50+'Full Data'!RN50+'Full Data'!RV50+'Full Data'!SD50+'Full Data'!SL50+'Full Data'!ST50+'Full Data'!TB50+'Full Data'!TJ50+'Full Data'!TR50+'Full Data'!TZ50+'Full Data'!UH50+'Full Data'!UP50+'Full Data'!UX50+'Full Data'!VF50+'Full Data'!VN50+'Full Data'!VV50+'Full Data'!WD50+'Full Data'!WL50+'Full Data'!WT50+'Full Data'!XB50+'Full Data'!XJ50+'Full Data'!XR50+'Full Data'!XZ50+'Full Data'!YH50+'Full Data'!YP50+'Full Data'!YX50+'Full Data'!ZF50+'Full Data'!ZN50+'Full Data'!ZV50+'Full Data'!AAD50+'Full Data'!AAL50+'Full Data'!AAT50+'Full Data'!ABB50+'Full Data'!ABJ50+'Full Data'!ABR50+'Full Data'!ABZ50+'Full Data'!ACH50+'Full Data'!ACO50+'Full Data'!ACW50+'Full Data'!ADE50+'Full Data'!ADM50+'Full Data'!ADU50+'Full Data'!AEC50+'Full Data'!AEK50+'Full Data'!AES50+'Full Data'!AFA50+'Full Data'!AFI50+'Full Data'!AFQ50+'Full Data'!AFY50+'Full Data'!AGG50+'Full Data'!AGO50+'Full Data'!AGW50+'Full Data'!AHE50+'Full Data'!AHM50+'Full Data'!AHU50+'Full Data'!AIC50+'Full Data'!AIK50+'Full Data'!AIS50+'Full Data'!AJA50+'Full Data'!AJI50+'Full Data'!AJQ50+'Full Data'!AJY50+'Full Data'!AKG50+'Full Data'!AKO50+'Full Data'!AKW50+'Full Data'!ALE50+'Full Data'!ALM50+'Full Data'!ALU50+'Full Data'!AMC50+'Full Data'!AMK50+'Full Data'!AMS50+'Full Data'!ANA50+'Full Data'!ANI50+'Full Data'!ANQ50+'Full Data'!ANY50+'Full Data'!AOG50+'Full Data'!AOO50+'Full Data'!AOW50+'Full Data'!APE50+'Full Data'!APM50+'Full Data'!APU50+'Full Data'!AQC50+'Full Data'!AQK50+'Full Data'!AQS50+'Full Data'!ARA50+'Full Data'!ARI50</f>
        <v>109</v>
      </c>
      <c r="U47" s="44">
        <f>'Full Data'!T50+'Full Data'!AB50+'Full Data'!AJ50+'Full Data'!AR50+'Full Data'!AZ50+'Full Data'!BH50+'Full Data'!BP50+'Full Data'!BX50+'Full Data'!CF50+'Full Data'!CN50+'Full Data'!CV50+'Full Data'!DD50+'Full Data'!DL50+'Full Data'!DT50+'Full Data'!EB50+'Full Data'!EJ50+'Full Data'!ER50+'Full Data'!EZ50+'Full Data'!FH50+'Full Data'!FX50+'Full Data'!GF50+'Full Data'!GN50+'Full Data'!GV50+'Full Data'!HD50+'Full Data'!HL50+'Full Data'!HT50+'Full Data'!IB50+'Full Data'!IJ50+'Full Data'!IR50+'Full Data'!IZ50+'Full Data'!JH50+'Full Data'!JP50+'Full Data'!JX50+'Full Data'!KF50+'Full Data'!KN50+'Full Data'!KV50+'Full Data'!LD50+'Full Data'!LL50+'Full Data'!LT50+'Full Data'!MB50+'Full Data'!MJ50+'Full Data'!MR50+'Full Data'!MZ50+'Full Data'!NH50+'Full Data'!NP50+'Full Data'!NX50+'Full Data'!OF50+'Full Data'!ON50+'Full Data'!OV50+'Full Data'!PD50+'Full Data'!PL50+'Full Data'!PS50+'Full Data'!QA50+'Full Data'!QI50+'Full Data'!QQ50+'Full Data'!QY50+'Full Data'!RG50+'Full Data'!RO50+'Full Data'!RW50+'Full Data'!SE50+'Full Data'!SM50+'Full Data'!SU50+'Full Data'!TC50+'Full Data'!TK50+'Full Data'!TS50+'Full Data'!UA50+'Full Data'!UI50+'Full Data'!UQ50+'Full Data'!UY50+'Full Data'!VG50+'Full Data'!VO50+'Full Data'!VW50+'Full Data'!WE50+'Full Data'!WM50+'Full Data'!WU50+'Full Data'!XC50+'Full Data'!XK50+'Full Data'!XS50+'Full Data'!YA50+'Full Data'!YI50+'Full Data'!YQ50+'Full Data'!YY50+'Full Data'!ZG50+'Full Data'!ZO50+'Full Data'!ZW50+'Full Data'!AAE50+'Full Data'!AAM50+'Full Data'!AAU50+'Full Data'!ABC50+'Full Data'!ABK50+'Full Data'!ABS50+'Full Data'!ACA50+'Full Data'!ACI50+'Full Data'!ACP50+'Full Data'!ACX50+'Full Data'!ADF50+'Full Data'!ADN50+'Full Data'!ADV50+'Full Data'!AED50+'Full Data'!AEL50+'Full Data'!AET50+'Full Data'!AFB50+'Full Data'!AFJ50+'Full Data'!AFR50+'Full Data'!AFZ50+'Full Data'!AGH50+'Full Data'!AGP50+'Full Data'!AGX50+'Full Data'!AHF50+'Full Data'!AHN50+'Full Data'!AHV50+'Full Data'!AID50+'Full Data'!AIL50+'Full Data'!AIT50+'Full Data'!AJB50+'Full Data'!AJJ50+'Full Data'!AJR50+'Full Data'!AJZ50+'Full Data'!AKH50+'Full Data'!AKP50+'Full Data'!AKX50+'Full Data'!ALF50+'Full Data'!ALN50+'Full Data'!ALV50+'Full Data'!AMD50+'Full Data'!AML50+'Full Data'!AMT50+'Full Data'!ANB50+'Full Data'!ANJ50+'Full Data'!ANR50+'Full Data'!ANZ50+'Full Data'!AOH50+'Full Data'!AOP50+'Full Data'!AOX50+'Full Data'!APF50+'Full Data'!APN50+'Full Data'!APV50+'Full Data'!AQD50+'Full Data'!AQL50+'Full Data'!AQT50+'Full Data'!ARB50+'Full Data'!ARJ50</f>
        <v>78</v>
      </c>
      <c r="V47" s="44">
        <f>'Full Data'!U50+'Full Data'!AC50+'Full Data'!AK50+'Full Data'!AS50+'Full Data'!BA50+'Full Data'!BI50+'Full Data'!BQ50+'Full Data'!BY50+'Full Data'!CG50+'Full Data'!CO50+'Full Data'!CW50+'Full Data'!DE50+'Full Data'!DM50+'Full Data'!DU50+'Full Data'!EC50+'Full Data'!EK50+'Full Data'!ES50+'Full Data'!FA50+'Full Data'!FI50+'Full Data'!FY50+'Full Data'!GG50+'Full Data'!GO50+'Full Data'!GW50+'Full Data'!HE50+'Full Data'!HM50+'Full Data'!HU50+'Full Data'!IC50+'Full Data'!IK50+'Full Data'!IS50+'Full Data'!JA50+'Full Data'!JI50+'Full Data'!JQ50+'Full Data'!JY50+'Full Data'!KG50+'Full Data'!KO50+'Full Data'!KW50+'Full Data'!LE50+'Full Data'!LM50+'Full Data'!LU50+'Full Data'!MC50+'Full Data'!MK50+'Full Data'!MS50+'Full Data'!NA50+'Full Data'!NI50+'Full Data'!NQ50+'Full Data'!NY50+'Full Data'!OG50+'Full Data'!OO50+'Full Data'!OW50+'Full Data'!PE50+'Full Data'!PM50+'Full Data'!PT50+'Full Data'!QB50+'Full Data'!QJ50+'Full Data'!QR50+'Full Data'!QZ50+'Full Data'!RH50+'Full Data'!RP50+'Full Data'!RX50+'Full Data'!SF50+'Full Data'!SN50+'Full Data'!SV50+'Full Data'!TD50+'Full Data'!TL50+'Full Data'!TT50+'Full Data'!UB50+'Full Data'!UJ50+'Full Data'!UR50+'Full Data'!UZ50+'Full Data'!VH50+'Full Data'!VP50+'Full Data'!VX50+'Full Data'!WF50+'Full Data'!WN50+'Full Data'!WV50+'Full Data'!XD50+'Full Data'!XL50+'Full Data'!XT50+'Full Data'!YB50+'Full Data'!YJ50+'Full Data'!YR50+'Full Data'!YZ50+'Full Data'!ZH50+'Full Data'!ZP50+'Full Data'!ZX50+'Full Data'!AAF50+'Full Data'!AAN50+'Full Data'!AAV50+'Full Data'!ABD50+'Full Data'!ABL50+'Full Data'!ABT50+'Full Data'!ACB50+'Full Data'!ACJ50+'Full Data'!ACQ50+'Full Data'!ACY50+'Full Data'!ADG50+'Full Data'!ADO50+'Full Data'!ADW50+'Full Data'!AEE50+'Full Data'!AEM50+'Full Data'!AEU50+'Full Data'!AFC50+'Full Data'!AFK50+'Full Data'!AFS50+'Full Data'!AGA50+'Full Data'!AGI50+'Full Data'!AGQ50+'Full Data'!AGY50+'Full Data'!AHG50+'Full Data'!AHO50+'Full Data'!AHW50+'Full Data'!AIE50+'Full Data'!AIM50+'Full Data'!AIU50+'Full Data'!AJC50+'Full Data'!AJK50+'Full Data'!AJS50+'Full Data'!AKA50+'Full Data'!AKI50+'Full Data'!AKQ50+'Full Data'!AKY50+'Full Data'!ALG50+'Full Data'!ALO50+'Full Data'!ALW50+'Full Data'!AME50+'Full Data'!AMM50+'Full Data'!AMU50+'Full Data'!ANC50+'Full Data'!ANK50+'Full Data'!ANS50+'Full Data'!AOA50+'Full Data'!AOI50+'Full Data'!AOQ50+'Full Data'!AOY50+'Full Data'!APG50+'Full Data'!APO50+'Full Data'!APW50+'Full Data'!AQE50+'Full Data'!AQM50+'Full Data'!AQU50+'Full Data'!ARC50+'Full Data'!ARK50</f>
        <v>37</v>
      </c>
      <c r="W47" s="44">
        <f>'Full Data'!V50+'Full Data'!AD50+'Full Data'!AL50+'Full Data'!AT50+'Full Data'!BB50+'Full Data'!BJ50+'Full Data'!BR50+'Full Data'!BZ50+'Full Data'!CH50+'Full Data'!CP50+'Full Data'!CX50+'Full Data'!DF50+'Full Data'!DN50+'Full Data'!DV50+'Full Data'!ED50+'Full Data'!EL50+'Full Data'!ET50+'Full Data'!FB50+'Full Data'!FJ50+'Full Data'!FZ50+'Full Data'!GH50+'Full Data'!GP50+'Full Data'!GX50+'Full Data'!HF50+'Full Data'!HN50+'Full Data'!HV50+'Full Data'!ID50+'Full Data'!IL50+'Full Data'!IT50+'Full Data'!JB50+'Full Data'!JJ50+'Full Data'!JR50+'Full Data'!JZ50+'Full Data'!KH50+'Full Data'!KP50+'Full Data'!KX50+'Full Data'!LF50+'Full Data'!LN50+'Full Data'!LV50+'Full Data'!MD50+'Full Data'!ML50+'Full Data'!MT50+'Full Data'!NB50+'Full Data'!NJ50+'Full Data'!NR50+'Full Data'!NZ50+'Full Data'!OH50+'Full Data'!OP50+'Full Data'!OX50+'Full Data'!PF50+'Full Data'!PN50+'Full Data'!PU50+'Full Data'!QC50+'Full Data'!QK50+'Full Data'!QS50+'Full Data'!RA50+'Full Data'!RI50+'Full Data'!RQ50+'Full Data'!RY50+'Full Data'!SG50+'Full Data'!SO50+'Full Data'!SW50+'Full Data'!TE50+'Full Data'!TM50+'Full Data'!TU50+'Full Data'!UC50+'Full Data'!UK50+'Full Data'!US50+'Full Data'!VA50+'Full Data'!VI50+'Full Data'!VQ50+'Full Data'!VY50+'Full Data'!WG50+'Full Data'!WO50+'Full Data'!WW50+'Full Data'!XE50+'Full Data'!XM50+'Full Data'!XU50+'Full Data'!YC50+'Full Data'!YK50+'Full Data'!YS50+'Full Data'!ZA50+'Full Data'!ZI50+'Full Data'!ZQ50+'Full Data'!ZY50+'Full Data'!AAG50+'Full Data'!AAO50+'Full Data'!AAW50+'Full Data'!ABE50+'Full Data'!ABM50+'Full Data'!ABU50+'Full Data'!ACC50+'Full Data'!ACK50+'Full Data'!ACR50+'Full Data'!ACZ50+'Full Data'!ADH50+'Full Data'!ADP50+'Full Data'!ADX50+'Full Data'!AEF50+'Full Data'!AEN50+'Full Data'!AEV50+'Full Data'!AFD50+'Full Data'!AFL50+'Full Data'!AFT50+'Full Data'!AGB50+'Full Data'!AGJ50+'Full Data'!AGR50+'Full Data'!AGZ50+'Full Data'!AHH50+'Full Data'!AHP50+'Full Data'!AHX50+'Full Data'!AIF50+'Full Data'!AIN50+'Full Data'!AIV50+'Full Data'!AJD50+'Full Data'!AJL50+'Full Data'!AJT50+'Full Data'!AKB50+'Full Data'!AKJ50+'Full Data'!AKR50+'Full Data'!AKZ50+'Full Data'!ALH50+'Full Data'!ALP50+'Full Data'!ALX50+'Full Data'!AMF50+'Full Data'!AMN50+'Full Data'!AMV50+'Full Data'!AND50+'Full Data'!ANL50+'Full Data'!ANT50+'Full Data'!AOB50+'Full Data'!AOJ50+'Full Data'!AOR50+'Full Data'!AOZ50+'Full Data'!APH50+'Full Data'!APP50+'Full Data'!APX50+'Full Data'!AQF50+'Full Data'!AQN50+'Full Data'!AQV50+'Full Data'!ARD50+'Full Data'!ARL50</f>
        <v>13</v>
      </c>
      <c r="X47" s="44">
        <f>'Full Data'!W50+'Full Data'!AE50+'Full Data'!AM50+'Full Data'!AU50+'Full Data'!BC50+'Full Data'!BK50+'Full Data'!BS50+'Full Data'!CA50+'Full Data'!CI50+'Full Data'!CQ50+'Full Data'!CY50+'Full Data'!DG50+'Full Data'!DO50+'Full Data'!DW50+'Full Data'!EE50+'Full Data'!EM50+'Full Data'!EU50+'Full Data'!FC50+'Full Data'!FK50+'Full Data'!GA50+'Full Data'!GI50+'Full Data'!GQ50+'Full Data'!GY50+'Full Data'!HG50+'Full Data'!HO50+'Full Data'!HW50+'Full Data'!IE50+'Full Data'!IM50+'Full Data'!IU50+'Full Data'!JC50+'Full Data'!JK50+'Full Data'!JS50+'Full Data'!KA50+'Full Data'!KI50+'Full Data'!KQ50+'Full Data'!KY50+'Full Data'!LG50+'Full Data'!LO50+'Full Data'!LW50+'Full Data'!ME50+'Full Data'!MM50+'Full Data'!MU50+'Full Data'!NC50+'Full Data'!NK50+'Full Data'!NS50+'Full Data'!OA50+'Full Data'!OI50+'Full Data'!OQ50+'Full Data'!OY50+'Full Data'!PG50+'Full Data'!PO50+'Full Data'!PV50+'Full Data'!QD50+'Full Data'!QL50+'Full Data'!QT50+'Full Data'!RB50+'Full Data'!RJ50+'Full Data'!RR50+'Full Data'!RZ50+'Full Data'!SH50+'Full Data'!SP50+'Full Data'!SX50+'Full Data'!TF50+'Full Data'!TN50+'Full Data'!TV50+'Full Data'!UD50+'Full Data'!UL50+'Full Data'!UT50+'Full Data'!VB50+'Full Data'!VJ50+'Full Data'!VR50+'Full Data'!VZ50+'Full Data'!WH50+'Full Data'!WP50+'Full Data'!WX50+'Full Data'!XF50+'Full Data'!XN50+'Full Data'!XV50+'Full Data'!YD50+'Full Data'!YL50+'Full Data'!YT50+'Full Data'!ZB50+'Full Data'!ZJ50+'Full Data'!ZR50+'Full Data'!ZZ50+'Full Data'!AAH50+'Full Data'!AAP50+'Full Data'!AAX50+'Full Data'!ABF50+'Full Data'!ABN50+'Full Data'!ABV50+'Full Data'!ACD50+'Full Data'!ACL50+'Full Data'!ACS50+'Full Data'!ADA50+'Full Data'!ADI50+'Full Data'!ADQ50+'Full Data'!ADY50+'Full Data'!AEG50+'Full Data'!AEO50+'Full Data'!AEW50+'Full Data'!AFE50+'Full Data'!AFM50+'Full Data'!AFU50+'Full Data'!AGC50+'Full Data'!AGK50+'Full Data'!AGS50+'Full Data'!AHA50+'Full Data'!AHI50+'Full Data'!AHQ50+'Full Data'!AHY50+'Full Data'!AIG50+'Full Data'!AIO50+'Full Data'!AIW50+'Full Data'!AJE50+'Full Data'!AJM50+'Full Data'!AJU50+'Full Data'!AKC50+'Full Data'!AKK50+'Full Data'!AKS50+'Full Data'!ALA50+'Full Data'!ALI50+'Full Data'!ALQ50+'Full Data'!ALY50+'Full Data'!AMG50+'Full Data'!AMO50+'Full Data'!AMW50+'Full Data'!ANE50+'Full Data'!ANM50+'Full Data'!ANU50+'Full Data'!AOC50+'Full Data'!AOK50+'Full Data'!AOS50+'Full Data'!APA50+'Full Data'!API50+'Full Data'!APQ50+'Full Data'!APY50+'Full Data'!AQG50+'Full Data'!AQO50+'Full Data'!AQW50+'Full Data'!ARE50+'Full Data'!ARM50</f>
        <v>12</v>
      </c>
      <c r="Y47" s="77">
        <f t="shared" si="1"/>
        <v>540</v>
      </c>
      <c r="Z47" s="161"/>
      <c r="AA47" s="46"/>
    </row>
    <row r="48" spans="1:27" ht="27.6" outlineLevel="1" x14ac:dyDescent="0.3">
      <c r="A48" s="42">
        <f>'Full Data'!A51</f>
        <v>44076</v>
      </c>
      <c r="B48" s="43" t="str">
        <f>'Full Data'!B51</f>
        <v>Salesi Savu</v>
      </c>
      <c r="C48" s="43" t="str">
        <f>'Full Data'!C51</f>
        <v>Northern</v>
      </c>
      <c r="D48" s="43" t="str">
        <f>'Full Data'!D51</f>
        <v>Cakaudrove</v>
      </c>
      <c r="E48" s="43" t="str">
        <f>'Full Data'!E51</f>
        <v>Savusavu</v>
      </c>
      <c r="F48" s="44">
        <f>'Full Data'!F51</f>
        <v>0</v>
      </c>
      <c r="G48" s="43" t="str">
        <f>'Full Data'!G51</f>
        <v>Narayan's Ground</v>
      </c>
      <c r="H48" s="75">
        <f>'Full Data'!H51</f>
        <v>1</v>
      </c>
      <c r="I48" s="45" t="str">
        <f>'Full Data'!I51</f>
        <v>Others</v>
      </c>
      <c r="J48" s="44">
        <f>'Full Data'!J51</f>
        <v>90</v>
      </c>
      <c r="K48" s="44">
        <f>'Full Data'!K51</f>
        <v>68</v>
      </c>
      <c r="L48" s="44">
        <f>'Full Data'!L51</f>
        <v>12</v>
      </c>
      <c r="M48" s="44">
        <f>'Full Data'!M51</f>
        <v>4</v>
      </c>
      <c r="N48" s="44">
        <f>'Full Data'!N51</f>
        <v>5</v>
      </c>
      <c r="O48" s="44">
        <f>'Full Data'!O51</f>
        <v>1</v>
      </c>
      <c r="P48" s="76">
        <f t="shared" si="0"/>
        <v>180</v>
      </c>
      <c r="Q48" s="161"/>
      <c r="R48" s="46"/>
      <c r="S48" s="44">
        <f>'Full Data'!R51+'Full Data'!Z51+'Full Data'!AH51+'Full Data'!AP51+'Full Data'!AX51+'Full Data'!BF51+'Full Data'!BN51+'Full Data'!BV51+'Full Data'!CD51+'Full Data'!CL51+'Full Data'!CT51+'Full Data'!DB51+'Full Data'!DJ51+'Full Data'!DR51+'Full Data'!DZ51+'Full Data'!EH51+'Full Data'!EP51+'Full Data'!EX51+'Full Data'!FF51+'Full Data'!FV51+'Full Data'!GD51+'Full Data'!GL51+'Full Data'!GT51+'Full Data'!HB51+'Full Data'!HJ51+'Full Data'!HR51+'Full Data'!HZ51+'Full Data'!IH51+'Full Data'!IP51+'Full Data'!IX51+'Full Data'!JF51+'Full Data'!JN51+'Full Data'!JV51+'Full Data'!KD51+'Full Data'!KL51+'Full Data'!KT51+'Full Data'!LB51+'Full Data'!LJ51+'Full Data'!LR51+'Full Data'!LZ51+'Full Data'!MH51+'Full Data'!MP51+'Full Data'!MX51+'Full Data'!NF51+'Full Data'!NN51+'Full Data'!NV51+'Full Data'!OD51+'Full Data'!OL51+'Full Data'!OT51+'Full Data'!PB51+'Full Data'!PJ51+'Full Data'!PQ51+'Full Data'!PY51+'Full Data'!QG51+'Full Data'!QO51+'Full Data'!QW51+'Full Data'!RE51+'Full Data'!RM51+'Full Data'!RU51+'Full Data'!SC51+'Full Data'!SK51+'Full Data'!SS51+'Full Data'!TA51+'Full Data'!TI51+'Full Data'!TQ51+'Full Data'!TY51+'Full Data'!UG51+'Full Data'!UO51+'Full Data'!UW51+'Full Data'!VE51+'Full Data'!VM51+'Full Data'!VU51+'Full Data'!WC51+'Full Data'!WK51+'Full Data'!WS51+'Full Data'!XA51+'Full Data'!XI51+'Full Data'!XQ51+'Full Data'!XY51+'Full Data'!YG51+'Full Data'!YO51+'Full Data'!YW51+'Full Data'!ZE51+'Full Data'!ZM51+'Full Data'!ZU51+'Full Data'!AAC51+'Full Data'!AAK51+'Full Data'!AAS51+'Full Data'!ABA51+'Full Data'!ABI51+'Full Data'!ABQ51+'Full Data'!ABY51+'Full Data'!ACG51+'Full Data'!ACN51+'Full Data'!ACV51+'Full Data'!ADD51+'Full Data'!ADL51+'Full Data'!ADT51+'Full Data'!AEB51+'Full Data'!AEJ51+'Full Data'!AER51+'Full Data'!AEZ51+'Full Data'!AFH51+'Full Data'!AFP51+'Full Data'!AFX51+'Full Data'!AGF51+'Full Data'!AGN51+'Full Data'!AGV51+'Full Data'!AHD51+'Full Data'!AHL51+'Full Data'!AHT51+'Full Data'!AIB51+'Full Data'!AIJ51+'Full Data'!AIR51+'Full Data'!AIZ51+'Full Data'!AJH51+'Full Data'!AJP51+'Full Data'!AJX51+'Full Data'!AKF51+'Full Data'!AKN51+'Full Data'!AKV51+'Full Data'!ALD51+'Full Data'!ALL51+'Full Data'!ALT51+'Full Data'!AMB51+'Full Data'!AMJ51+'Full Data'!AMR51+'Full Data'!AMZ51+'Full Data'!ANH51+'Full Data'!ANP51+'Full Data'!ANX51+'Full Data'!AOF51+'Full Data'!AON51+'Full Data'!AOV51+'Full Data'!APD51+'Full Data'!APL51+'Full Data'!APT51+'Full Data'!AQB51+'Full Data'!AQJ51+'Full Data'!AQR51+'Full Data'!AQZ51+'Full Data'!ARH51</f>
        <v>229</v>
      </c>
      <c r="T48" s="44">
        <f>'Full Data'!S51+'Full Data'!AA51+'Full Data'!AI51+'Full Data'!AQ51+'Full Data'!AY51+'Full Data'!BG51+'Full Data'!BO51+'Full Data'!BW51+'Full Data'!CE51+'Full Data'!CM51+'Full Data'!CU51+'Full Data'!DC51+'Full Data'!DK51+'Full Data'!DS51+'Full Data'!EA51+'Full Data'!EI51+'Full Data'!EQ51+'Full Data'!EY51+'Full Data'!FG51+'Full Data'!FW51+'Full Data'!GE51+'Full Data'!GM51+'Full Data'!GU51+'Full Data'!HC51+'Full Data'!HK51+'Full Data'!HS51+'Full Data'!IA51+'Full Data'!II51+'Full Data'!IQ51+'Full Data'!IY51+'Full Data'!JG51+'Full Data'!JO51+'Full Data'!JW51+'Full Data'!KE51+'Full Data'!KM51+'Full Data'!KU51+'Full Data'!LC51+'Full Data'!LK51+'Full Data'!LS51+'Full Data'!MA51+'Full Data'!MI51+'Full Data'!MQ51+'Full Data'!MY51+'Full Data'!NG51+'Full Data'!NO51+'Full Data'!NW51+'Full Data'!OE51+'Full Data'!OM51+'Full Data'!OU51+'Full Data'!PC51+'Full Data'!PK51+'Full Data'!PR51+'Full Data'!PZ51+'Full Data'!QH51+'Full Data'!QP51+'Full Data'!QX51+'Full Data'!RF51+'Full Data'!RN51+'Full Data'!RV51+'Full Data'!SD51+'Full Data'!SL51+'Full Data'!ST51+'Full Data'!TB51+'Full Data'!TJ51+'Full Data'!TR51+'Full Data'!TZ51+'Full Data'!UH51+'Full Data'!UP51+'Full Data'!UX51+'Full Data'!VF51+'Full Data'!VN51+'Full Data'!VV51+'Full Data'!WD51+'Full Data'!WL51+'Full Data'!WT51+'Full Data'!XB51+'Full Data'!XJ51+'Full Data'!XR51+'Full Data'!XZ51+'Full Data'!YH51+'Full Data'!YP51+'Full Data'!YX51+'Full Data'!ZF51+'Full Data'!ZN51+'Full Data'!ZV51+'Full Data'!AAD51+'Full Data'!AAL51+'Full Data'!AAT51+'Full Data'!ABB51+'Full Data'!ABJ51+'Full Data'!ABR51+'Full Data'!ABZ51+'Full Data'!ACH51+'Full Data'!ACO51+'Full Data'!ACW51+'Full Data'!ADE51+'Full Data'!ADM51+'Full Data'!ADU51+'Full Data'!AEC51+'Full Data'!AEK51+'Full Data'!AES51+'Full Data'!AFA51+'Full Data'!AFI51+'Full Data'!AFQ51+'Full Data'!AFY51+'Full Data'!AGG51+'Full Data'!AGO51+'Full Data'!AGW51+'Full Data'!AHE51+'Full Data'!AHM51+'Full Data'!AHU51+'Full Data'!AIC51+'Full Data'!AIK51+'Full Data'!AIS51+'Full Data'!AJA51+'Full Data'!AJI51+'Full Data'!AJQ51+'Full Data'!AJY51+'Full Data'!AKG51+'Full Data'!AKO51+'Full Data'!AKW51+'Full Data'!ALE51+'Full Data'!ALM51+'Full Data'!ALU51+'Full Data'!AMC51+'Full Data'!AMK51+'Full Data'!AMS51+'Full Data'!ANA51+'Full Data'!ANI51+'Full Data'!ANQ51+'Full Data'!ANY51+'Full Data'!AOG51+'Full Data'!AOO51+'Full Data'!AOW51+'Full Data'!APE51+'Full Data'!APM51+'Full Data'!APU51+'Full Data'!AQC51+'Full Data'!AQK51+'Full Data'!AQS51+'Full Data'!ARA51+'Full Data'!ARI51</f>
        <v>151</v>
      </c>
      <c r="U48" s="44">
        <f>'Full Data'!T51+'Full Data'!AB51+'Full Data'!AJ51+'Full Data'!AR51+'Full Data'!AZ51+'Full Data'!BH51+'Full Data'!BP51+'Full Data'!BX51+'Full Data'!CF51+'Full Data'!CN51+'Full Data'!CV51+'Full Data'!DD51+'Full Data'!DL51+'Full Data'!DT51+'Full Data'!EB51+'Full Data'!EJ51+'Full Data'!ER51+'Full Data'!EZ51+'Full Data'!FH51+'Full Data'!FX51+'Full Data'!GF51+'Full Data'!GN51+'Full Data'!GV51+'Full Data'!HD51+'Full Data'!HL51+'Full Data'!HT51+'Full Data'!IB51+'Full Data'!IJ51+'Full Data'!IR51+'Full Data'!IZ51+'Full Data'!JH51+'Full Data'!JP51+'Full Data'!JX51+'Full Data'!KF51+'Full Data'!KN51+'Full Data'!KV51+'Full Data'!LD51+'Full Data'!LL51+'Full Data'!LT51+'Full Data'!MB51+'Full Data'!MJ51+'Full Data'!MR51+'Full Data'!MZ51+'Full Data'!NH51+'Full Data'!NP51+'Full Data'!NX51+'Full Data'!OF51+'Full Data'!ON51+'Full Data'!OV51+'Full Data'!PD51+'Full Data'!PL51+'Full Data'!PS51+'Full Data'!QA51+'Full Data'!QI51+'Full Data'!QQ51+'Full Data'!QY51+'Full Data'!RG51+'Full Data'!RO51+'Full Data'!RW51+'Full Data'!SE51+'Full Data'!SM51+'Full Data'!SU51+'Full Data'!TC51+'Full Data'!TK51+'Full Data'!TS51+'Full Data'!UA51+'Full Data'!UI51+'Full Data'!UQ51+'Full Data'!UY51+'Full Data'!VG51+'Full Data'!VO51+'Full Data'!VW51+'Full Data'!WE51+'Full Data'!WM51+'Full Data'!WU51+'Full Data'!XC51+'Full Data'!XK51+'Full Data'!XS51+'Full Data'!YA51+'Full Data'!YI51+'Full Data'!YQ51+'Full Data'!YY51+'Full Data'!ZG51+'Full Data'!ZO51+'Full Data'!ZW51+'Full Data'!AAE51+'Full Data'!AAM51+'Full Data'!AAU51+'Full Data'!ABC51+'Full Data'!ABK51+'Full Data'!ABS51+'Full Data'!ACA51+'Full Data'!ACI51+'Full Data'!ACP51+'Full Data'!ACX51+'Full Data'!ADF51+'Full Data'!ADN51+'Full Data'!ADV51+'Full Data'!AED51+'Full Data'!AEL51+'Full Data'!AET51+'Full Data'!AFB51+'Full Data'!AFJ51+'Full Data'!AFR51+'Full Data'!AFZ51+'Full Data'!AGH51+'Full Data'!AGP51+'Full Data'!AGX51+'Full Data'!AHF51+'Full Data'!AHN51+'Full Data'!AHV51+'Full Data'!AID51+'Full Data'!AIL51+'Full Data'!AIT51+'Full Data'!AJB51+'Full Data'!AJJ51+'Full Data'!AJR51+'Full Data'!AJZ51+'Full Data'!AKH51+'Full Data'!AKP51+'Full Data'!AKX51+'Full Data'!ALF51+'Full Data'!ALN51+'Full Data'!ALV51+'Full Data'!AMD51+'Full Data'!AML51+'Full Data'!AMT51+'Full Data'!ANB51+'Full Data'!ANJ51+'Full Data'!ANR51+'Full Data'!ANZ51+'Full Data'!AOH51+'Full Data'!AOP51+'Full Data'!AOX51+'Full Data'!APF51+'Full Data'!APN51+'Full Data'!APV51+'Full Data'!AQD51+'Full Data'!AQL51+'Full Data'!AQT51+'Full Data'!ARB51+'Full Data'!ARJ51</f>
        <v>111</v>
      </c>
      <c r="V48" s="44">
        <f>'Full Data'!U51+'Full Data'!AC51+'Full Data'!AK51+'Full Data'!AS51+'Full Data'!BA51+'Full Data'!BI51+'Full Data'!BQ51+'Full Data'!BY51+'Full Data'!CG51+'Full Data'!CO51+'Full Data'!CW51+'Full Data'!DE51+'Full Data'!DM51+'Full Data'!DU51+'Full Data'!EC51+'Full Data'!EK51+'Full Data'!ES51+'Full Data'!FA51+'Full Data'!FI51+'Full Data'!FY51+'Full Data'!GG51+'Full Data'!GO51+'Full Data'!GW51+'Full Data'!HE51+'Full Data'!HM51+'Full Data'!HU51+'Full Data'!IC51+'Full Data'!IK51+'Full Data'!IS51+'Full Data'!JA51+'Full Data'!JI51+'Full Data'!JQ51+'Full Data'!JY51+'Full Data'!KG51+'Full Data'!KO51+'Full Data'!KW51+'Full Data'!LE51+'Full Data'!LM51+'Full Data'!LU51+'Full Data'!MC51+'Full Data'!MK51+'Full Data'!MS51+'Full Data'!NA51+'Full Data'!NI51+'Full Data'!NQ51+'Full Data'!NY51+'Full Data'!OG51+'Full Data'!OO51+'Full Data'!OW51+'Full Data'!PE51+'Full Data'!PM51+'Full Data'!PT51+'Full Data'!QB51+'Full Data'!QJ51+'Full Data'!QR51+'Full Data'!QZ51+'Full Data'!RH51+'Full Data'!RP51+'Full Data'!RX51+'Full Data'!SF51+'Full Data'!SN51+'Full Data'!SV51+'Full Data'!TD51+'Full Data'!TL51+'Full Data'!TT51+'Full Data'!UB51+'Full Data'!UJ51+'Full Data'!UR51+'Full Data'!UZ51+'Full Data'!VH51+'Full Data'!VP51+'Full Data'!VX51+'Full Data'!WF51+'Full Data'!WN51+'Full Data'!WV51+'Full Data'!XD51+'Full Data'!XL51+'Full Data'!XT51+'Full Data'!YB51+'Full Data'!YJ51+'Full Data'!YR51+'Full Data'!YZ51+'Full Data'!ZH51+'Full Data'!ZP51+'Full Data'!ZX51+'Full Data'!AAF51+'Full Data'!AAN51+'Full Data'!AAV51+'Full Data'!ABD51+'Full Data'!ABL51+'Full Data'!ABT51+'Full Data'!ACB51+'Full Data'!ACJ51+'Full Data'!ACQ51+'Full Data'!ACY51+'Full Data'!ADG51+'Full Data'!ADO51+'Full Data'!ADW51+'Full Data'!AEE51+'Full Data'!AEM51+'Full Data'!AEU51+'Full Data'!AFC51+'Full Data'!AFK51+'Full Data'!AFS51+'Full Data'!AGA51+'Full Data'!AGI51+'Full Data'!AGQ51+'Full Data'!AGY51+'Full Data'!AHG51+'Full Data'!AHO51+'Full Data'!AHW51+'Full Data'!AIE51+'Full Data'!AIM51+'Full Data'!AIU51+'Full Data'!AJC51+'Full Data'!AJK51+'Full Data'!AJS51+'Full Data'!AKA51+'Full Data'!AKI51+'Full Data'!AKQ51+'Full Data'!AKY51+'Full Data'!ALG51+'Full Data'!ALO51+'Full Data'!ALW51+'Full Data'!AME51+'Full Data'!AMM51+'Full Data'!AMU51+'Full Data'!ANC51+'Full Data'!ANK51+'Full Data'!ANS51+'Full Data'!AOA51+'Full Data'!AOI51+'Full Data'!AOQ51+'Full Data'!AOY51+'Full Data'!APG51+'Full Data'!APO51+'Full Data'!APW51+'Full Data'!AQE51+'Full Data'!AQM51+'Full Data'!AQU51+'Full Data'!ARC51+'Full Data'!ARK51</f>
        <v>43</v>
      </c>
      <c r="W48" s="44">
        <f>'Full Data'!V51+'Full Data'!AD51+'Full Data'!AL51+'Full Data'!AT51+'Full Data'!BB51+'Full Data'!BJ51+'Full Data'!BR51+'Full Data'!BZ51+'Full Data'!CH51+'Full Data'!CP51+'Full Data'!CX51+'Full Data'!DF51+'Full Data'!DN51+'Full Data'!DV51+'Full Data'!ED51+'Full Data'!EL51+'Full Data'!ET51+'Full Data'!FB51+'Full Data'!FJ51+'Full Data'!FZ51+'Full Data'!GH51+'Full Data'!GP51+'Full Data'!GX51+'Full Data'!HF51+'Full Data'!HN51+'Full Data'!HV51+'Full Data'!ID51+'Full Data'!IL51+'Full Data'!IT51+'Full Data'!JB51+'Full Data'!JJ51+'Full Data'!JR51+'Full Data'!JZ51+'Full Data'!KH51+'Full Data'!KP51+'Full Data'!KX51+'Full Data'!LF51+'Full Data'!LN51+'Full Data'!LV51+'Full Data'!MD51+'Full Data'!ML51+'Full Data'!MT51+'Full Data'!NB51+'Full Data'!NJ51+'Full Data'!NR51+'Full Data'!NZ51+'Full Data'!OH51+'Full Data'!OP51+'Full Data'!OX51+'Full Data'!PF51+'Full Data'!PN51+'Full Data'!PU51+'Full Data'!QC51+'Full Data'!QK51+'Full Data'!QS51+'Full Data'!RA51+'Full Data'!RI51+'Full Data'!RQ51+'Full Data'!RY51+'Full Data'!SG51+'Full Data'!SO51+'Full Data'!SW51+'Full Data'!TE51+'Full Data'!TM51+'Full Data'!TU51+'Full Data'!UC51+'Full Data'!UK51+'Full Data'!US51+'Full Data'!VA51+'Full Data'!VI51+'Full Data'!VQ51+'Full Data'!VY51+'Full Data'!WG51+'Full Data'!WO51+'Full Data'!WW51+'Full Data'!XE51+'Full Data'!XM51+'Full Data'!XU51+'Full Data'!YC51+'Full Data'!YK51+'Full Data'!YS51+'Full Data'!ZA51+'Full Data'!ZI51+'Full Data'!ZQ51+'Full Data'!ZY51+'Full Data'!AAG51+'Full Data'!AAO51+'Full Data'!AAW51+'Full Data'!ABE51+'Full Data'!ABM51+'Full Data'!ABU51+'Full Data'!ACC51+'Full Data'!ACK51+'Full Data'!ACR51+'Full Data'!ACZ51+'Full Data'!ADH51+'Full Data'!ADP51+'Full Data'!ADX51+'Full Data'!AEF51+'Full Data'!AEN51+'Full Data'!AEV51+'Full Data'!AFD51+'Full Data'!AFL51+'Full Data'!AFT51+'Full Data'!AGB51+'Full Data'!AGJ51+'Full Data'!AGR51+'Full Data'!AGZ51+'Full Data'!AHH51+'Full Data'!AHP51+'Full Data'!AHX51+'Full Data'!AIF51+'Full Data'!AIN51+'Full Data'!AIV51+'Full Data'!AJD51+'Full Data'!AJL51+'Full Data'!AJT51+'Full Data'!AKB51+'Full Data'!AKJ51+'Full Data'!AKR51+'Full Data'!AKZ51+'Full Data'!ALH51+'Full Data'!ALP51+'Full Data'!ALX51+'Full Data'!AMF51+'Full Data'!AMN51+'Full Data'!AMV51+'Full Data'!AND51+'Full Data'!ANL51+'Full Data'!ANT51+'Full Data'!AOB51+'Full Data'!AOJ51+'Full Data'!AOR51+'Full Data'!AOZ51+'Full Data'!APH51+'Full Data'!APP51+'Full Data'!APX51+'Full Data'!AQF51+'Full Data'!AQN51+'Full Data'!AQV51+'Full Data'!ARD51+'Full Data'!ARL51</f>
        <v>16</v>
      </c>
      <c r="X48" s="44">
        <f>'Full Data'!W51+'Full Data'!AE51+'Full Data'!AM51+'Full Data'!AU51+'Full Data'!BC51+'Full Data'!BK51+'Full Data'!BS51+'Full Data'!CA51+'Full Data'!CI51+'Full Data'!CQ51+'Full Data'!CY51+'Full Data'!DG51+'Full Data'!DO51+'Full Data'!DW51+'Full Data'!EE51+'Full Data'!EM51+'Full Data'!EU51+'Full Data'!FC51+'Full Data'!FK51+'Full Data'!GA51+'Full Data'!GI51+'Full Data'!GQ51+'Full Data'!GY51+'Full Data'!HG51+'Full Data'!HO51+'Full Data'!HW51+'Full Data'!IE51+'Full Data'!IM51+'Full Data'!IU51+'Full Data'!JC51+'Full Data'!JK51+'Full Data'!JS51+'Full Data'!KA51+'Full Data'!KI51+'Full Data'!KQ51+'Full Data'!KY51+'Full Data'!LG51+'Full Data'!LO51+'Full Data'!LW51+'Full Data'!ME51+'Full Data'!MM51+'Full Data'!MU51+'Full Data'!NC51+'Full Data'!NK51+'Full Data'!NS51+'Full Data'!OA51+'Full Data'!OI51+'Full Data'!OQ51+'Full Data'!OY51+'Full Data'!PG51+'Full Data'!PO51+'Full Data'!PV51+'Full Data'!QD51+'Full Data'!QL51+'Full Data'!QT51+'Full Data'!RB51+'Full Data'!RJ51+'Full Data'!RR51+'Full Data'!RZ51+'Full Data'!SH51+'Full Data'!SP51+'Full Data'!SX51+'Full Data'!TF51+'Full Data'!TN51+'Full Data'!TV51+'Full Data'!UD51+'Full Data'!UL51+'Full Data'!UT51+'Full Data'!VB51+'Full Data'!VJ51+'Full Data'!VR51+'Full Data'!VZ51+'Full Data'!WH51+'Full Data'!WP51+'Full Data'!WX51+'Full Data'!XF51+'Full Data'!XN51+'Full Data'!XV51+'Full Data'!YD51+'Full Data'!YL51+'Full Data'!YT51+'Full Data'!ZB51+'Full Data'!ZJ51+'Full Data'!ZR51+'Full Data'!ZZ51+'Full Data'!AAH51+'Full Data'!AAP51+'Full Data'!AAX51+'Full Data'!ABF51+'Full Data'!ABN51+'Full Data'!ABV51+'Full Data'!ACD51+'Full Data'!ACL51+'Full Data'!ACS51+'Full Data'!ADA51+'Full Data'!ADI51+'Full Data'!ADQ51+'Full Data'!ADY51+'Full Data'!AEG51+'Full Data'!AEO51+'Full Data'!AEW51+'Full Data'!AFE51+'Full Data'!AFM51+'Full Data'!AFU51+'Full Data'!AGC51+'Full Data'!AGK51+'Full Data'!AGS51+'Full Data'!AHA51+'Full Data'!AHI51+'Full Data'!AHQ51+'Full Data'!AHY51+'Full Data'!AIG51+'Full Data'!AIO51+'Full Data'!AIW51+'Full Data'!AJE51+'Full Data'!AJM51+'Full Data'!AJU51+'Full Data'!AKC51+'Full Data'!AKK51+'Full Data'!AKS51+'Full Data'!ALA51+'Full Data'!ALI51+'Full Data'!ALQ51+'Full Data'!ALY51+'Full Data'!AMG51+'Full Data'!AMO51+'Full Data'!AMW51+'Full Data'!ANE51+'Full Data'!ANM51+'Full Data'!ANU51+'Full Data'!AOC51+'Full Data'!AOK51+'Full Data'!AOS51+'Full Data'!APA51+'Full Data'!API51+'Full Data'!APQ51+'Full Data'!APY51+'Full Data'!AQG51+'Full Data'!AQO51+'Full Data'!AQW51+'Full Data'!ARE51+'Full Data'!ARM51</f>
        <v>11</v>
      </c>
      <c r="Y48" s="77">
        <f t="shared" si="1"/>
        <v>561</v>
      </c>
      <c r="Z48" s="161"/>
      <c r="AA48" s="46"/>
    </row>
    <row r="49" spans="1:27" ht="27.6" outlineLevel="1" x14ac:dyDescent="0.3">
      <c r="A49" s="42">
        <f>'Full Data'!A52</f>
        <v>44077</v>
      </c>
      <c r="B49" s="43" t="str">
        <f>'Full Data'!B52</f>
        <v>Salesi Savu</v>
      </c>
      <c r="C49" s="43" t="str">
        <f>'Full Data'!C52</f>
        <v>Northern</v>
      </c>
      <c r="D49" s="43" t="str">
        <f>'Full Data'!D52</f>
        <v>Cakaudrove</v>
      </c>
      <c r="E49" s="43" t="str">
        <f>'Full Data'!E52</f>
        <v>Savusavu</v>
      </c>
      <c r="F49" s="44">
        <f>'Full Data'!F52</f>
        <v>0</v>
      </c>
      <c r="G49" s="43" t="str">
        <f>'Full Data'!G52</f>
        <v>Naqere</v>
      </c>
      <c r="H49" s="75">
        <f>'Full Data'!H52</f>
        <v>1</v>
      </c>
      <c r="I49" s="45" t="str">
        <f>'Full Data'!I52</f>
        <v>Others</v>
      </c>
      <c r="J49" s="44">
        <f>'Full Data'!J52</f>
        <v>3</v>
      </c>
      <c r="K49" s="44">
        <f>'Full Data'!K52</f>
        <v>0</v>
      </c>
      <c r="L49" s="44">
        <f>'Full Data'!L52</f>
        <v>0</v>
      </c>
      <c r="M49" s="44">
        <f>'Full Data'!M52</f>
        <v>0</v>
      </c>
      <c r="N49" s="44">
        <f>'Full Data'!N52</f>
        <v>0</v>
      </c>
      <c r="O49" s="44">
        <f>'Full Data'!O52</f>
        <v>0</v>
      </c>
      <c r="P49" s="76">
        <f t="shared" si="0"/>
        <v>3</v>
      </c>
      <c r="Q49" s="161"/>
      <c r="R49" s="46"/>
      <c r="S49" s="44">
        <f>'Full Data'!R52+'Full Data'!Z52+'Full Data'!AH52+'Full Data'!AP52+'Full Data'!AX52+'Full Data'!BF52+'Full Data'!BN52+'Full Data'!BV52+'Full Data'!CD52+'Full Data'!CL52+'Full Data'!CT52+'Full Data'!DB52+'Full Data'!DJ52+'Full Data'!DR52+'Full Data'!DZ52+'Full Data'!EH52+'Full Data'!EP52+'Full Data'!EX52+'Full Data'!FF52+'Full Data'!FV52+'Full Data'!GD52+'Full Data'!GL52+'Full Data'!GT52+'Full Data'!HB52+'Full Data'!HJ52+'Full Data'!HR52+'Full Data'!HZ52+'Full Data'!IH52+'Full Data'!IP52+'Full Data'!IX52+'Full Data'!JF52+'Full Data'!JN52+'Full Data'!JV52+'Full Data'!KD52+'Full Data'!KL52+'Full Data'!KT52+'Full Data'!LB52+'Full Data'!LJ52+'Full Data'!LR52+'Full Data'!LZ52+'Full Data'!MH52+'Full Data'!MP52+'Full Data'!MX52+'Full Data'!NF52+'Full Data'!NN52+'Full Data'!NV52+'Full Data'!OD52+'Full Data'!OL52+'Full Data'!OT52+'Full Data'!PB52+'Full Data'!PJ52+'Full Data'!PQ52+'Full Data'!PY52+'Full Data'!QG52+'Full Data'!QO52+'Full Data'!QW52+'Full Data'!RE52+'Full Data'!RM52+'Full Data'!RU52+'Full Data'!SC52+'Full Data'!SK52+'Full Data'!SS52+'Full Data'!TA52+'Full Data'!TI52+'Full Data'!TQ52+'Full Data'!TY52+'Full Data'!UG52+'Full Data'!UO52+'Full Data'!UW52+'Full Data'!VE52+'Full Data'!VM52+'Full Data'!VU52+'Full Data'!WC52+'Full Data'!WK52+'Full Data'!WS52+'Full Data'!XA52+'Full Data'!XI52+'Full Data'!XQ52+'Full Data'!XY52+'Full Data'!YG52+'Full Data'!YO52+'Full Data'!YW52+'Full Data'!ZE52+'Full Data'!ZM52+'Full Data'!ZU52+'Full Data'!AAC52+'Full Data'!AAK52+'Full Data'!AAS52+'Full Data'!ABA52+'Full Data'!ABI52+'Full Data'!ABQ52+'Full Data'!ABY52+'Full Data'!ACG52+'Full Data'!ACN52+'Full Data'!ACV52+'Full Data'!ADD52+'Full Data'!ADL52+'Full Data'!ADT52+'Full Data'!AEB52+'Full Data'!AEJ52+'Full Data'!AER52+'Full Data'!AEZ52+'Full Data'!AFH52+'Full Data'!AFP52+'Full Data'!AFX52+'Full Data'!AGF52+'Full Data'!AGN52+'Full Data'!AGV52+'Full Data'!AHD52+'Full Data'!AHL52+'Full Data'!AHT52+'Full Data'!AIB52+'Full Data'!AIJ52+'Full Data'!AIR52+'Full Data'!AIZ52+'Full Data'!AJH52+'Full Data'!AJP52+'Full Data'!AJX52+'Full Data'!AKF52+'Full Data'!AKN52+'Full Data'!AKV52+'Full Data'!ALD52+'Full Data'!ALL52+'Full Data'!ALT52+'Full Data'!AMB52+'Full Data'!AMJ52+'Full Data'!AMR52+'Full Data'!AMZ52+'Full Data'!ANH52+'Full Data'!ANP52+'Full Data'!ANX52+'Full Data'!AOF52+'Full Data'!AON52+'Full Data'!AOV52+'Full Data'!APD52+'Full Data'!APL52+'Full Data'!APT52+'Full Data'!AQB52+'Full Data'!AQJ52+'Full Data'!AQR52+'Full Data'!AQZ52+'Full Data'!ARH52</f>
        <v>1</v>
      </c>
      <c r="T49" s="44">
        <f>'Full Data'!S52+'Full Data'!AA52+'Full Data'!AI52+'Full Data'!AQ52+'Full Data'!AY52+'Full Data'!BG52+'Full Data'!BO52+'Full Data'!BW52+'Full Data'!CE52+'Full Data'!CM52+'Full Data'!CU52+'Full Data'!DC52+'Full Data'!DK52+'Full Data'!DS52+'Full Data'!EA52+'Full Data'!EI52+'Full Data'!EQ52+'Full Data'!EY52+'Full Data'!FG52+'Full Data'!FW52+'Full Data'!GE52+'Full Data'!GM52+'Full Data'!GU52+'Full Data'!HC52+'Full Data'!HK52+'Full Data'!HS52+'Full Data'!IA52+'Full Data'!II52+'Full Data'!IQ52+'Full Data'!IY52+'Full Data'!JG52+'Full Data'!JO52+'Full Data'!JW52+'Full Data'!KE52+'Full Data'!KM52+'Full Data'!KU52+'Full Data'!LC52+'Full Data'!LK52+'Full Data'!LS52+'Full Data'!MA52+'Full Data'!MI52+'Full Data'!MQ52+'Full Data'!MY52+'Full Data'!NG52+'Full Data'!NO52+'Full Data'!NW52+'Full Data'!OE52+'Full Data'!OM52+'Full Data'!OU52+'Full Data'!PC52+'Full Data'!PK52+'Full Data'!PR52+'Full Data'!PZ52+'Full Data'!QH52+'Full Data'!QP52+'Full Data'!QX52+'Full Data'!RF52+'Full Data'!RN52+'Full Data'!RV52+'Full Data'!SD52+'Full Data'!SL52+'Full Data'!ST52+'Full Data'!TB52+'Full Data'!TJ52+'Full Data'!TR52+'Full Data'!TZ52+'Full Data'!UH52+'Full Data'!UP52+'Full Data'!UX52+'Full Data'!VF52+'Full Data'!VN52+'Full Data'!VV52+'Full Data'!WD52+'Full Data'!WL52+'Full Data'!WT52+'Full Data'!XB52+'Full Data'!XJ52+'Full Data'!XR52+'Full Data'!XZ52+'Full Data'!YH52+'Full Data'!YP52+'Full Data'!YX52+'Full Data'!ZF52+'Full Data'!ZN52+'Full Data'!ZV52+'Full Data'!AAD52+'Full Data'!AAL52+'Full Data'!AAT52+'Full Data'!ABB52+'Full Data'!ABJ52+'Full Data'!ABR52+'Full Data'!ABZ52+'Full Data'!ACH52+'Full Data'!ACO52+'Full Data'!ACW52+'Full Data'!ADE52+'Full Data'!ADM52+'Full Data'!ADU52+'Full Data'!AEC52+'Full Data'!AEK52+'Full Data'!AES52+'Full Data'!AFA52+'Full Data'!AFI52+'Full Data'!AFQ52+'Full Data'!AFY52+'Full Data'!AGG52+'Full Data'!AGO52+'Full Data'!AGW52+'Full Data'!AHE52+'Full Data'!AHM52+'Full Data'!AHU52+'Full Data'!AIC52+'Full Data'!AIK52+'Full Data'!AIS52+'Full Data'!AJA52+'Full Data'!AJI52+'Full Data'!AJQ52+'Full Data'!AJY52+'Full Data'!AKG52+'Full Data'!AKO52+'Full Data'!AKW52+'Full Data'!ALE52+'Full Data'!ALM52+'Full Data'!ALU52+'Full Data'!AMC52+'Full Data'!AMK52+'Full Data'!AMS52+'Full Data'!ANA52+'Full Data'!ANI52+'Full Data'!ANQ52+'Full Data'!ANY52+'Full Data'!AOG52+'Full Data'!AOO52+'Full Data'!AOW52+'Full Data'!APE52+'Full Data'!APM52+'Full Data'!APU52+'Full Data'!AQC52+'Full Data'!AQK52+'Full Data'!AQS52+'Full Data'!ARA52+'Full Data'!ARI52</f>
        <v>0</v>
      </c>
      <c r="U49" s="44">
        <f>'Full Data'!T52+'Full Data'!AB52+'Full Data'!AJ52+'Full Data'!AR52+'Full Data'!AZ52+'Full Data'!BH52+'Full Data'!BP52+'Full Data'!BX52+'Full Data'!CF52+'Full Data'!CN52+'Full Data'!CV52+'Full Data'!DD52+'Full Data'!DL52+'Full Data'!DT52+'Full Data'!EB52+'Full Data'!EJ52+'Full Data'!ER52+'Full Data'!EZ52+'Full Data'!FH52+'Full Data'!FX52+'Full Data'!GF52+'Full Data'!GN52+'Full Data'!GV52+'Full Data'!HD52+'Full Data'!HL52+'Full Data'!HT52+'Full Data'!IB52+'Full Data'!IJ52+'Full Data'!IR52+'Full Data'!IZ52+'Full Data'!JH52+'Full Data'!JP52+'Full Data'!JX52+'Full Data'!KF52+'Full Data'!KN52+'Full Data'!KV52+'Full Data'!LD52+'Full Data'!LL52+'Full Data'!LT52+'Full Data'!MB52+'Full Data'!MJ52+'Full Data'!MR52+'Full Data'!MZ52+'Full Data'!NH52+'Full Data'!NP52+'Full Data'!NX52+'Full Data'!OF52+'Full Data'!ON52+'Full Data'!OV52+'Full Data'!PD52+'Full Data'!PL52+'Full Data'!PS52+'Full Data'!QA52+'Full Data'!QI52+'Full Data'!QQ52+'Full Data'!QY52+'Full Data'!RG52+'Full Data'!RO52+'Full Data'!RW52+'Full Data'!SE52+'Full Data'!SM52+'Full Data'!SU52+'Full Data'!TC52+'Full Data'!TK52+'Full Data'!TS52+'Full Data'!UA52+'Full Data'!UI52+'Full Data'!UQ52+'Full Data'!UY52+'Full Data'!VG52+'Full Data'!VO52+'Full Data'!VW52+'Full Data'!WE52+'Full Data'!WM52+'Full Data'!WU52+'Full Data'!XC52+'Full Data'!XK52+'Full Data'!XS52+'Full Data'!YA52+'Full Data'!YI52+'Full Data'!YQ52+'Full Data'!YY52+'Full Data'!ZG52+'Full Data'!ZO52+'Full Data'!ZW52+'Full Data'!AAE52+'Full Data'!AAM52+'Full Data'!AAU52+'Full Data'!ABC52+'Full Data'!ABK52+'Full Data'!ABS52+'Full Data'!ACA52+'Full Data'!ACI52+'Full Data'!ACP52+'Full Data'!ACX52+'Full Data'!ADF52+'Full Data'!ADN52+'Full Data'!ADV52+'Full Data'!AED52+'Full Data'!AEL52+'Full Data'!AET52+'Full Data'!AFB52+'Full Data'!AFJ52+'Full Data'!AFR52+'Full Data'!AFZ52+'Full Data'!AGH52+'Full Data'!AGP52+'Full Data'!AGX52+'Full Data'!AHF52+'Full Data'!AHN52+'Full Data'!AHV52+'Full Data'!AID52+'Full Data'!AIL52+'Full Data'!AIT52+'Full Data'!AJB52+'Full Data'!AJJ52+'Full Data'!AJR52+'Full Data'!AJZ52+'Full Data'!AKH52+'Full Data'!AKP52+'Full Data'!AKX52+'Full Data'!ALF52+'Full Data'!ALN52+'Full Data'!ALV52+'Full Data'!AMD52+'Full Data'!AML52+'Full Data'!AMT52+'Full Data'!ANB52+'Full Data'!ANJ52+'Full Data'!ANR52+'Full Data'!ANZ52+'Full Data'!AOH52+'Full Data'!AOP52+'Full Data'!AOX52+'Full Data'!APF52+'Full Data'!APN52+'Full Data'!APV52+'Full Data'!AQD52+'Full Data'!AQL52+'Full Data'!AQT52+'Full Data'!ARB52+'Full Data'!ARJ52</f>
        <v>0</v>
      </c>
      <c r="V49" s="44">
        <f>'Full Data'!U52+'Full Data'!AC52+'Full Data'!AK52+'Full Data'!AS52+'Full Data'!BA52+'Full Data'!BI52+'Full Data'!BQ52+'Full Data'!BY52+'Full Data'!CG52+'Full Data'!CO52+'Full Data'!CW52+'Full Data'!DE52+'Full Data'!DM52+'Full Data'!DU52+'Full Data'!EC52+'Full Data'!EK52+'Full Data'!ES52+'Full Data'!FA52+'Full Data'!FI52+'Full Data'!FY52+'Full Data'!GG52+'Full Data'!GO52+'Full Data'!GW52+'Full Data'!HE52+'Full Data'!HM52+'Full Data'!HU52+'Full Data'!IC52+'Full Data'!IK52+'Full Data'!IS52+'Full Data'!JA52+'Full Data'!JI52+'Full Data'!JQ52+'Full Data'!JY52+'Full Data'!KG52+'Full Data'!KO52+'Full Data'!KW52+'Full Data'!LE52+'Full Data'!LM52+'Full Data'!LU52+'Full Data'!MC52+'Full Data'!MK52+'Full Data'!MS52+'Full Data'!NA52+'Full Data'!NI52+'Full Data'!NQ52+'Full Data'!NY52+'Full Data'!OG52+'Full Data'!OO52+'Full Data'!OW52+'Full Data'!PE52+'Full Data'!PM52+'Full Data'!PT52+'Full Data'!QB52+'Full Data'!QJ52+'Full Data'!QR52+'Full Data'!QZ52+'Full Data'!RH52+'Full Data'!RP52+'Full Data'!RX52+'Full Data'!SF52+'Full Data'!SN52+'Full Data'!SV52+'Full Data'!TD52+'Full Data'!TL52+'Full Data'!TT52+'Full Data'!UB52+'Full Data'!UJ52+'Full Data'!UR52+'Full Data'!UZ52+'Full Data'!VH52+'Full Data'!VP52+'Full Data'!VX52+'Full Data'!WF52+'Full Data'!WN52+'Full Data'!WV52+'Full Data'!XD52+'Full Data'!XL52+'Full Data'!XT52+'Full Data'!YB52+'Full Data'!YJ52+'Full Data'!YR52+'Full Data'!YZ52+'Full Data'!ZH52+'Full Data'!ZP52+'Full Data'!ZX52+'Full Data'!AAF52+'Full Data'!AAN52+'Full Data'!AAV52+'Full Data'!ABD52+'Full Data'!ABL52+'Full Data'!ABT52+'Full Data'!ACB52+'Full Data'!ACJ52+'Full Data'!ACQ52+'Full Data'!ACY52+'Full Data'!ADG52+'Full Data'!ADO52+'Full Data'!ADW52+'Full Data'!AEE52+'Full Data'!AEM52+'Full Data'!AEU52+'Full Data'!AFC52+'Full Data'!AFK52+'Full Data'!AFS52+'Full Data'!AGA52+'Full Data'!AGI52+'Full Data'!AGQ52+'Full Data'!AGY52+'Full Data'!AHG52+'Full Data'!AHO52+'Full Data'!AHW52+'Full Data'!AIE52+'Full Data'!AIM52+'Full Data'!AIU52+'Full Data'!AJC52+'Full Data'!AJK52+'Full Data'!AJS52+'Full Data'!AKA52+'Full Data'!AKI52+'Full Data'!AKQ52+'Full Data'!AKY52+'Full Data'!ALG52+'Full Data'!ALO52+'Full Data'!ALW52+'Full Data'!AME52+'Full Data'!AMM52+'Full Data'!AMU52+'Full Data'!ANC52+'Full Data'!ANK52+'Full Data'!ANS52+'Full Data'!AOA52+'Full Data'!AOI52+'Full Data'!AOQ52+'Full Data'!AOY52+'Full Data'!APG52+'Full Data'!APO52+'Full Data'!APW52+'Full Data'!AQE52+'Full Data'!AQM52+'Full Data'!AQU52+'Full Data'!ARC52+'Full Data'!ARK52</f>
        <v>0</v>
      </c>
      <c r="W49" s="44">
        <f>'Full Data'!V52+'Full Data'!AD52+'Full Data'!AL52+'Full Data'!AT52+'Full Data'!BB52+'Full Data'!BJ52+'Full Data'!BR52+'Full Data'!BZ52+'Full Data'!CH52+'Full Data'!CP52+'Full Data'!CX52+'Full Data'!DF52+'Full Data'!DN52+'Full Data'!DV52+'Full Data'!ED52+'Full Data'!EL52+'Full Data'!ET52+'Full Data'!FB52+'Full Data'!FJ52+'Full Data'!FZ52+'Full Data'!GH52+'Full Data'!GP52+'Full Data'!GX52+'Full Data'!HF52+'Full Data'!HN52+'Full Data'!HV52+'Full Data'!ID52+'Full Data'!IL52+'Full Data'!IT52+'Full Data'!JB52+'Full Data'!JJ52+'Full Data'!JR52+'Full Data'!JZ52+'Full Data'!KH52+'Full Data'!KP52+'Full Data'!KX52+'Full Data'!LF52+'Full Data'!LN52+'Full Data'!LV52+'Full Data'!MD52+'Full Data'!ML52+'Full Data'!MT52+'Full Data'!NB52+'Full Data'!NJ52+'Full Data'!NR52+'Full Data'!NZ52+'Full Data'!OH52+'Full Data'!OP52+'Full Data'!OX52+'Full Data'!PF52+'Full Data'!PN52+'Full Data'!PU52+'Full Data'!QC52+'Full Data'!QK52+'Full Data'!QS52+'Full Data'!RA52+'Full Data'!RI52+'Full Data'!RQ52+'Full Data'!RY52+'Full Data'!SG52+'Full Data'!SO52+'Full Data'!SW52+'Full Data'!TE52+'Full Data'!TM52+'Full Data'!TU52+'Full Data'!UC52+'Full Data'!UK52+'Full Data'!US52+'Full Data'!VA52+'Full Data'!VI52+'Full Data'!VQ52+'Full Data'!VY52+'Full Data'!WG52+'Full Data'!WO52+'Full Data'!WW52+'Full Data'!XE52+'Full Data'!XM52+'Full Data'!XU52+'Full Data'!YC52+'Full Data'!YK52+'Full Data'!YS52+'Full Data'!ZA52+'Full Data'!ZI52+'Full Data'!ZQ52+'Full Data'!ZY52+'Full Data'!AAG52+'Full Data'!AAO52+'Full Data'!AAW52+'Full Data'!ABE52+'Full Data'!ABM52+'Full Data'!ABU52+'Full Data'!ACC52+'Full Data'!ACK52+'Full Data'!ACR52+'Full Data'!ACZ52+'Full Data'!ADH52+'Full Data'!ADP52+'Full Data'!ADX52+'Full Data'!AEF52+'Full Data'!AEN52+'Full Data'!AEV52+'Full Data'!AFD52+'Full Data'!AFL52+'Full Data'!AFT52+'Full Data'!AGB52+'Full Data'!AGJ52+'Full Data'!AGR52+'Full Data'!AGZ52+'Full Data'!AHH52+'Full Data'!AHP52+'Full Data'!AHX52+'Full Data'!AIF52+'Full Data'!AIN52+'Full Data'!AIV52+'Full Data'!AJD52+'Full Data'!AJL52+'Full Data'!AJT52+'Full Data'!AKB52+'Full Data'!AKJ52+'Full Data'!AKR52+'Full Data'!AKZ52+'Full Data'!ALH52+'Full Data'!ALP52+'Full Data'!ALX52+'Full Data'!AMF52+'Full Data'!AMN52+'Full Data'!AMV52+'Full Data'!AND52+'Full Data'!ANL52+'Full Data'!ANT52+'Full Data'!AOB52+'Full Data'!AOJ52+'Full Data'!AOR52+'Full Data'!AOZ52+'Full Data'!APH52+'Full Data'!APP52+'Full Data'!APX52+'Full Data'!AQF52+'Full Data'!AQN52+'Full Data'!AQV52+'Full Data'!ARD52+'Full Data'!ARL52</f>
        <v>0</v>
      </c>
      <c r="X49" s="44">
        <f>'Full Data'!W52+'Full Data'!AE52+'Full Data'!AM52+'Full Data'!AU52+'Full Data'!BC52+'Full Data'!BK52+'Full Data'!BS52+'Full Data'!CA52+'Full Data'!CI52+'Full Data'!CQ52+'Full Data'!CY52+'Full Data'!DG52+'Full Data'!DO52+'Full Data'!DW52+'Full Data'!EE52+'Full Data'!EM52+'Full Data'!EU52+'Full Data'!FC52+'Full Data'!FK52+'Full Data'!GA52+'Full Data'!GI52+'Full Data'!GQ52+'Full Data'!GY52+'Full Data'!HG52+'Full Data'!HO52+'Full Data'!HW52+'Full Data'!IE52+'Full Data'!IM52+'Full Data'!IU52+'Full Data'!JC52+'Full Data'!JK52+'Full Data'!JS52+'Full Data'!KA52+'Full Data'!KI52+'Full Data'!KQ52+'Full Data'!KY52+'Full Data'!LG52+'Full Data'!LO52+'Full Data'!LW52+'Full Data'!ME52+'Full Data'!MM52+'Full Data'!MU52+'Full Data'!NC52+'Full Data'!NK52+'Full Data'!NS52+'Full Data'!OA52+'Full Data'!OI52+'Full Data'!OQ52+'Full Data'!OY52+'Full Data'!PG52+'Full Data'!PO52+'Full Data'!PV52+'Full Data'!QD52+'Full Data'!QL52+'Full Data'!QT52+'Full Data'!RB52+'Full Data'!RJ52+'Full Data'!RR52+'Full Data'!RZ52+'Full Data'!SH52+'Full Data'!SP52+'Full Data'!SX52+'Full Data'!TF52+'Full Data'!TN52+'Full Data'!TV52+'Full Data'!UD52+'Full Data'!UL52+'Full Data'!UT52+'Full Data'!VB52+'Full Data'!VJ52+'Full Data'!VR52+'Full Data'!VZ52+'Full Data'!WH52+'Full Data'!WP52+'Full Data'!WX52+'Full Data'!XF52+'Full Data'!XN52+'Full Data'!XV52+'Full Data'!YD52+'Full Data'!YL52+'Full Data'!YT52+'Full Data'!ZB52+'Full Data'!ZJ52+'Full Data'!ZR52+'Full Data'!ZZ52+'Full Data'!AAH52+'Full Data'!AAP52+'Full Data'!AAX52+'Full Data'!ABF52+'Full Data'!ABN52+'Full Data'!ABV52+'Full Data'!ACD52+'Full Data'!ACL52+'Full Data'!ACS52+'Full Data'!ADA52+'Full Data'!ADI52+'Full Data'!ADQ52+'Full Data'!ADY52+'Full Data'!AEG52+'Full Data'!AEO52+'Full Data'!AEW52+'Full Data'!AFE52+'Full Data'!AFM52+'Full Data'!AFU52+'Full Data'!AGC52+'Full Data'!AGK52+'Full Data'!AGS52+'Full Data'!AHA52+'Full Data'!AHI52+'Full Data'!AHQ52+'Full Data'!AHY52+'Full Data'!AIG52+'Full Data'!AIO52+'Full Data'!AIW52+'Full Data'!AJE52+'Full Data'!AJM52+'Full Data'!AJU52+'Full Data'!AKC52+'Full Data'!AKK52+'Full Data'!AKS52+'Full Data'!ALA52+'Full Data'!ALI52+'Full Data'!ALQ52+'Full Data'!ALY52+'Full Data'!AMG52+'Full Data'!AMO52+'Full Data'!AMW52+'Full Data'!ANE52+'Full Data'!ANM52+'Full Data'!ANU52+'Full Data'!AOC52+'Full Data'!AOK52+'Full Data'!AOS52+'Full Data'!APA52+'Full Data'!API52+'Full Data'!APQ52+'Full Data'!APY52+'Full Data'!AQG52+'Full Data'!AQO52+'Full Data'!AQW52+'Full Data'!ARE52+'Full Data'!ARM52</f>
        <v>0</v>
      </c>
      <c r="Y49" s="77">
        <f t="shared" si="1"/>
        <v>1</v>
      </c>
      <c r="Z49" s="161"/>
      <c r="AA49" s="46"/>
    </row>
    <row r="50" spans="1:27" ht="27.6" outlineLevel="1" x14ac:dyDescent="0.3">
      <c r="A50" s="42">
        <f>'Full Data'!A53</f>
        <v>44078</v>
      </c>
      <c r="B50" s="43" t="str">
        <f>'Full Data'!B53</f>
        <v>Salesi Savu</v>
      </c>
      <c r="C50" s="43" t="str">
        <f>'Full Data'!C53</f>
        <v>Northern</v>
      </c>
      <c r="D50" s="43" t="str">
        <f>'Full Data'!D53</f>
        <v>Cakaudrove</v>
      </c>
      <c r="E50" s="43" t="str">
        <f>'Full Data'!E53</f>
        <v>Savusavu</v>
      </c>
      <c r="F50" s="44">
        <f>'Full Data'!F53</f>
        <v>0</v>
      </c>
      <c r="G50" s="43" t="str">
        <f>'Full Data'!G53</f>
        <v>Belogo</v>
      </c>
      <c r="H50" s="75">
        <f>'Full Data'!H53</f>
        <v>1</v>
      </c>
      <c r="I50" s="45" t="str">
        <f>'Full Data'!I53</f>
        <v>Others</v>
      </c>
      <c r="J50" s="44">
        <f>'Full Data'!J53</f>
        <v>53</v>
      </c>
      <c r="K50" s="44">
        <f>'Full Data'!K53</f>
        <v>32</v>
      </c>
      <c r="L50" s="44">
        <f>'Full Data'!L53</f>
        <v>9</v>
      </c>
      <c r="M50" s="44">
        <f>'Full Data'!M53</f>
        <v>7</v>
      </c>
      <c r="N50" s="44">
        <f>'Full Data'!N53</f>
        <v>3</v>
      </c>
      <c r="O50" s="44">
        <f>'Full Data'!O53</f>
        <v>1</v>
      </c>
      <c r="P50" s="76">
        <f t="shared" si="0"/>
        <v>105</v>
      </c>
      <c r="Q50" s="161"/>
      <c r="R50" s="46"/>
      <c r="S50" s="44">
        <f>'Full Data'!R53+'Full Data'!Z53+'Full Data'!AH53+'Full Data'!AP53+'Full Data'!AX53+'Full Data'!BF53+'Full Data'!BN53+'Full Data'!BV53+'Full Data'!CD53+'Full Data'!CL53+'Full Data'!CT53+'Full Data'!DB53+'Full Data'!DJ53+'Full Data'!DR53+'Full Data'!DZ53+'Full Data'!EH53+'Full Data'!EP53+'Full Data'!EX53+'Full Data'!FF53+'Full Data'!FV53+'Full Data'!GD53+'Full Data'!GL53+'Full Data'!GT53+'Full Data'!HB53+'Full Data'!HJ53+'Full Data'!HR53+'Full Data'!HZ53+'Full Data'!IH53+'Full Data'!IP53+'Full Data'!IX53+'Full Data'!JF53+'Full Data'!JN53+'Full Data'!JV53+'Full Data'!KD53+'Full Data'!KL53+'Full Data'!KT53+'Full Data'!LB53+'Full Data'!LJ53+'Full Data'!LR53+'Full Data'!LZ53+'Full Data'!MH53+'Full Data'!MP53+'Full Data'!MX53+'Full Data'!NF53+'Full Data'!NN53+'Full Data'!NV53+'Full Data'!OD53+'Full Data'!OL53+'Full Data'!OT53+'Full Data'!PB53+'Full Data'!PJ53+'Full Data'!PQ53+'Full Data'!PY53+'Full Data'!QG53+'Full Data'!QO53+'Full Data'!QW53+'Full Data'!RE53+'Full Data'!RM53+'Full Data'!RU53+'Full Data'!SC53+'Full Data'!SK53+'Full Data'!SS53+'Full Data'!TA53+'Full Data'!TI53+'Full Data'!TQ53+'Full Data'!TY53+'Full Data'!UG53+'Full Data'!UO53+'Full Data'!UW53+'Full Data'!VE53+'Full Data'!VM53+'Full Data'!VU53+'Full Data'!WC53+'Full Data'!WK53+'Full Data'!WS53+'Full Data'!XA53+'Full Data'!XI53+'Full Data'!XQ53+'Full Data'!XY53+'Full Data'!YG53+'Full Data'!YO53+'Full Data'!YW53+'Full Data'!ZE53+'Full Data'!ZM53+'Full Data'!ZU53+'Full Data'!AAC53+'Full Data'!AAK53+'Full Data'!AAS53+'Full Data'!ABA53+'Full Data'!ABI53+'Full Data'!ABQ53+'Full Data'!ABY53+'Full Data'!ACG53+'Full Data'!ACN53+'Full Data'!ACV53+'Full Data'!ADD53+'Full Data'!ADL53+'Full Data'!ADT53+'Full Data'!AEB53+'Full Data'!AEJ53+'Full Data'!AER53+'Full Data'!AEZ53+'Full Data'!AFH53+'Full Data'!AFP53+'Full Data'!AFX53+'Full Data'!AGF53+'Full Data'!AGN53+'Full Data'!AGV53+'Full Data'!AHD53+'Full Data'!AHL53+'Full Data'!AHT53+'Full Data'!AIB53+'Full Data'!AIJ53+'Full Data'!AIR53+'Full Data'!AIZ53+'Full Data'!AJH53+'Full Data'!AJP53+'Full Data'!AJX53+'Full Data'!AKF53+'Full Data'!AKN53+'Full Data'!AKV53+'Full Data'!ALD53+'Full Data'!ALL53+'Full Data'!ALT53+'Full Data'!AMB53+'Full Data'!AMJ53+'Full Data'!AMR53+'Full Data'!AMZ53+'Full Data'!ANH53+'Full Data'!ANP53+'Full Data'!ANX53+'Full Data'!AOF53+'Full Data'!AON53+'Full Data'!AOV53+'Full Data'!APD53+'Full Data'!APL53+'Full Data'!APT53+'Full Data'!AQB53+'Full Data'!AQJ53+'Full Data'!AQR53+'Full Data'!AQZ53+'Full Data'!ARH53</f>
        <v>83</v>
      </c>
      <c r="T50" s="44">
        <f>'Full Data'!S53+'Full Data'!AA53+'Full Data'!AI53+'Full Data'!AQ53+'Full Data'!AY53+'Full Data'!BG53+'Full Data'!BO53+'Full Data'!BW53+'Full Data'!CE53+'Full Data'!CM53+'Full Data'!CU53+'Full Data'!DC53+'Full Data'!DK53+'Full Data'!DS53+'Full Data'!EA53+'Full Data'!EI53+'Full Data'!EQ53+'Full Data'!EY53+'Full Data'!FG53+'Full Data'!FW53+'Full Data'!GE53+'Full Data'!GM53+'Full Data'!GU53+'Full Data'!HC53+'Full Data'!HK53+'Full Data'!HS53+'Full Data'!IA53+'Full Data'!II53+'Full Data'!IQ53+'Full Data'!IY53+'Full Data'!JG53+'Full Data'!JO53+'Full Data'!JW53+'Full Data'!KE53+'Full Data'!KM53+'Full Data'!KU53+'Full Data'!LC53+'Full Data'!LK53+'Full Data'!LS53+'Full Data'!MA53+'Full Data'!MI53+'Full Data'!MQ53+'Full Data'!MY53+'Full Data'!NG53+'Full Data'!NO53+'Full Data'!NW53+'Full Data'!OE53+'Full Data'!OM53+'Full Data'!OU53+'Full Data'!PC53+'Full Data'!PK53+'Full Data'!PR53+'Full Data'!PZ53+'Full Data'!QH53+'Full Data'!QP53+'Full Data'!QX53+'Full Data'!RF53+'Full Data'!RN53+'Full Data'!RV53+'Full Data'!SD53+'Full Data'!SL53+'Full Data'!ST53+'Full Data'!TB53+'Full Data'!TJ53+'Full Data'!TR53+'Full Data'!TZ53+'Full Data'!UH53+'Full Data'!UP53+'Full Data'!UX53+'Full Data'!VF53+'Full Data'!VN53+'Full Data'!VV53+'Full Data'!WD53+'Full Data'!WL53+'Full Data'!WT53+'Full Data'!XB53+'Full Data'!XJ53+'Full Data'!XR53+'Full Data'!XZ53+'Full Data'!YH53+'Full Data'!YP53+'Full Data'!YX53+'Full Data'!ZF53+'Full Data'!ZN53+'Full Data'!ZV53+'Full Data'!AAD53+'Full Data'!AAL53+'Full Data'!AAT53+'Full Data'!ABB53+'Full Data'!ABJ53+'Full Data'!ABR53+'Full Data'!ABZ53+'Full Data'!ACH53+'Full Data'!ACO53+'Full Data'!ACW53+'Full Data'!ADE53+'Full Data'!ADM53+'Full Data'!ADU53+'Full Data'!AEC53+'Full Data'!AEK53+'Full Data'!AES53+'Full Data'!AFA53+'Full Data'!AFI53+'Full Data'!AFQ53+'Full Data'!AFY53+'Full Data'!AGG53+'Full Data'!AGO53+'Full Data'!AGW53+'Full Data'!AHE53+'Full Data'!AHM53+'Full Data'!AHU53+'Full Data'!AIC53+'Full Data'!AIK53+'Full Data'!AIS53+'Full Data'!AJA53+'Full Data'!AJI53+'Full Data'!AJQ53+'Full Data'!AJY53+'Full Data'!AKG53+'Full Data'!AKO53+'Full Data'!AKW53+'Full Data'!ALE53+'Full Data'!ALM53+'Full Data'!ALU53+'Full Data'!AMC53+'Full Data'!AMK53+'Full Data'!AMS53+'Full Data'!ANA53+'Full Data'!ANI53+'Full Data'!ANQ53+'Full Data'!ANY53+'Full Data'!AOG53+'Full Data'!AOO53+'Full Data'!AOW53+'Full Data'!APE53+'Full Data'!APM53+'Full Data'!APU53+'Full Data'!AQC53+'Full Data'!AQK53+'Full Data'!AQS53+'Full Data'!ARA53+'Full Data'!ARI53</f>
        <v>55</v>
      </c>
      <c r="U50" s="44">
        <f>'Full Data'!T53+'Full Data'!AB53+'Full Data'!AJ53+'Full Data'!AR53+'Full Data'!AZ53+'Full Data'!BH53+'Full Data'!BP53+'Full Data'!BX53+'Full Data'!CF53+'Full Data'!CN53+'Full Data'!CV53+'Full Data'!DD53+'Full Data'!DL53+'Full Data'!DT53+'Full Data'!EB53+'Full Data'!EJ53+'Full Data'!ER53+'Full Data'!EZ53+'Full Data'!FH53+'Full Data'!FX53+'Full Data'!GF53+'Full Data'!GN53+'Full Data'!GV53+'Full Data'!HD53+'Full Data'!HL53+'Full Data'!HT53+'Full Data'!IB53+'Full Data'!IJ53+'Full Data'!IR53+'Full Data'!IZ53+'Full Data'!JH53+'Full Data'!JP53+'Full Data'!JX53+'Full Data'!KF53+'Full Data'!KN53+'Full Data'!KV53+'Full Data'!LD53+'Full Data'!LL53+'Full Data'!LT53+'Full Data'!MB53+'Full Data'!MJ53+'Full Data'!MR53+'Full Data'!MZ53+'Full Data'!NH53+'Full Data'!NP53+'Full Data'!NX53+'Full Data'!OF53+'Full Data'!ON53+'Full Data'!OV53+'Full Data'!PD53+'Full Data'!PL53+'Full Data'!PS53+'Full Data'!QA53+'Full Data'!QI53+'Full Data'!QQ53+'Full Data'!QY53+'Full Data'!RG53+'Full Data'!RO53+'Full Data'!RW53+'Full Data'!SE53+'Full Data'!SM53+'Full Data'!SU53+'Full Data'!TC53+'Full Data'!TK53+'Full Data'!TS53+'Full Data'!UA53+'Full Data'!UI53+'Full Data'!UQ53+'Full Data'!UY53+'Full Data'!VG53+'Full Data'!VO53+'Full Data'!VW53+'Full Data'!WE53+'Full Data'!WM53+'Full Data'!WU53+'Full Data'!XC53+'Full Data'!XK53+'Full Data'!XS53+'Full Data'!YA53+'Full Data'!YI53+'Full Data'!YQ53+'Full Data'!YY53+'Full Data'!ZG53+'Full Data'!ZO53+'Full Data'!ZW53+'Full Data'!AAE53+'Full Data'!AAM53+'Full Data'!AAU53+'Full Data'!ABC53+'Full Data'!ABK53+'Full Data'!ABS53+'Full Data'!ACA53+'Full Data'!ACI53+'Full Data'!ACP53+'Full Data'!ACX53+'Full Data'!ADF53+'Full Data'!ADN53+'Full Data'!ADV53+'Full Data'!AED53+'Full Data'!AEL53+'Full Data'!AET53+'Full Data'!AFB53+'Full Data'!AFJ53+'Full Data'!AFR53+'Full Data'!AFZ53+'Full Data'!AGH53+'Full Data'!AGP53+'Full Data'!AGX53+'Full Data'!AHF53+'Full Data'!AHN53+'Full Data'!AHV53+'Full Data'!AID53+'Full Data'!AIL53+'Full Data'!AIT53+'Full Data'!AJB53+'Full Data'!AJJ53+'Full Data'!AJR53+'Full Data'!AJZ53+'Full Data'!AKH53+'Full Data'!AKP53+'Full Data'!AKX53+'Full Data'!ALF53+'Full Data'!ALN53+'Full Data'!ALV53+'Full Data'!AMD53+'Full Data'!AML53+'Full Data'!AMT53+'Full Data'!ANB53+'Full Data'!ANJ53+'Full Data'!ANR53+'Full Data'!ANZ53+'Full Data'!AOH53+'Full Data'!AOP53+'Full Data'!AOX53+'Full Data'!APF53+'Full Data'!APN53+'Full Data'!APV53+'Full Data'!AQD53+'Full Data'!AQL53+'Full Data'!AQT53+'Full Data'!ARB53+'Full Data'!ARJ53</f>
        <v>28</v>
      </c>
      <c r="V50" s="44">
        <f>'Full Data'!U53+'Full Data'!AC53+'Full Data'!AK53+'Full Data'!AS53+'Full Data'!BA53+'Full Data'!BI53+'Full Data'!BQ53+'Full Data'!BY53+'Full Data'!CG53+'Full Data'!CO53+'Full Data'!CW53+'Full Data'!DE53+'Full Data'!DM53+'Full Data'!DU53+'Full Data'!EC53+'Full Data'!EK53+'Full Data'!ES53+'Full Data'!FA53+'Full Data'!FI53+'Full Data'!FY53+'Full Data'!GG53+'Full Data'!GO53+'Full Data'!GW53+'Full Data'!HE53+'Full Data'!HM53+'Full Data'!HU53+'Full Data'!IC53+'Full Data'!IK53+'Full Data'!IS53+'Full Data'!JA53+'Full Data'!JI53+'Full Data'!JQ53+'Full Data'!JY53+'Full Data'!KG53+'Full Data'!KO53+'Full Data'!KW53+'Full Data'!LE53+'Full Data'!LM53+'Full Data'!LU53+'Full Data'!MC53+'Full Data'!MK53+'Full Data'!MS53+'Full Data'!NA53+'Full Data'!NI53+'Full Data'!NQ53+'Full Data'!NY53+'Full Data'!OG53+'Full Data'!OO53+'Full Data'!OW53+'Full Data'!PE53+'Full Data'!PM53+'Full Data'!PT53+'Full Data'!QB53+'Full Data'!QJ53+'Full Data'!QR53+'Full Data'!QZ53+'Full Data'!RH53+'Full Data'!RP53+'Full Data'!RX53+'Full Data'!SF53+'Full Data'!SN53+'Full Data'!SV53+'Full Data'!TD53+'Full Data'!TL53+'Full Data'!TT53+'Full Data'!UB53+'Full Data'!UJ53+'Full Data'!UR53+'Full Data'!UZ53+'Full Data'!VH53+'Full Data'!VP53+'Full Data'!VX53+'Full Data'!WF53+'Full Data'!WN53+'Full Data'!WV53+'Full Data'!XD53+'Full Data'!XL53+'Full Data'!XT53+'Full Data'!YB53+'Full Data'!YJ53+'Full Data'!YR53+'Full Data'!YZ53+'Full Data'!ZH53+'Full Data'!ZP53+'Full Data'!ZX53+'Full Data'!AAF53+'Full Data'!AAN53+'Full Data'!AAV53+'Full Data'!ABD53+'Full Data'!ABL53+'Full Data'!ABT53+'Full Data'!ACB53+'Full Data'!ACJ53+'Full Data'!ACQ53+'Full Data'!ACY53+'Full Data'!ADG53+'Full Data'!ADO53+'Full Data'!ADW53+'Full Data'!AEE53+'Full Data'!AEM53+'Full Data'!AEU53+'Full Data'!AFC53+'Full Data'!AFK53+'Full Data'!AFS53+'Full Data'!AGA53+'Full Data'!AGI53+'Full Data'!AGQ53+'Full Data'!AGY53+'Full Data'!AHG53+'Full Data'!AHO53+'Full Data'!AHW53+'Full Data'!AIE53+'Full Data'!AIM53+'Full Data'!AIU53+'Full Data'!AJC53+'Full Data'!AJK53+'Full Data'!AJS53+'Full Data'!AKA53+'Full Data'!AKI53+'Full Data'!AKQ53+'Full Data'!AKY53+'Full Data'!ALG53+'Full Data'!ALO53+'Full Data'!ALW53+'Full Data'!AME53+'Full Data'!AMM53+'Full Data'!AMU53+'Full Data'!ANC53+'Full Data'!ANK53+'Full Data'!ANS53+'Full Data'!AOA53+'Full Data'!AOI53+'Full Data'!AOQ53+'Full Data'!AOY53+'Full Data'!APG53+'Full Data'!APO53+'Full Data'!APW53+'Full Data'!AQE53+'Full Data'!AQM53+'Full Data'!AQU53+'Full Data'!ARC53+'Full Data'!ARK53</f>
        <v>7</v>
      </c>
      <c r="W50" s="44">
        <f>'Full Data'!V53+'Full Data'!AD53+'Full Data'!AL53+'Full Data'!AT53+'Full Data'!BB53+'Full Data'!BJ53+'Full Data'!BR53+'Full Data'!BZ53+'Full Data'!CH53+'Full Data'!CP53+'Full Data'!CX53+'Full Data'!DF53+'Full Data'!DN53+'Full Data'!DV53+'Full Data'!ED53+'Full Data'!EL53+'Full Data'!ET53+'Full Data'!FB53+'Full Data'!FJ53+'Full Data'!FZ53+'Full Data'!GH53+'Full Data'!GP53+'Full Data'!GX53+'Full Data'!HF53+'Full Data'!HN53+'Full Data'!HV53+'Full Data'!ID53+'Full Data'!IL53+'Full Data'!IT53+'Full Data'!JB53+'Full Data'!JJ53+'Full Data'!JR53+'Full Data'!JZ53+'Full Data'!KH53+'Full Data'!KP53+'Full Data'!KX53+'Full Data'!LF53+'Full Data'!LN53+'Full Data'!LV53+'Full Data'!MD53+'Full Data'!ML53+'Full Data'!MT53+'Full Data'!NB53+'Full Data'!NJ53+'Full Data'!NR53+'Full Data'!NZ53+'Full Data'!OH53+'Full Data'!OP53+'Full Data'!OX53+'Full Data'!PF53+'Full Data'!PN53+'Full Data'!PU53+'Full Data'!QC53+'Full Data'!QK53+'Full Data'!QS53+'Full Data'!RA53+'Full Data'!RI53+'Full Data'!RQ53+'Full Data'!RY53+'Full Data'!SG53+'Full Data'!SO53+'Full Data'!SW53+'Full Data'!TE53+'Full Data'!TM53+'Full Data'!TU53+'Full Data'!UC53+'Full Data'!UK53+'Full Data'!US53+'Full Data'!VA53+'Full Data'!VI53+'Full Data'!VQ53+'Full Data'!VY53+'Full Data'!WG53+'Full Data'!WO53+'Full Data'!WW53+'Full Data'!XE53+'Full Data'!XM53+'Full Data'!XU53+'Full Data'!YC53+'Full Data'!YK53+'Full Data'!YS53+'Full Data'!ZA53+'Full Data'!ZI53+'Full Data'!ZQ53+'Full Data'!ZY53+'Full Data'!AAG53+'Full Data'!AAO53+'Full Data'!AAW53+'Full Data'!ABE53+'Full Data'!ABM53+'Full Data'!ABU53+'Full Data'!ACC53+'Full Data'!ACK53+'Full Data'!ACR53+'Full Data'!ACZ53+'Full Data'!ADH53+'Full Data'!ADP53+'Full Data'!ADX53+'Full Data'!AEF53+'Full Data'!AEN53+'Full Data'!AEV53+'Full Data'!AFD53+'Full Data'!AFL53+'Full Data'!AFT53+'Full Data'!AGB53+'Full Data'!AGJ53+'Full Data'!AGR53+'Full Data'!AGZ53+'Full Data'!AHH53+'Full Data'!AHP53+'Full Data'!AHX53+'Full Data'!AIF53+'Full Data'!AIN53+'Full Data'!AIV53+'Full Data'!AJD53+'Full Data'!AJL53+'Full Data'!AJT53+'Full Data'!AKB53+'Full Data'!AKJ53+'Full Data'!AKR53+'Full Data'!AKZ53+'Full Data'!ALH53+'Full Data'!ALP53+'Full Data'!ALX53+'Full Data'!AMF53+'Full Data'!AMN53+'Full Data'!AMV53+'Full Data'!AND53+'Full Data'!ANL53+'Full Data'!ANT53+'Full Data'!AOB53+'Full Data'!AOJ53+'Full Data'!AOR53+'Full Data'!AOZ53+'Full Data'!APH53+'Full Data'!APP53+'Full Data'!APX53+'Full Data'!AQF53+'Full Data'!AQN53+'Full Data'!AQV53+'Full Data'!ARD53+'Full Data'!ARL53</f>
        <v>1</v>
      </c>
      <c r="X50" s="44">
        <f>'Full Data'!W53+'Full Data'!AE53+'Full Data'!AM53+'Full Data'!AU53+'Full Data'!BC53+'Full Data'!BK53+'Full Data'!BS53+'Full Data'!CA53+'Full Data'!CI53+'Full Data'!CQ53+'Full Data'!CY53+'Full Data'!DG53+'Full Data'!DO53+'Full Data'!DW53+'Full Data'!EE53+'Full Data'!EM53+'Full Data'!EU53+'Full Data'!FC53+'Full Data'!FK53+'Full Data'!GA53+'Full Data'!GI53+'Full Data'!GQ53+'Full Data'!GY53+'Full Data'!HG53+'Full Data'!HO53+'Full Data'!HW53+'Full Data'!IE53+'Full Data'!IM53+'Full Data'!IU53+'Full Data'!JC53+'Full Data'!JK53+'Full Data'!JS53+'Full Data'!KA53+'Full Data'!KI53+'Full Data'!KQ53+'Full Data'!KY53+'Full Data'!LG53+'Full Data'!LO53+'Full Data'!LW53+'Full Data'!ME53+'Full Data'!MM53+'Full Data'!MU53+'Full Data'!NC53+'Full Data'!NK53+'Full Data'!NS53+'Full Data'!OA53+'Full Data'!OI53+'Full Data'!OQ53+'Full Data'!OY53+'Full Data'!PG53+'Full Data'!PO53+'Full Data'!PV53+'Full Data'!QD53+'Full Data'!QL53+'Full Data'!QT53+'Full Data'!RB53+'Full Data'!RJ53+'Full Data'!RR53+'Full Data'!RZ53+'Full Data'!SH53+'Full Data'!SP53+'Full Data'!SX53+'Full Data'!TF53+'Full Data'!TN53+'Full Data'!TV53+'Full Data'!UD53+'Full Data'!UL53+'Full Data'!UT53+'Full Data'!VB53+'Full Data'!VJ53+'Full Data'!VR53+'Full Data'!VZ53+'Full Data'!WH53+'Full Data'!WP53+'Full Data'!WX53+'Full Data'!XF53+'Full Data'!XN53+'Full Data'!XV53+'Full Data'!YD53+'Full Data'!YL53+'Full Data'!YT53+'Full Data'!ZB53+'Full Data'!ZJ53+'Full Data'!ZR53+'Full Data'!ZZ53+'Full Data'!AAH53+'Full Data'!AAP53+'Full Data'!AAX53+'Full Data'!ABF53+'Full Data'!ABN53+'Full Data'!ABV53+'Full Data'!ACD53+'Full Data'!ACL53+'Full Data'!ACS53+'Full Data'!ADA53+'Full Data'!ADI53+'Full Data'!ADQ53+'Full Data'!ADY53+'Full Data'!AEG53+'Full Data'!AEO53+'Full Data'!AEW53+'Full Data'!AFE53+'Full Data'!AFM53+'Full Data'!AFU53+'Full Data'!AGC53+'Full Data'!AGK53+'Full Data'!AGS53+'Full Data'!AHA53+'Full Data'!AHI53+'Full Data'!AHQ53+'Full Data'!AHY53+'Full Data'!AIG53+'Full Data'!AIO53+'Full Data'!AIW53+'Full Data'!AJE53+'Full Data'!AJM53+'Full Data'!AJU53+'Full Data'!AKC53+'Full Data'!AKK53+'Full Data'!AKS53+'Full Data'!ALA53+'Full Data'!ALI53+'Full Data'!ALQ53+'Full Data'!ALY53+'Full Data'!AMG53+'Full Data'!AMO53+'Full Data'!AMW53+'Full Data'!ANE53+'Full Data'!ANM53+'Full Data'!ANU53+'Full Data'!AOC53+'Full Data'!AOK53+'Full Data'!AOS53+'Full Data'!APA53+'Full Data'!API53+'Full Data'!APQ53+'Full Data'!APY53+'Full Data'!AQG53+'Full Data'!AQO53+'Full Data'!AQW53+'Full Data'!ARE53+'Full Data'!ARM53</f>
        <v>1</v>
      </c>
      <c r="Y50" s="77">
        <f t="shared" si="1"/>
        <v>175</v>
      </c>
      <c r="Z50" s="161"/>
      <c r="AA50" s="46"/>
    </row>
    <row r="51" spans="1:27" ht="27.6" outlineLevel="1" x14ac:dyDescent="0.3">
      <c r="A51" s="42">
        <f>'Full Data'!A54</f>
        <v>44102</v>
      </c>
      <c r="B51" s="43" t="str">
        <f>'Full Data'!B54</f>
        <v>Salesi Savu</v>
      </c>
      <c r="C51" s="43" t="str">
        <f>'Full Data'!C54</f>
        <v>Western</v>
      </c>
      <c r="D51" s="43" t="str">
        <f>'Full Data'!D54</f>
        <v>Ba</v>
      </c>
      <c r="E51" s="43" t="str">
        <f>'Full Data'!E54</f>
        <v>Sikituru</v>
      </c>
      <c r="F51" s="44">
        <f>'Full Data'!F54</f>
        <v>1</v>
      </c>
      <c r="G51" s="43" t="str">
        <f>'Full Data'!G54</f>
        <v>Navakai settlement</v>
      </c>
      <c r="H51" s="75">
        <f>'Full Data'!H54</f>
        <v>1</v>
      </c>
      <c r="I51" s="45" t="str">
        <f>'Full Data'!I54</f>
        <v>Others (English)</v>
      </c>
      <c r="J51" s="44">
        <f>'Full Data'!J54</f>
        <v>36</v>
      </c>
      <c r="K51" s="44">
        <f>'Full Data'!K54</f>
        <v>27</v>
      </c>
      <c r="L51" s="44">
        <f>'Full Data'!L54</f>
        <v>15</v>
      </c>
      <c r="M51" s="44">
        <f>'Full Data'!M54</f>
        <v>12</v>
      </c>
      <c r="N51" s="44">
        <f>'Full Data'!N54</f>
        <v>21</v>
      </c>
      <c r="O51" s="44">
        <f>'Full Data'!O54</f>
        <v>34</v>
      </c>
      <c r="P51" s="76">
        <f t="shared" si="0"/>
        <v>145</v>
      </c>
      <c r="Q51" s="161"/>
      <c r="R51" s="46"/>
      <c r="S51" s="44">
        <f>'Full Data'!R54+'Full Data'!Z54+'Full Data'!AH54+'Full Data'!AP54+'Full Data'!AX54+'Full Data'!BF54+'Full Data'!BN54+'Full Data'!BV54+'Full Data'!CD54+'Full Data'!CL54+'Full Data'!CT54+'Full Data'!DB54+'Full Data'!DJ54+'Full Data'!DR54+'Full Data'!DZ54+'Full Data'!EH54+'Full Data'!EP54+'Full Data'!EX54+'Full Data'!FF54+'Full Data'!FV54+'Full Data'!GD54+'Full Data'!GL54+'Full Data'!GT54+'Full Data'!HB54+'Full Data'!HJ54+'Full Data'!HR54+'Full Data'!HZ54+'Full Data'!IH54+'Full Data'!IP54+'Full Data'!IX54+'Full Data'!JF54+'Full Data'!JN54+'Full Data'!JV54+'Full Data'!KD54+'Full Data'!KL54+'Full Data'!KT54+'Full Data'!LB54+'Full Data'!LJ54+'Full Data'!LR54+'Full Data'!LZ54+'Full Data'!MH54+'Full Data'!MP54+'Full Data'!MX54+'Full Data'!NF54+'Full Data'!NN54+'Full Data'!NV54+'Full Data'!OD54+'Full Data'!OL54+'Full Data'!OT54+'Full Data'!PB54+'Full Data'!PJ54+'Full Data'!PQ54+'Full Data'!PY54+'Full Data'!QG54+'Full Data'!QO54+'Full Data'!QW54+'Full Data'!RE54+'Full Data'!RM54+'Full Data'!RU54+'Full Data'!SC54+'Full Data'!SK54+'Full Data'!SS54+'Full Data'!TA54+'Full Data'!TI54+'Full Data'!TQ54+'Full Data'!TY54+'Full Data'!UG54+'Full Data'!UO54+'Full Data'!UW54+'Full Data'!VE54+'Full Data'!VM54+'Full Data'!VU54+'Full Data'!WC54+'Full Data'!WK54+'Full Data'!WS54+'Full Data'!XA54+'Full Data'!XI54+'Full Data'!XQ54+'Full Data'!XY54+'Full Data'!YG54+'Full Data'!YO54+'Full Data'!YW54+'Full Data'!ZE54+'Full Data'!ZM54+'Full Data'!ZU54+'Full Data'!AAC54+'Full Data'!AAK54+'Full Data'!AAS54+'Full Data'!ABA54+'Full Data'!ABI54+'Full Data'!ABQ54+'Full Data'!ABY54+'Full Data'!ACG54+'Full Data'!ACN54+'Full Data'!ACV54+'Full Data'!ADD54+'Full Data'!ADL54+'Full Data'!ADT54+'Full Data'!AEB54+'Full Data'!AEJ54+'Full Data'!AER54+'Full Data'!AEZ54+'Full Data'!AFH54+'Full Data'!AFP54+'Full Data'!AFX54+'Full Data'!AGF54+'Full Data'!AGN54+'Full Data'!AGV54+'Full Data'!AHD54+'Full Data'!AHL54+'Full Data'!AHT54+'Full Data'!AIB54+'Full Data'!AIJ54+'Full Data'!AIR54+'Full Data'!AIZ54+'Full Data'!AJH54+'Full Data'!AJP54+'Full Data'!AJX54+'Full Data'!AKF54+'Full Data'!AKN54+'Full Data'!AKV54+'Full Data'!ALD54+'Full Data'!ALL54+'Full Data'!ALT54+'Full Data'!AMB54+'Full Data'!AMJ54+'Full Data'!AMR54+'Full Data'!AMZ54+'Full Data'!ANH54+'Full Data'!ANP54+'Full Data'!ANX54+'Full Data'!AOF54+'Full Data'!AON54+'Full Data'!AOV54+'Full Data'!APD54+'Full Data'!APL54+'Full Data'!APT54+'Full Data'!AQB54+'Full Data'!AQJ54+'Full Data'!AQR54+'Full Data'!AQZ54+'Full Data'!ARH54</f>
        <v>119</v>
      </c>
      <c r="T51" s="44">
        <f>'Full Data'!S54+'Full Data'!AA54+'Full Data'!AI54+'Full Data'!AQ54+'Full Data'!AY54+'Full Data'!BG54+'Full Data'!BO54+'Full Data'!BW54+'Full Data'!CE54+'Full Data'!CM54+'Full Data'!CU54+'Full Data'!DC54+'Full Data'!DK54+'Full Data'!DS54+'Full Data'!EA54+'Full Data'!EI54+'Full Data'!EQ54+'Full Data'!EY54+'Full Data'!FG54+'Full Data'!FW54+'Full Data'!GE54+'Full Data'!GM54+'Full Data'!GU54+'Full Data'!HC54+'Full Data'!HK54+'Full Data'!HS54+'Full Data'!IA54+'Full Data'!II54+'Full Data'!IQ54+'Full Data'!IY54+'Full Data'!JG54+'Full Data'!JO54+'Full Data'!JW54+'Full Data'!KE54+'Full Data'!KM54+'Full Data'!KU54+'Full Data'!LC54+'Full Data'!LK54+'Full Data'!LS54+'Full Data'!MA54+'Full Data'!MI54+'Full Data'!MQ54+'Full Data'!MY54+'Full Data'!NG54+'Full Data'!NO54+'Full Data'!NW54+'Full Data'!OE54+'Full Data'!OM54+'Full Data'!OU54+'Full Data'!PC54+'Full Data'!PK54+'Full Data'!PR54+'Full Data'!PZ54+'Full Data'!QH54+'Full Data'!QP54+'Full Data'!QX54+'Full Data'!RF54+'Full Data'!RN54+'Full Data'!RV54+'Full Data'!SD54+'Full Data'!SL54+'Full Data'!ST54+'Full Data'!TB54+'Full Data'!TJ54+'Full Data'!TR54+'Full Data'!TZ54+'Full Data'!UH54+'Full Data'!UP54+'Full Data'!UX54+'Full Data'!VF54+'Full Data'!VN54+'Full Data'!VV54+'Full Data'!WD54+'Full Data'!WL54+'Full Data'!WT54+'Full Data'!XB54+'Full Data'!XJ54+'Full Data'!XR54+'Full Data'!XZ54+'Full Data'!YH54+'Full Data'!YP54+'Full Data'!YX54+'Full Data'!ZF54+'Full Data'!ZN54+'Full Data'!ZV54+'Full Data'!AAD54+'Full Data'!AAL54+'Full Data'!AAT54+'Full Data'!ABB54+'Full Data'!ABJ54+'Full Data'!ABR54+'Full Data'!ABZ54+'Full Data'!ACH54+'Full Data'!ACO54+'Full Data'!ACW54+'Full Data'!ADE54+'Full Data'!ADM54+'Full Data'!ADU54+'Full Data'!AEC54+'Full Data'!AEK54+'Full Data'!AES54+'Full Data'!AFA54+'Full Data'!AFI54+'Full Data'!AFQ54+'Full Data'!AFY54+'Full Data'!AGG54+'Full Data'!AGO54+'Full Data'!AGW54+'Full Data'!AHE54+'Full Data'!AHM54+'Full Data'!AHU54+'Full Data'!AIC54+'Full Data'!AIK54+'Full Data'!AIS54+'Full Data'!AJA54+'Full Data'!AJI54+'Full Data'!AJQ54+'Full Data'!AJY54+'Full Data'!AKG54+'Full Data'!AKO54+'Full Data'!AKW54+'Full Data'!ALE54+'Full Data'!ALM54+'Full Data'!ALU54+'Full Data'!AMC54+'Full Data'!AMK54+'Full Data'!AMS54+'Full Data'!ANA54+'Full Data'!ANI54+'Full Data'!ANQ54+'Full Data'!ANY54+'Full Data'!AOG54+'Full Data'!AOO54+'Full Data'!AOW54+'Full Data'!APE54+'Full Data'!APM54+'Full Data'!APU54+'Full Data'!AQC54+'Full Data'!AQK54+'Full Data'!AQS54+'Full Data'!ARA54+'Full Data'!ARI54</f>
        <v>98</v>
      </c>
      <c r="U51" s="44">
        <f>'Full Data'!T54+'Full Data'!AB54+'Full Data'!AJ54+'Full Data'!AR54+'Full Data'!AZ54+'Full Data'!BH54+'Full Data'!BP54+'Full Data'!BX54+'Full Data'!CF54+'Full Data'!CN54+'Full Data'!CV54+'Full Data'!DD54+'Full Data'!DL54+'Full Data'!DT54+'Full Data'!EB54+'Full Data'!EJ54+'Full Data'!ER54+'Full Data'!EZ54+'Full Data'!FH54+'Full Data'!FX54+'Full Data'!GF54+'Full Data'!GN54+'Full Data'!GV54+'Full Data'!HD54+'Full Data'!HL54+'Full Data'!HT54+'Full Data'!IB54+'Full Data'!IJ54+'Full Data'!IR54+'Full Data'!IZ54+'Full Data'!JH54+'Full Data'!JP54+'Full Data'!JX54+'Full Data'!KF54+'Full Data'!KN54+'Full Data'!KV54+'Full Data'!LD54+'Full Data'!LL54+'Full Data'!LT54+'Full Data'!MB54+'Full Data'!MJ54+'Full Data'!MR54+'Full Data'!MZ54+'Full Data'!NH54+'Full Data'!NP54+'Full Data'!NX54+'Full Data'!OF54+'Full Data'!ON54+'Full Data'!OV54+'Full Data'!PD54+'Full Data'!PL54+'Full Data'!PS54+'Full Data'!QA54+'Full Data'!QI54+'Full Data'!QQ54+'Full Data'!QY54+'Full Data'!RG54+'Full Data'!RO54+'Full Data'!RW54+'Full Data'!SE54+'Full Data'!SM54+'Full Data'!SU54+'Full Data'!TC54+'Full Data'!TK54+'Full Data'!TS54+'Full Data'!UA54+'Full Data'!UI54+'Full Data'!UQ54+'Full Data'!UY54+'Full Data'!VG54+'Full Data'!VO54+'Full Data'!VW54+'Full Data'!WE54+'Full Data'!WM54+'Full Data'!WU54+'Full Data'!XC54+'Full Data'!XK54+'Full Data'!XS54+'Full Data'!YA54+'Full Data'!YI54+'Full Data'!YQ54+'Full Data'!YY54+'Full Data'!ZG54+'Full Data'!ZO54+'Full Data'!ZW54+'Full Data'!AAE54+'Full Data'!AAM54+'Full Data'!AAU54+'Full Data'!ABC54+'Full Data'!ABK54+'Full Data'!ABS54+'Full Data'!ACA54+'Full Data'!ACI54+'Full Data'!ACP54+'Full Data'!ACX54+'Full Data'!ADF54+'Full Data'!ADN54+'Full Data'!ADV54+'Full Data'!AED54+'Full Data'!AEL54+'Full Data'!AET54+'Full Data'!AFB54+'Full Data'!AFJ54+'Full Data'!AFR54+'Full Data'!AFZ54+'Full Data'!AGH54+'Full Data'!AGP54+'Full Data'!AGX54+'Full Data'!AHF54+'Full Data'!AHN54+'Full Data'!AHV54+'Full Data'!AID54+'Full Data'!AIL54+'Full Data'!AIT54+'Full Data'!AJB54+'Full Data'!AJJ54+'Full Data'!AJR54+'Full Data'!AJZ54+'Full Data'!AKH54+'Full Data'!AKP54+'Full Data'!AKX54+'Full Data'!ALF54+'Full Data'!ALN54+'Full Data'!ALV54+'Full Data'!AMD54+'Full Data'!AML54+'Full Data'!AMT54+'Full Data'!ANB54+'Full Data'!ANJ54+'Full Data'!ANR54+'Full Data'!ANZ54+'Full Data'!AOH54+'Full Data'!AOP54+'Full Data'!AOX54+'Full Data'!APF54+'Full Data'!APN54+'Full Data'!APV54+'Full Data'!AQD54+'Full Data'!AQL54+'Full Data'!AQT54+'Full Data'!ARB54+'Full Data'!ARJ54</f>
        <v>48</v>
      </c>
      <c r="V51" s="44">
        <f>'Full Data'!U54+'Full Data'!AC54+'Full Data'!AK54+'Full Data'!AS54+'Full Data'!BA54+'Full Data'!BI54+'Full Data'!BQ54+'Full Data'!BY54+'Full Data'!CG54+'Full Data'!CO54+'Full Data'!CW54+'Full Data'!DE54+'Full Data'!DM54+'Full Data'!DU54+'Full Data'!EC54+'Full Data'!EK54+'Full Data'!ES54+'Full Data'!FA54+'Full Data'!FI54+'Full Data'!FY54+'Full Data'!GG54+'Full Data'!GO54+'Full Data'!GW54+'Full Data'!HE54+'Full Data'!HM54+'Full Data'!HU54+'Full Data'!IC54+'Full Data'!IK54+'Full Data'!IS54+'Full Data'!JA54+'Full Data'!JI54+'Full Data'!JQ54+'Full Data'!JY54+'Full Data'!KG54+'Full Data'!KO54+'Full Data'!KW54+'Full Data'!LE54+'Full Data'!LM54+'Full Data'!LU54+'Full Data'!MC54+'Full Data'!MK54+'Full Data'!MS54+'Full Data'!NA54+'Full Data'!NI54+'Full Data'!NQ54+'Full Data'!NY54+'Full Data'!OG54+'Full Data'!OO54+'Full Data'!OW54+'Full Data'!PE54+'Full Data'!PM54+'Full Data'!PT54+'Full Data'!QB54+'Full Data'!QJ54+'Full Data'!QR54+'Full Data'!QZ54+'Full Data'!RH54+'Full Data'!RP54+'Full Data'!RX54+'Full Data'!SF54+'Full Data'!SN54+'Full Data'!SV54+'Full Data'!TD54+'Full Data'!TL54+'Full Data'!TT54+'Full Data'!UB54+'Full Data'!UJ54+'Full Data'!UR54+'Full Data'!UZ54+'Full Data'!VH54+'Full Data'!VP54+'Full Data'!VX54+'Full Data'!WF54+'Full Data'!WN54+'Full Data'!WV54+'Full Data'!XD54+'Full Data'!XL54+'Full Data'!XT54+'Full Data'!YB54+'Full Data'!YJ54+'Full Data'!YR54+'Full Data'!YZ54+'Full Data'!ZH54+'Full Data'!ZP54+'Full Data'!ZX54+'Full Data'!AAF54+'Full Data'!AAN54+'Full Data'!AAV54+'Full Data'!ABD54+'Full Data'!ABL54+'Full Data'!ABT54+'Full Data'!ACB54+'Full Data'!ACJ54+'Full Data'!ACQ54+'Full Data'!ACY54+'Full Data'!ADG54+'Full Data'!ADO54+'Full Data'!ADW54+'Full Data'!AEE54+'Full Data'!AEM54+'Full Data'!AEU54+'Full Data'!AFC54+'Full Data'!AFK54+'Full Data'!AFS54+'Full Data'!AGA54+'Full Data'!AGI54+'Full Data'!AGQ54+'Full Data'!AGY54+'Full Data'!AHG54+'Full Data'!AHO54+'Full Data'!AHW54+'Full Data'!AIE54+'Full Data'!AIM54+'Full Data'!AIU54+'Full Data'!AJC54+'Full Data'!AJK54+'Full Data'!AJS54+'Full Data'!AKA54+'Full Data'!AKI54+'Full Data'!AKQ54+'Full Data'!AKY54+'Full Data'!ALG54+'Full Data'!ALO54+'Full Data'!ALW54+'Full Data'!AME54+'Full Data'!AMM54+'Full Data'!AMU54+'Full Data'!ANC54+'Full Data'!ANK54+'Full Data'!ANS54+'Full Data'!AOA54+'Full Data'!AOI54+'Full Data'!AOQ54+'Full Data'!AOY54+'Full Data'!APG54+'Full Data'!APO54+'Full Data'!APW54+'Full Data'!AQE54+'Full Data'!AQM54+'Full Data'!AQU54+'Full Data'!ARC54+'Full Data'!ARK54</f>
        <v>56</v>
      </c>
      <c r="W51" s="44">
        <f>'Full Data'!V54+'Full Data'!AD54+'Full Data'!AL54+'Full Data'!AT54+'Full Data'!BB54+'Full Data'!BJ54+'Full Data'!BR54+'Full Data'!BZ54+'Full Data'!CH54+'Full Data'!CP54+'Full Data'!CX54+'Full Data'!DF54+'Full Data'!DN54+'Full Data'!DV54+'Full Data'!ED54+'Full Data'!EL54+'Full Data'!ET54+'Full Data'!FB54+'Full Data'!FJ54+'Full Data'!FZ54+'Full Data'!GH54+'Full Data'!GP54+'Full Data'!GX54+'Full Data'!HF54+'Full Data'!HN54+'Full Data'!HV54+'Full Data'!ID54+'Full Data'!IL54+'Full Data'!IT54+'Full Data'!JB54+'Full Data'!JJ54+'Full Data'!JR54+'Full Data'!JZ54+'Full Data'!KH54+'Full Data'!KP54+'Full Data'!KX54+'Full Data'!LF54+'Full Data'!LN54+'Full Data'!LV54+'Full Data'!MD54+'Full Data'!ML54+'Full Data'!MT54+'Full Data'!NB54+'Full Data'!NJ54+'Full Data'!NR54+'Full Data'!NZ54+'Full Data'!OH54+'Full Data'!OP54+'Full Data'!OX54+'Full Data'!PF54+'Full Data'!PN54+'Full Data'!PU54+'Full Data'!QC54+'Full Data'!QK54+'Full Data'!QS54+'Full Data'!RA54+'Full Data'!RI54+'Full Data'!RQ54+'Full Data'!RY54+'Full Data'!SG54+'Full Data'!SO54+'Full Data'!SW54+'Full Data'!TE54+'Full Data'!TM54+'Full Data'!TU54+'Full Data'!UC54+'Full Data'!UK54+'Full Data'!US54+'Full Data'!VA54+'Full Data'!VI54+'Full Data'!VQ54+'Full Data'!VY54+'Full Data'!WG54+'Full Data'!WO54+'Full Data'!WW54+'Full Data'!XE54+'Full Data'!XM54+'Full Data'!XU54+'Full Data'!YC54+'Full Data'!YK54+'Full Data'!YS54+'Full Data'!ZA54+'Full Data'!ZI54+'Full Data'!ZQ54+'Full Data'!ZY54+'Full Data'!AAG54+'Full Data'!AAO54+'Full Data'!AAW54+'Full Data'!ABE54+'Full Data'!ABM54+'Full Data'!ABU54+'Full Data'!ACC54+'Full Data'!ACK54+'Full Data'!ACR54+'Full Data'!ACZ54+'Full Data'!ADH54+'Full Data'!ADP54+'Full Data'!ADX54+'Full Data'!AEF54+'Full Data'!AEN54+'Full Data'!AEV54+'Full Data'!AFD54+'Full Data'!AFL54+'Full Data'!AFT54+'Full Data'!AGB54+'Full Data'!AGJ54+'Full Data'!AGR54+'Full Data'!AGZ54+'Full Data'!AHH54+'Full Data'!AHP54+'Full Data'!AHX54+'Full Data'!AIF54+'Full Data'!AIN54+'Full Data'!AIV54+'Full Data'!AJD54+'Full Data'!AJL54+'Full Data'!AJT54+'Full Data'!AKB54+'Full Data'!AKJ54+'Full Data'!AKR54+'Full Data'!AKZ54+'Full Data'!ALH54+'Full Data'!ALP54+'Full Data'!ALX54+'Full Data'!AMF54+'Full Data'!AMN54+'Full Data'!AMV54+'Full Data'!AND54+'Full Data'!ANL54+'Full Data'!ANT54+'Full Data'!AOB54+'Full Data'!AOJ54+'Full Data'!AOR54+'Full Data'!AOZ54+'Full Data'!APH54+'Full Data'!APP54+'Full Data'!APX54+'Full Data'!AQF54+'Full Data'!AQN54+'Full Data'!AQV54+'Full Data'!ARD54+'Full Data'!ARL54</f>
        <v>45</v>
      </c>
      <c r="X51" s="44">
        <f>'Full Data'!W54+'Full Data'!AE54+'Full Data'!AM54+'Full Data'!AU54+'Full Data'!BC54+'Full Data'!BK54+'Full Data'!BS54+'Full Data'!CA54+'Full Data'!CI54+'Full Data'!CQ54+'Full Data'!CY54+'Full Data'!DG54+'Full Data'!DO54+'Full Data'!DW54+'Full Data'!EE54+'Full Data'!EM54+'Full Data'!EU54+'Full Data'!FC54+'Full Data'!FK54+'Full Data'!GA54+'Full Data'!GI54+'Full Data'!GQ54+'Full Data'!GY54+'Full Data'!HG54+'Full Data'!HO54+'Full Data'!HW54+'Full Data'!IE54+'Full Data'!IM54+'Full Data'!IU54+'Full Data'!JC54+'Full Data'!JK54+'Full Data'!JS54+'Full Data'!KA54+'Full Data'!KI54+'Full Data'!KQ54+'Full Data'!KY54+'Full Data'!LG54+'Full Data'!LO54+'Full Data'!LW54+'Full Data'!ME54+'Full Data'!MM54+'Full Data'!MU54+'Full Data'!NC54+'Full Data'!NK54+'Full Data'!NS54+'Full Data'!OA54+'Full Data'!OI54+'Full Data'!OQ54+'Full Data'!OY54+'Full Data'!PG54+'Full Data'!PO54+'Full Data'!PV54+'Full Data'!QD54+'Full Data'!QL54+'Full Data'!QT54+'Full Data'!RB54+'Full Data'!RJ54+'Full Data'!RR54+'Full Data'!RZ54+'Full Data'!SH54+'Full Data'!SP54+'Full Data'!SX54+'Full Data'!TF54+'Full Data'!TN54+'Full Data'!TV54+'Full Data'!UD54+'Full Data'!UL54+'Full Data'!UT54+'Full Data'!VB54+'Full Data'!VJ54+'Full Data'!VR54+'Full Data'!VZ54+'Full Data'!WH54+'Full Data'!WP54+'Full Data'!WX54+'Full Data'!XF54+'Full Data'!XN54+'Full Data'!XV54+'Full Data'!YD54+'Full Data'!YL54+'Full Data'!YT54+'Full Data'!ZB54+'Full Data'!ZJ54+'Full Data'!ZR54+'Full Data'!ZZ54+'Full Data'!AAH54+'Full Data'!AAP54+'Full Data'!AAX54+'Full Data'!ABF54+'Full Data'!ABN54+'Full Data'!ABV54+'Full Data'!ACD54+'Full Data'!ACL54+'Full Data'!ACS54+'Full Data'!ADA54+'Full Data'!ADI54+'Full Data'!ADQ54+'Full Data'!ADY54+'Full Data'!AEG54+'Full Data'!AEO54+'Full Data'!AEW54+'Full Data'!AFE54+'Full Data'!AFM54+'Full Data'!AFU54+'Full Data'!AGC54+'Full Data'!AGK54+'Full Data'!AGS54+'Full Data'!AHA54+'Full Data'!AHI54+'Full Data'!AHQ54+'Full Data'!AHY54+'Full Data'!AIG54+'Full Data'!AIO54+'Full Data'!AIW54+'Full Data'!AJE54+'Full Data'!AJM54+'Full Data'!AJU54+'Full Data'!AKC54+'Full Data'!AKK54+'Full Data'!AKS54+'Full Data'!ALA54+'Full Data'!ALI54+'Full Data'!ALQ54+'Full Data'!ALY54+'Full Data'!AMG54+'Full Data'!AMO54+'Full Data'!AMW54+'Full Data'!ANE54+'Full Data'!ANM54+'Full Data'!ANU54+'Full Data'!AOC54+'Full Data'!AOK54+'Full Data'!AOS54+'Full Data'!APA54+'Full Data'!API54+'Full Data'!APQ54+'Full Data'!APY54+'Full Data'!AQG54+'Full Data'!AQO54+'Full Data'!AQW54+'Full Data'!ARE54+'Full Data'!ARM54</f>
        <v>70</v>
      </c>
      <c r="Y51" s="77">
        <f t="shared" si="1"/>
        <v>436</v>
      </c>
      <c r="Z51" s="161"/>
      <c r="AA51" s="46"/>
    </row>
    <row r="52" spans="1:27" ht="27.6" outlineLevel="1" x14ac:dyDescent="0.3">
      <c r="A52" s="42">
        <f>'Full Data'!A55</f>
        <v>44103</v>
      </c>
      <c r="B52" s="43" t="str">
        <f>'Full Data'!B55</f>
        <v>Salesi Savu</v>
      </c>
      <c r="C52" s="43" t="str">
        <f>'Full Data'!C55</f>
        <v>Western</v>
      </c>
      <c r="D52" s="43" t="str">
        <f>'Full Data'!D55</f>
        <v>Ba</v>
      </c>
      <c r="E52" s="43" t="str">
        <f>'Full Data'!E55</f>
        <v>Sikituru</v>
      </c>
      <c r="F52" s="44">
        <f>'Full Data'!F55</f>
        <v>0</v>
      </c>
      <c r="G52" s="43" t="str">
        <f>'Full Data'!G55</f>
        <v>Korovuto settlement</v>
      </c>
      <c r="H52" s="75">
        <f>'Full Data'!H55</f>
        <v>1</v>
      </c>
      <c r="I52" s="45" t="str">
        <f>'Full Data'!I55</f>
        <v>Others (English)</v>
      </c>
      <c r="J52" s="44">
        <f>'Full Data'!J55</f>
        <v>57</v>
      </c>
      <c r="K52" s="44">
        <f>'Full Data'!K55</f>
        <v>62</v>
      </c>
      <c r="L52" s="44">
        <f>'Full Data'!L55</f>
        <v>18</v>
      </c>
      <c r="M52" s="44">
        <f>'Full Data'!M55</f>
        <v>17</v>
      </c>
      <c r="N52" s="44">
        <f>'Full Data'!N55</f>
        <v>9</v>
      </c>
      <c r="O52" s="44">
        <f>'Full Data'!O55</f>
        <v>4</v>
      </c>
      <c r="P52" s="76">
        <f t="shared" si="0"/>
        <v>167</v>
      </c>
      <c r="Q52" s="161"/>
      <c r="R52" s="46"/>
      <c r="S52" s="44">
        <f>'Full Data'!R55+'Full Data'!Z55+'Full Data'!AH55+'Full Data'!AP55+'Full Data'!AX55+'Full Data'!BF55+'Full Data'!BN55+'Full Data'!BV55+'Full Data'!CD55+'Full Data'!CL55+'Full Data'!CT55+'Full Data'!DB55+'Full Data'!DJ55+'Full Data'!DR55+'Full Data'!DZ55+'Full Data'!EH55+'Full Data'!EP55+'Full Data'!EX55+'Full Data'!FF55+'Full Data'!FV55+'Full Data'!GD55+'Full Data'!GL55+'Full Data'!GT55+'Full Data'!HB55+'Full Data'!HJ55+'Full Data'!HR55+'Full Data'!HZ55+'Full Data'!IH55+'Full Data'!IP55+'Full Data'!IX55+'Full Data'!JF55+'Full Data'!JN55+'Full Data'!JV55+'Full Data'!KD55+'Full Data'!KL55+'Full Data'!KT55+'Full Data'!LB55+'Full Data'!LJ55+'Full Data'!LR55+'Full Data'!LZ55+'Full Data'!MH55+'Full Data'!MP55+'Full Data'!MX55+'Full Data'!NF55+'Full Data'!NN55+'Full Data'!NV55+'Full Data'!OD55+'Full Data'!OL55+'Full Data'!OT55+'Full Data'!PB55+'Full Data'!PJ55+'Full Data'!PQ55+'Full Data'!PY55+'Full Data'!QG55+'Full Data'!QO55+'Full Data'!QW55+'Full Data'!RE55+'Full Data'!RM55+'Full Data'!RU55+'Full Data'!SC55+'Full Data'!SK55+'Full Data'!SS55+'Full Data'!TA55+'Full Data'!TI55+'Full Data'!TQ55+'Full Data'!TY55+'Full Data'!UG55+'Full Data'!UO55+'Full Data'!UW55+'Full Data'!VE55+'Full Data'!VM55+'Full Data'!VU55+'Full Data'!WC55+'Full Data'!WK55+'Full Data'!WS55+'Full Data'!XA55+'Full Data'!XI55+'Full Data'!XQ55+'Full Data'!XY55+'Full Data'!YG55+'Full Data'!YO55+'Full Data'!YW55+'Full Data'!ZE55+'Full Data'!ZM55+'Full Data'!ZU55+'Full Data'!AAC55+'Full Data'!AAK55+'Full Data'!AAS55+'Full Data'!ABA55+'Full Data'!ABI55+'Full Data'!ABQ55+'Full Data'!ABY55+'Full Data'!ACG55+'Full Data'!ACN55+'Full Data'!ACV55+'Full Data'!ADD55+'Full Data'!ADL55+'Full Data'!ADT55+'Full Data'!AEB55+'Full Data'!AEJ55+'Full Data'!AER55+'Full Data'!AEZ55+'Full Data'!AFH55+'Full Data'!AFP55+'Full Data'!AFX55+'Full Data'!AGF55+'Full Data'!AGN55+'Full Data'!AGV55+'Full Data'!AHD55+'Full Data'!AHL55+'Full Data'!AHT55+'Full Data'!AIB55+'Full Data'!AIJ55+'Full Data'!AIR55+'Full Data'!AIZ55+'Full Data'!AJH55+'Full Data'!AJP55+'Full Data'!AJX55+'Full Data'!AKF55+'Full Data'!AKN55+'Full Data'!AKV55+'Full Data'!ALD55+'Full Data'!ALL55+'Full Data'!ALT55+'Full Data'!AMB55+'Full Data'!AMJ55+'Full Data'!AMR55+'Full Data'!AMZ55+'Full Data'!ANH55+'Full Data'!ANP55+'Full Data'!ANX55+'Full Data'!AOF55+'Full Data'!AON55+'Full Data'!AOV55+'Full Data'!APD55+'Full Data'!APL55+'Full Data'!APT55+'Full Data'!AQB55+'Full Data'!AQJ55+'Full Data'!AQR55+'Full Data'!AQZ55+'Full Data'!ARH55</f>
        <v>201</v>
      </c>
      <c r="T52" s="44">
        <f>'Full Data'!S55+'Full Data'!AA55+'Full Data'!AI55+'Full Data'!AQ55+'Full Data'!AY55+'Full Data'!BG55+'Full Data'!BO55+'Full Data'!BW55+'Full Data'!CE55+'Full Data'!CM55+'Full Data'!CU55+'Full Data'!DC55+'Full Data'!DK55+'Full Data'!DS55+'Full Data'!EA55+'Full Data'!EI55+'Full Data'!EQ55+'Full Data'!EY55+'Full Data'!FG55+'Full Data'!FW55+'Full Data'!GE55+'Full Data'!GM55+'Full Data'!GU55+'Full Data'!HC55+'Full Data'!HK55+'Full Data'!HS55+'Full Data'!IA55+'Full Data'!II55+'Full Data'!IQ55+'Full Data'!IY55+'Full Data'!JG55+'Full Data'!JO55+'Full Data'!JW55+'Full Data'!KE55+'Full Data'!KM55+'Full Data'!KU55+'Full Data'!LC55+'Full Data'!LK55+'Full Data'!LS55+'Full Data'!MA55+'Full Data'!MI55+'Full Data'!MQ55+'Full Data'!MY55+'Full Data'!NG55+'Full Data'!NO55+'Full Data'!NW55+'Full Data'!OE55+'Full Data'!OM55+'Full Data'!OU55+'Full Data'!PC55+'Full Data'!PK55+'Full Data'!PR55+'Full Data'!PZ55+'Full Data'!QH55+'Full Data'!QP55+'Full Data'!QX55+'Full Data'!RF55+'Full Data'!RN55+'Full Data'!RV55+'Full Data'!SD55+'Full Data'!SL55+'Full Data'!ST55+'Full Data'!TB55+'Full Data'!TJ55+'Full Data'!TR55+'Full Data'!TZ55+'Full Data'!UH55+'Full Data'!UP55+'Full Data'!UX55+'Full Data'!VF55+'Full Data'!VN55+'Full Data'!VV55+'Full Data'!WD55+'Full Data'!WL55+'Full Data'!WT55+'Full Data'!XB55+'Full Data'!XJ55+'Full Data'!XR55+'Full Data'!XZ55+'Full Data'!YH55+'Full Data'!YP55+'Full Data'!YX55+'Full Data'!ZF55+'Full Data'!ZN55+'Full Data'!ZV55+'Full Data'!AAD55+'Full Data'!AAL55+'Full Data'!AAT55+'Full Data'!ABB55+'Full Data'!ABJ55+'Full Data'!ABR55+'Full Data'!ABZ55+'Full Data'!ACH55+'Full Data'!ACO55+'Full Data'!ACW55+'Full Data'!ADE55+'Full Data'!ADM55+'Full Data'!ADU55+'Full Data'!AEC55+'Full Data'!AEK55+'Full Data'!AES55+'Full Data'!AFA55+'Full Data'!AFI55+'Full Data'!AFQ55+'Full Data'!AFY55+'Full Data'!AGG55+'Full Data'!AGO55+'Full Data'!AGW55+'Full Data'!AHE55+'Full Data'!AHM55+'Full Data'!AHU55+'Full Data'!AIC55+'Full Data'!AIK55+'Full Data'!AIS55+'Full Data'!AJA55+'Full Data'!AJI55+'Full Data'!AJQ55+'Full Data'!AJY55+'Full Data'!AKG55+'Full Data'!AKO55+'Full Data'!AKW55+'Full Data'!ALE55+'Full Data'!ALM55+'Full Data'!ALU55+'Full Data'!AMC55+'Full Data'!AMK55+'Full Data'!AMS55+'Full Data'!ANA55+'Full Data'!ANI55+'Full Data'!ANQ55+'Full Data'!ANY55+'Full Data'!AOG55+'Full Data'!AOO55+'Full Data'!AOW55+'Full Data'!APE55+'Full Data'!APM55+'Full Data'!APU55+'Full Data'!AQC55+'Full Data'!AQK55+'Full Data'!AQS55+'Full Data'!ARA55+'Full Data'!ARI55</f>
        <v>242</v>
      </c>
      <c r="U52" s="44">
        <f>'Full Data'!T55+'Full Data'!AB55+'Full Data'!AJ55+'Full Data'!AR55+'Full Data'!AZ55+'Full Data'!BH55+'Full Data'!BP55+'Full Data'!BX55+'Full Data'!CF55+'Full Data'!CN55+'Full Data'!CV55+'Full Data'!DD55+'Full Data'!DL55+'Full Data'!DT55+'Full Data'!EB55+'Full Data'!EJ55+'Full Data'!ER55+'Full Data'!EZ55+'Full Data'!FH55+'Full Data'!FX55+'Full Data'!GF55+'Full Data'!GN55+'Full Data'!GV55+'Full Data'!HD55+'Full Data'!HL55+'Full Data'!HT55+'Full Data'!IB55+'Full Data'!IJ55+'Full Data'!IR55+'Full Data'!IZ55+'Full Data'!JH55+'Full Data'!JP55+'Full Data'!JX55+'Full Data'!KF55+'Full Data'!KN55+'Full Data'!KV55+'Full Data'!LD55+'Full Data'!LL55+'Full Data'!LT55+'Full Data'!MB55+'Full Data'!MJ55+'Full Data'!MR55+'Full Data'!MZ55+'Full Data'!NH55+'Full Data'!NP55+'Full Data'!NX55+'Full Data'!OF55+'Full Data'!ON55+'Full Data'!OV55+'Full Data'!PD55+'Full Data'!PL55+'Full Data'!PS55+'Full Data'!QA55+'Full Data'!QI55+'Full Data'!QQ55+'Full Data'!QY55+'Full Data'!RG55+'Full Data'!RO55+'Full Data'!RW55+'Full Data'!SE55+'Full Data'!SM55+'Full Data'!SU55+'Full Data'!TC55+'Full Data'!TK55+'Full Data'!TS55+'Full Data'!UA55+'Full Data'!UI55+'Full Data'!UQ55+'Full Data'!UY55+'Full Data'!VG55+'Full Data'!VO55+'Full Data'!VW55+'Full Data'!WE55+'Full Data'!WM55+'Full Data'!WU55+'Full Data'!XC55+'Full Data'!XK55+'Full Data'!XS55+'Full Data'!YA55+'Full Data'!YI55+'Full Data'!YQ55+'Full Data'!YY55+'Full Data'!ZG55+'Full Data'!ZO55+'Full Data'!ZW55+'Full Data'!AAE55+'Full Data'!AAM55+'Full Data'!AAU55+'Full Data'!ABC55+'Full Data'!ABK55+'Full Data'!ABS55+'Full Data'!ACA55+'Full Data'!ACI55+'Full Data'!ACP55+'Full Data'!ACX55+'Full Data'!ADF55+'Full Data'!ADN55+'Full Data'!ADV55+'Full Data'!AED55+'Full Data'!AEL55+'Full Data'!AET55+'Full Data'!AFB55+'Full Data'!AFJ55+'Full Data'!AFR55+'Full Data'!AFZ55+'Full Data'!AGH55+'Full Data'!AGP55+'Full Data'!AGX55+'Full Data'!AHF55+'Full Data'!AHN55+'Full Data'!AHV55+'Full Data'!AID55+'Full Data'!AIL55+'Full Data'!AIT55+'Full Data'!AJB55+'Full Data'!AJJ55+'Full Data'!AJR55+'Full Data'!AJZ55+'Full Data'!AKH55+'Full Data'!AKP55+'Full Data'!AKX55+'Full Data'!ALF55+'Full Data'!ALN55+'Full Data'!ALV55+'Full Data'!AMD55+'Full Data'!AML55+'Full Data'!AMT55+'Full Data'!ANB55+'Full Data'!ANJ55+'Full Data'!ANR55+'Full Data'!ANZ55+'Full Data'!AOH55+'Full Data'!AOP55+'Full Data'!AOX55+'Full Data'!APF55+'Full Data'!APN55+'Full Data'!APV55+'Full Data'!AQD55+'Full Data'!AQL55+'Full Data'!AQT55+'Full Data'!ARB55+'Full Data'!ARJ55</f>
        <v>25</v>
      </c>
      <c r="V52" s="44">
        <f>'Full Data'!U55+'Full Data'!AC55+'Full Data'!AK55+'Full Data'!AS55+'Full Data'!BA55+'Full Data'!BI55+'Full Data'!BQ55+'Full Data'!BY55+'Full Data'!CG55+'Full Data'!CO55+'Full Data'!CW55+'Full Data'!DE55+'Full Data'!DM55+'Full Data'!DU55+'Full Data'!EC55+'Full Data'!EK55+'Full Data'!ES55+'Full Data'!FA55+'Full Data'!FI55+'Full Data'!FY55+'Full Data'!GG55+'Full Data'!GO55+'Full Data'!GW55+'Full Data'!HE55+'Full Data'!HM55+'Full Data'!HU55+'Full Data'!IC55+'Full Data'!IK55+'Full Data'!IS55+'Full Data'!JA55+'Full Data'!JI55+'Full Data'!JQ55+'Full Data'!JY55+'Full Data'!KG55+'Full Data'!KO55+'Full Data'!KW55+'Full Data'!LE55+'Full Data'!LM55+'Full Data'!LU55+'Full Data'!MC55+'Full Data'!MK55+'Full Data'!MS55+'Full Data'!NA55+'Full Data'!NI55+'Full Data'!NQ55+'Full Data'!NY55+'Full Data'!OG55+'Full Data'!OO55+'Full Data'!OW55+'Full Data'!PE55+'Full Data'!PM55+'Full Data'!PT55+'Full Data'!QB55+'Full Data'!QJ55+'Full Data'!QR55+'Full Data'!QZ55+'Full Data'!RH55+'Full Data'!RP55+'Full Data'!RX55+'Full Data'!SF55+'Full Data'!SN55+'Full Data'!SV55+'Full Data'!TD55+'Full Data'!TL55+'Full Data'!TT55+'Full Data'!UB55+'Full Data'!UJ55+'Full Data'!UR55+'Full Data'!UZ55+'Full Data'!VH55+'Full Data'!VP55+'Full Data'!VX55+'Full Data'!WF55+'Full Data'!WN55+'Full Data'!WV55+'Full Data'!XD55+'Full Data'!XL55+'Full Data'!XT55+'Full Data'!YB55+'Full Data'!YJ55+'Full Data'!YR55+'Full Data'!YZ55+'Full Data'!ZH55+'Full Data'!ZP55+'Full Data'!ZX55+'Full Data'!AAF55+'Full Data'!AAN55+'Full Data'!AAV55+'Full Data'!ABD55+'Full Data'!ABL55+'Full Data'!ABT55+'Full Data'!ACB55+'Full Data'!ACJ55+'Full Data'!ACQ55+'Full Data'!ACY55+'Full Data'!ADG55+'Full Data'!ADO55+'Full Data'!ADW55+'Full Data'!AEE55+'Full Data'!AEM55+'Full Data'!AEU55+'Full Data'!AFC55+'Full Data'!AFK55+'Full Data'!AFS55+'Full Data'!AGA55+'Full Data'!AGI55+'Full Data'!AGQ55+'Full Data'!AGY55+'Full Data'!AHG55+'Full Data'!AHO55+'Full Data'!AHW55+'Full Data'!AIE55+'Full Data'!AIM55+'Full Data'!AIU55+'Full Data'!AJC55+'Full Data'!AJK55+'Full Data'!AJS55+'Full Data'!AKA55+'Full Data'!AKI55+'Full Data'!AKQ55+'Full Data'!AKY55+'Full Data'!ALG55+'Full Data'!ALO55+'Full Data'!ALW55+'Full Data'!AME55+'Full Data'!AMM55+'Full Data'!AMU55+'Full Data'!ANC55+'Full Data'!ANK55+'Full Data'!ANS55+'Full Data'!AOA55+'Full Data'!AOI55+'Full Data'!AOQ55+'Full Data'!AOY55+'Full Data'!APG55+'Full Data'!APO55+'Full Data'!APW55+'Full Data'!AQE55+'Full Data'!AQM55+'Full Data'!AQU55+'Full Data'!ARC55+'Full Data'!ARK55</f>
        <v>29</v>
      </c>
      <c r="W52" s="44">
        <f>'Full Data'!V55+'Full Data'!AD55+'Full Data'!AL55+'Full Data'!AT55+'Full Data'!BB55+'Full Data'!BJ55+'Full Data'!BR55+'Full Data'!BZ55+'Full Data'!CH55+'Full Data'!CP55+'Full Data'!CX55+'Full Data'!DF55+'Full Data'!DN55+'Full Data'!DV55+'Full Data'!ED55+'Full Data'!EL55+'Full Data'!ET55+'Full Data'!FB55+'Full Data'!FJ55+'Full Data'!FZ55+'Full Data'!GH55+'Full Data'!GP55+'Full Data'!GX55+'Full Data'!HF55+'Full Data'!HN55+'Full Data'!HV55+'Full Data'!ID55+'Full Data'!IL55+'Full Data'!IT55+'Full Data'!JB55+'Full Data'!JJ55+'Full Data'!JR55+'Full Data'!JZ55+'Full Data'!KH55+'Full Data'!KP55+'Full Data'!KX55+'Full Data'!LF55+'Full Data'!LN55+'Full Data'!LV55+'Full Data'!MD55+'Full Data'!ML55+'Full Data'!MT55+'Full Data'!NB55+'Full Data'!NJ55+'Full Data'!NR55+'Full Data'!NZ55+'Full Data'!OH55+'Full Data'!OP55+'Full Data'!OX55+'Full Data'!PF55+'Full Data'!PN55+'Full Data'!PU55+'Full Data'!QC55+'Full Data'!QK55+'Full Data'!QS55+'Full Data'!RA55+'Full Data'!RI55+'Full Data'!RQ55+'Full Data'!RY55+'Full Data'!SG55+'Full Data'!SO55+'Full Data'!SW55+'Full Data'!TE55+'Full Data'!TM55+'Full Data'!TU55+'Full Data'!UC55+'Full Data'!UK55+'Full Data'!US55+'Full Data'!VA55+'Full Data'!VI55+'Full Data'!VQ55+'Full Data'!VY55+'Full Data'!WG55+'Full Data'!WO55+'Full Data'!WW55+'Full Data'!XE55+'Full Data'!XM55+'Full Data'!XU55+'Full Data'!YC55+'Full Data'!YK55+'Full Data'!YS55+'Full Data'!ZA55+'Full Data'!ZI55+'Full Data'!ZQ55+'Full Data'!ZY55+'Full Data'!AAG55+'Full Data'!AAO55+'Full Data'!AAW55+'Full Data'!ABE55+'Full Data'!ABM55+'Full Data'!ABU55+'Full Data'!ACC55+'Full Data'!ACK55+'Full Data'!ACR55+'Full Data'!ACZ55+'Full Data'!ADH55+'Full Data'!ADP55+'Full Data'!ADX55+'Full Data'!AEF55+'Full Data'!AEN55+'Full Data'!AEV55+'Full Data'!AFD55+'Full Data'!AFL55+'Full Data'!AFT55+'Full Data'!AGB55+'Full Data'!AGJ55+'Full Data'!AGR55+'Full Data'!AGZ55+'Full Data'!AHH55+'Full Data'!AHP55+'Full Data'!AHX55+'Full Data'!AIF55+'Full Data'!AIN55+'Full Data'!AIV55+'Full Data'!AJD55+'Full Data'!AJL55+'Full Data'!AJT55+'Full Data'!AKB55+'Full Data'!AKJ55+'Full Data'!AKR55+'Full Data'!AKZ55+'Full Data'!ALH55+'Full Data'!ALP55+'Full Data'!ALX55+'Full Data'!AMF55+'Full Data'!AMN55+'Full Data'!AMV55+'Full Data'!AND55+'Full Data'!ANL55+'Full Data'!ANT55+'Full Data'!AOB55+'Full Data'!AOJ55+'Full Data'!AOR55+'Full Data'!AOZ55+'Full Data'!APH55+'Full Data'!APP55+'Full Data'!APX55+'Full Data'!AQF55+'Full Data'!AQN55+'Full Data'!AQV55+'Full Data'!ARD55+'Full Data'!ARL55</f>
        <v>17</v>
      </c>
      <c r="X52" s="44">
        <f>'Full Data'!W55+'Full Data'!AE55+'Full Data'!AM55+'Full Data'!AU55+'Full Data'!BC55+'Full Data'!BK55+'Full Data'!BS55+'Full Data'!CA55+'Full Data'!CI55+'Full Data'!CQ55+'Full Data'!CY55+'Full Data'!DG55+'Full Data'!DO55+'Full Data'!DW55+'Full Data'!EE55+'Full Data'!EM55+'Full Data'!EU55+'Full Data'!FC55+'Full Data'!FK55+'Full Data'!GA55+'Full Data'!GI55+'Full Data'!GQ55+'Full Data'!GY55+'Full Data'!HG55+'Full Data'!HO55+'Full Data'!HW55+'Full Data'!IE55+'Full Data'!IM55+'Full Data'!IU55+'Full Data'!JC55+'Full Data'!JK55+'Full Data'!JS55+'Full Data'!KA55+'Full Data'!KI55+'Full Data'!KQ55+'Full Data'!KY55+'Full Data'!LG55+'Full Data'!LO55+'Full Data'!LW55+'Full Data'!ME55+'Full Data'!MM55+'Full Data'!MU55+'Full Data'!NC55+'Full Data'!NK55+'Full Data'!NS55+'Full Data'!OA55+'Full Data'!OI55+'Full Data'!OQ55+'Full Data'!OY55+'Full Data'!PG55+'Full Data'!PO55+'Full Data'!PV55+'Full Data'!QD55+'Full Data'!QL55+'Full Data'!QT55+'Full Data'!RB55+'Full Data'!RJ55+'Full Data'!RR55+'Full Data'!RZ55+'Full Data'!SH55+'Full Data'!SP55+'Full Data'!SX55+'Full Data'!TF55+'Full Data'!TN55+'Full Data'!TV55+'Full Data'!UD55+'Full Data'!UL55+'Full Data'!UT55+'Full Data'!VB55+'Full Data'!VJ55+'Full Data'!VR55+'Full Data'!VZ55+'Full Data'!WH55+'Full Data'!WP55+'Full Data'!WX55+'Full Data'!XF55+'Full Data'!XN55+'Full Data'!XV55+'Full Data'!YD55+'Full Data'!YL55+'Full Data'!YT55+'Full Data'!ZB55+'Full Data'!ZJ55+'Full Data'!ZR55+'Full Data'!ZZ55+'Full Data'!AAH55+'Full Data'!AAP55+'Full Data'!AAX55+'Full Data'!ABF55+'Full Data'!ABN55+'Full Data'!ABV55+'Full Data'!ACD55+'Full Data'!ACL55+'Full Data'!ACS55+'Full Data'!ADA55+'Full Data'!ADI55+'Full Data'!ADQ55+'Full Data'!ADY55+'Full Data'!AEG55+'Full Data'!AEO55+'Full Data'!AEW55+'Full Data'!AFE55+'Full Data'!AFM55+'Full Data'!AFU55+'Full Data'!AGC55+'Full Data'!AGK55+'Full Data'!AGS55+'Full Data'!AHA55+'Full Data'!AHI55+'Full Data'!AHQ55+'Full Data'!AHY55+'Full Data'!AIG55+'Full Data'!AIO55+'Full Data'!AIW55+'Full Data'!AJE55+'Full Data'!AJM55+'Full Data'!AJU55+'Full Data'!AKC55+'Full Data'!AKK55+'Full Data'!AKS55+'Full Data'!ALA55+'Full Data'!ALI55+'Full Data'!ALQ55+'Full Data'!ALY55+'Full Data'!AMG55+'Full Data'!AMO55+'Full Data'!AMW55+'Full Data'!ANE55+'Full Data'!ANM55+'Full Data'!ANU55+'Full Data'!AOC55+'Full Data'!AOK55+'Full Data'!AOS55+'Full Data'!APA55+'Full Data'!API55+'Full Data'!APQ55+'Full Data'!APY55+'Full Data'!AQG55+'Full Data'!AQO55+'Full Data'!AQW55+'Full Data'!ARE55+'Full Data'!ARM55</f>
        <v>3</v>
      </c>
      <c r="Y52" s="77">
        <f t="shared" si="1"/>
        <v>517</v>
      </c>
      <c r="Z52" s="161"/>
      <c r="AA52" s="46"/>
    </row>
    <row r="53" spans="1:27" ht="27.6" outlineLevel="1" x14ac:dyDescent="0.3">
      <c r="A53" s="42">
        <f>'Full Data'!A56</f>
        <v>44104</v>
      </c>
      <c r="B53" s="43" t="str">
        <f>'Full Data'!B56</f>
        <v>Salesi Savu</v>
      </c>
      <c r="C53" s="43" t="str">
        <f>'Full Data'!C56</f>
        <v>Western</v>
      </c>
      <c r="D53" s="43" t="str">
        <f>'Full Data'!D56</f>
        <v>Ba</v>
      </c>
      <c r="E53" s="43" t="str">
        <f>'Full Data'!E56</f>
        <v>Nadi</v>
      </c>
      <c r="F53" s="44">
        <f>'Full Data'!F56</f>
        <v>1</v>
      </c>
      <c r="G53" s="43" t="str">
        <f>'Full Data'!G56</f>
        <v>Namaka Market</v>
      </c>
      <c r="H53" s="75">
        <f>'Full Data'!H56</f>
        <v>1</v>
      </c>
      <c r="I53" s="45" t="str">
        <f>'Full Data'!I56</f>
        <v>Others (English)</v>
      </c>
      <c r="J53" s="44">
        <f>'Full Data'!J56</f>
        <v>55</v>
      </c>
      <c r="K53" s="44">
        <f>'Full Data'!K56</f>
        <v>76</v>
      </c>
      <c r="L53" s="44">
        <f>'Full Data'!L56</f>
        <v>8</v>
      </c>
      <c r="M53" s="44">
        <f>'Full Data'!M56</f>
        <v>13</v>
      </c>
      <c r="N53" s="44">
        <f>'Full Data'!N56</f>
        <v>4</v>
      </c>
      <c r="O53" s="44">
        <f>'Full Data'!O56</f>
        <v>0</v>
      </c>
      <c r="P53" s="76">
        <f t="shared" si="0"/>
        <v>156</v>
      </c>
      <c r="Q53" s="161"/>
      <c r="R53" s="46"/>
      <c r="S53" s="44">
        <f>'Full Data'!R56+'Full Data'!Z56+'Full Data'!AH56+'Full Data'!AP56+'Full Data'!AX56+'Full Data'!BF56+'Full Data'!BN56+'Full Data'!BV56+'Full Data'!CD56+'Full Data'!CL56+'Full Data'!CT56+'Full Data'!DB56+'Full Data'!DJ56+'Full Data'!DR56+'Full Data'!DZ56+'Full Data'!EH56+'Full Data'!EP56+'Full Data'!EX56+'Full Data'!FF56+'Full Data'!FV56+'Full Data'!GD56+'Full Data'!GL56+'Full Data'!GT56+'Full Data'!HB56+'Full Data'!HJ56+'Full Data'!HR56+'Full Data'!HZ56+'Full Data'!IH56+'Full Data'!IP56+'Full Data'!IX56+'Full Data'!JF56+'Full Data'!JN56+'Full Data'!JV56+'Full Data'!KD56+'Full Data'!KL56+'Full Data'!KT56+'Full Data'!LB56+'Full Data'!LJ56+'Full Data'!LR56+'Full Data'!LZ56+'Full Data'!MH56+'Full Data'!MP56+'Full Data'!MX56+'Full Data'!NF56+'Full Data'!NN56+'Full Data'!NV56+'Full Data'!OD56+'Full Data'!OL56+'Full Data'!OT56+'Full Data'!PB56+'Full Data'!PJ56+'Full Data'!PQ56+'Full Data'!PY56+'Full Data'!QG56+'Full Data'!QO56+'Full Data'!QW56+'Full Data'!RE56+'Full Data'!RM56+'Full Data'!RU56+'Full Data'!SC56+'Full Data'!SK56+'Full Data'!SS56+'Full Data'!TA56+'Full Data'!TI56+'Full Data'!TQ56+'Full Data'!TY56+'Full Data'!UG56+'Full Data'!UO56+'Full Data'!UW56+'Full Data'!VE56+'Full Data'!VM56+'Full Data'!VU56+'Full Data'!WC56+'Full Data'!WK56+'Full Data'!WS56+'Full Data'!XA56+'Full Data'!XI56+'Full Data'!XQ56+'Full Data'!XY56+'Full Data'!YG56+'Full Data'!YO56+'Full Data'!YW56+'Full Data'!ZE56+'Full Data'!ZM56+'Full Data'!ZU56+'Full Data'!AAC56+'Full Data'!AAK56+'Full Data'!AAS56+'Full Data'!ABA56+'Full Data'!ABI56+'Full Data'!ABQ56+'Full Data'!ABY56+'Full Data'!ACG56+'Full Data'!ACN56+'Full Data'!ACV56+'Full Data'!ADD56+'Full Data'!ADL56+'Full Data'!ADT56+'Full Data'!AEB56+'Full Data'!AEJ56+'Full Data'!AER56+'Full Data'!AEZ56+'Full Data'!AFH56+'Full Data'!AFP56+'Full Data'!AFX56+'Full Data'!AGF56+'Full Data'!AGN56+'Full Data'!AGV56+'Full Data'!AHD56+'Full Data'!AHL56+'Full Data'!AHT56+'Full Data'!AIB56+'Full Data'!AIJ56+'Full Data'!AIR56+'Full Data'!AIZ56+'Full Data'!AJH56+'Full Data'!AJP56+'Full Data'!AJX56+'Full Data'!AKF56+'Full Data'!AKN56+'Full Data'!AKV56+'Full Data'!ALD56+'Full Data'!ALL56+'Full Data'!ALT56+'Full Data'!AMB56+'Full Data'!AMJ56+'Full Data'!AMR56+'Full Data'!AMZ56+'Full Data'!ANH56+'Full Data'!ANP56+'Full Data'!ANX56+'Full Data'!AOF56+'Full Data'!AON56+'Full Data'!AOV56+'Full Data'!APD56+'Full Data'!APL56+'Full Data'!APT56+'Full Data'!AQB56+'Full Data'!AQJ56+'Full Data'!AQR56+'Full Data'!AQZ56+'Full Data'!ARH56</f>
        <v>144</v>
      </c>
      <c r="T53" s="44">
        <f>'Full Data'!S56+'Full Data'!AA56+'Full Data'!AI56+'Full Data'!AQ56+'Full Data'!AY56+'Full Data'!BG56+'Full Data'!BO56+'Full Data'!BW56+'Full Data'!CE56+'Full Data'!CM56+'Full Data'!CU56+'Full Data'!DC56+'Full Data'!DK56+'Full Data'!DS56+'Full Data'!EA56+'Full Data'!EI56+'Full Data'!EQ56+'Full Data'!EY56+'Full Data'!FG56+'Full Data'!FW56+'Full Data'!GE56+'Full Data'!GM56+'Full Data'!GU56+'Full Data'!HC56+'Full Data'!HK56+'Full Data'!HS56+'Full Data'!IA56+'Full Data'!II56+'Full Data'!IQ56+'Full Data'!IY56+'Full Data'!JG56+'Full Data'!JO56+'Full Data'!JW56+'Full Data'!KE56+'Full Data'!KM56+'Full Data'!KU56+'Full Data'!LC56+'Full Data'!LK56+'Full Data'!LS56+'Full Data'!MA56+'Full Data'!MI56+'Full Data'!MQ56+'Full Data'!MY56+'Full Data'!NG56+'Full Data'!NO56+'Full Data'!NW56+'Full Data'!OE56+'Full Data'!OM56+'Full Data'!OU56+'Full Data'!PC56+'Full Data'!PK56+'Full Data'!PR56+'Full Data'!PZ56+'Full Data'!QH56+'Full Data'!QP56+'Full Data'!QX56+'Full Data'!RF56+'Full Data'!RN56+'Full Data'!RV56+'Full Data'!SD56+'Full Data'!SL56+'Full Data'!ST56+'Full Data'!TB56+'Full Data'!TJ56+'Full Data'!TR56+'Full Data'!TZ56+'Full Data'!UH56+'Full Data'!UP56+'Full Data'!UX56+'Full Data'!VF56+'Full Data'!VN56+'Full Data'!VV56+'Full Data'!WD56+'Full Data'!WL56+'Full Data'!WT56+'Full Data'!XB56+'Full Data'!XJ56+'Full Data'!XR56+'Full Data'!XZ56+'Full Data'!YH56+'Full Data'!YP56+'Full Data'!YX56+'Full Data'!ZF56+'Full Data'!ZN56+'Full Data'!ZV56+'Full Data'!AAD56+'Full Data'!AAL56+'Full Data'!AAT56+'Full Data'!ABB56+'Full Data'!ABJ56+'Full Data'!ABR56+'Full Data'!ABZ56+'Full Data'!ACH56+'Full Data'!ACO56+'Full Data'!ACW56+'Full Data'!ADE56+'Full Data'!ADM56+'Full Data'!ADU56+'Full Data'!AEC56+'Full Data'!AEK56+'Full Data'!AES56+'Full Data'!AFA56+'Full Data'!AFI56+'Full Data'!AFQ56+'Full Data'!AFY56+'Full Data'!AGG56+'Full Data'!AGO56+'Full Data'!AGW56+'Full Data'!AHE56+'Full Data'!AHM56+'Full Data'!AHU56+'Full Data'!AIC56+'Full Data'!AIK56+'Full Data'!AIS56+'Full Data'!AJA56+'Full Data'!AJI56+'Full Data'!AJQ56+'Full Data'!AJY56+'Full Data'!AKG56+'Full Data'!AKO56+'Full Data'!AKW56+'Full Data'!ALE56+'Full Data'!ALM56+'Full Data'!ALU56+'Full Data'!AMC56+'Full Data'!AMK56+'Full Data'!AMS56+'Full Data'!ANA56+'Full Data'!ANI56+'Full Data'!ANQ56+'Full Data'!ANY56+'Full Data'!AOG56+'Full Data'!AOO56+'Full Data'!AOW56+'Full Data'!APE56+'Full Data'!APM56+'Full Data'!APU56+'Full Data'!AQC56+'Full Data'!AQK56+'Full Data'!AQS56+'Full Data'!ARA56+'Full Data'!ARI56</f>
        <v>154</v>
      </c>
      <c r="U53" s="44">
        <f>'Full Data'!T56+'Full Data'!AB56+'Full Data'!AJ56+'Full Data'!AR56+'Full Data'!AZ56+'Full Data'!BH56+'Full Data'!BP56+'Full Data'!BX56+'Full Data'!CF56+'Full Data'!CN56+'Full Data'!CV56+'Full Data'!DD56+'Full Data'!DL56+'Full Data'!DT56+'Full Data'!EB56+'Full Data'!EJ56+'Full Data'!ER56+'Full Data'!EZ56+'Full Data'!FH56+'Full Data'!FX56+'Full Data'!GF56+'Full Data'!GN56+'Full Data'!GV56+'Full Data'!HD56+'Full Data'!HL56+'Full Data'!HT56+'Full Data'!IB56+'Full Data'!IJ56+'Full Data'!IR56+'Full Data'!IZ56+'Full Data'!JH56+'Full Data'!JP56+'Full Data'!JX56+'Full Data'!KF56+'Full Data'!KN56+'Full Data'!KV56+'Full Data'!LD56+'Full Data'!LL56+'Full Data'!LT56+'Full Data'!MB56+'Full Data'!MJ56+'Full Data'!MR56+'Full Data'!MZ56+'Full Data'!NH56+'Full Data'!NP56+'Full Data'!NX56+'Full Data'!OF56+'Full Data'!ON56+'Full Data'!OV56+'Full Data'!PD56+'Full Data'!PL56+'Full Data'!PS56+'Full Data'!QA56+'Full Data'!QI56+'Full Data'!QQ56+'Full Data'!QY56+'Full Data'!RG56+'Full Data'!RO56+'Full Data'!RW56+'Full Data'!SE56+'Full Data'!SM56+'Full Data'!SU56+'Full Data'!TC56+'Full Data'!TK56+'Full Data'!TS56+'Full Data'!UA56+'Full Data'!UI56+'Full Data'!UQ56+'Full Data'!UY56+'Full Data'!VG56+'Full Data'!VO56+'Full Data'!VW56+'Full Data'!WE56+'Full Data'!WM56+'Full Data'!WU56+'Full Data'!XC56+'Full Data'!XK56+'Full Data'!XS56+'Full Data'!YA56+'Full Data'!YI56+'Full Data'!YQ56+'Full Data'!YY56+'Full Data'!ZG56+'Full Data'!ZO56+'Full Data'!ZW56+'Full Data'!AAE56+'Full Data'!AAM56+'Full Data'!AAU56+'Full Data'!ABC56+'Full Data'!ABK56+'Full Data'!ABS56+'Full Data'!ACA56+'Full Data'!ACI56+'Full Data'!ACP56+'Full Data'!ACX56+'Full Data'!ADF56+'Full Data'!ADN56+'Full Data'!ADV56+'Full Data'!AED56+'Full Data'!AEL56+'Full Data'!AET56+'Full Data'!AFB56+'Full Data'!AFJ56+'Full Data'!AFR56+'Full Data'!AFZ56+'Full Data'!AGH56+'Full Data'!AGP56+'Full Data'!AGX56+'Full Data'!AHF56+'Full Data'!AHN56+'Full Data'!AHV56+'Full Data'!AID56+'Full Data'!AIL56+'Full Data'!AIT56+'Full Data'!AJB56+'Full Data'!AJJ56+'Full Data'!AJR56+'Full Data'!AJZ56+'Full Data'!AKH56+'Full Data'!AKP56+'Full Data'!AKX56+'Full Data'!ALF56+'Full Data'!ALN56+'Full Data'!ALV56+'Full Data'!AMD56+'Full Data'!AML56+'Full Data'!AMT56+'Full Data'!ANB56+'Full Data'!ANJ56+'Full Data'!ANR56+'Full Data'!ANZ56+'Full Data'!AOH56+'Full Data'!AOP56+'Full Data'!AOX56+'Full Data'!APF56+'Full Data'!APN56+'Full Data'!APV56+'Full Data'!AQD56+'Full Data'!AQL56+'Full Data'!AQT56+'Full Data'!ARB56+'Full Data'!ARJ56</f>
        <v>24</v>
      </c>
      <c r="V53" s="44">
        <f>'Full Data'!U56+'Full Data'!AC56+'Full Data'!AK56+'Full Data'!AS56+'Full Data'!BA56+'Full Data'!BI56+'Full Data'!BQ56+'Full Data'!BY56+'Full Data'!CG56+'Full Data'!CO56+'Full Data'!CW56+'Full Data'!DE56+'Full Data'!DM56+'Full Data'!DU56+'Full Data'!EC56+'Full Data'!EK56+'Full Data'!ES56+'Full Data'!FA56+'Full Data'!FI56+'Full Data'!FY56+'Full Data'!GG56+'Full Data'!GO56+'Full Data'!GW56+'Full Data'!HE56+'Full Data'!HM56+'Full Data'!HU56+'Full Data'!IC56+'Full Data'!IK56+'Full Data'!IS56+'Full Data'!JA56+'Full Data'!JI56+'Full Data'!JQ56+'Full Data'!JY56+'Full Data'!KG56+'Full Data'!KO56+'Full Data'!KW56+'Full Data'!LE56+'Full Data'!LM56+'Full Data'!LU56+'Full Data'!MC56+'Full Data'!MK56+'Full Data'!MS56+'Full Data'!NA56+'Full Data'!NI56+'Full Data'!NQ56+'Full Data'!NY56+'Full Data'!OG56+'Full Data'!OO56+'Full Data'!OW56+'Full Data'!PE56+'Full Data'!PM56+'Full Data'!PT56+'Full Data'!QB56+'Full Data'!QJ56+'Full Data'!QR56+'Full Data'!QZ56+'Full Data'!RH56+'Full Data'!RP56+'Full Data'!RX56+'Full Data'!SF56+'Full Data'!SN56+'Full Data'!SV56+'Full Data'!TD56+'Full Data'!TL56+'Full Data'!TT56+'Full Data'!UB56+'Full Data'!UJ56+'Full Data'!UR56+'Full Data'!UZ56+'Full Data'!VH56+'Full Data'!VP56+'Full Data'!VX56+'Full Data'!WF56+'Full Data'!WN56+'Full Data'!WV56+'Full Data'!XD56+'Full Data'!XL56+'Full Data'!XT56+'Full Data'!YB56+'Full Data'!YJ56+'Full Data'!YR56+'Full Data'!YZ56+'Full Data'!ZH56+'Full Data'!ZP56+'Full Data'!ZX56+'Full Data'!AAF56+'Full Data'!AAN56+'Full Data'!AAV56+'Full Data'!ABD56+'Full Data'!ABL56+'Full Data'!ABT56+'Full Data'!ACB56+'Full Data'!ACJ56+'Full Data'!ACQ56+'Full Data'!ACY56+'Full Data'!ADG56+'Full Data'!ADO56+'Full Data'!ADW56+'Full Data'!AEE56+'Full Data'!AEM56+'Full Data'!AEU56+'Full Data'!AFC56+'Full Data'!AFK56+'Full Data'!AFS56+'Full Data'!AGA56+'Full Data'!AGI56+'Full Data'!AGQ56+'Full Data'!AGY56+'Full Data'!AHG56+'Full Data'!AHO56+'Full Data'!AHW56+'Full Data'!AIE56+'Full Data'!AIM56+'Full Data'!AIU56+'Full Data'!AJC56+'Full Data'!AJK56+'Full Data'!AJS56+'Full Data'!AKA56+'Full Data'!AKI56+'Full Data'!AKQ56+'Full Data'!AKY56+'Full Data'!ALG56+'Full Data'!ALO56+'Full Data'!ALW56+'Full Data'!AME56+'Full Data'!AMM56+'Full Data'!AMU56+'Full Data'!ANC56+'Full Data'!ANK56+'Full Data'!ANS56+'Full Data'!AOA56+'Full Data'!AOI56+'Full Data'!AOQ56+'Full Data'!AOY56+'Full Data'!APG56+'Full Data'!APO56+'Full Data'!APW56+'Full Data'!AQE56+'Full Data'!AQM56+'Full Data'!AQU56+'Full Data'!ARC56+'Full Data'!ARK56</f>
        <v>11</v>
      </c>
      <c r="W53" s="44">
        <f>'Full Data'!V56+'Full Data'!AD56+'Full Data'!AL56+'Full Data'!AT56+'Full Data'!BB56+'Full Data'!BJ56+'Full Data'!BR56+'Full Data'!BZ56+'Full Data'!CH56+'Full Data'!CP56+'Full Data'!CX56+'Full Data'!DF56+'Full Data'!DN56+'Full Data'!DV56+'Full Data'!ED56+'Full Data'!EL56+'Full Data'!ET56+'Full Data'!FB56+'Full Data'!FJ56+'Full Data'!FZ56+'Full Data'!GH56+'Full Data'!GP56+'Full Data'!GX56+'Full Data'!HF56+'Full Data'!HN56+'Full Data'!HV56+'Full Data'!ID56+'Full Data'!IL56+'Full Data'!IT56+'Full Data'!JB56+'Full Data'!JJ56+'Full Data'!JR56+'Full Data'!JZ56+'Full Data'!KH56+'Full Data'!KP56+'Full Data'!KX56+'Full Data'!LF56+'Full Data'!LN56+'Full Data'!LV56+'Full Data'!MD56+'Full Data'!ML56+'Full Data'!MT56+'Full Data'!NB56+'Full Data'!NJ56+'Full Data'!NR56+'Full Data'!NZ56+'Full Data'!OH56+'Full Data'!OP56+'Full Data'!OX56+'Full Data'!PF56+'Full Data'!PN56+'Full Data'!PU56+'Full Data'!QC56+'Full Data'!QK56+'Full Data'!QS56+'Full Data'!RA56+'Full Data'!RI56+'Full Data'!RQ56+'Full Data'!RY56+'Full Data'!SG56+'Full Data'!SO56+'Full Data'!SW56+'Full Data'!TE56+'Full Data'!TM56+'Full Data'!TU56+'Full Data'!UC56+'Full Data'!UK56+'Full Data'!US56+'Full Data'!VA56+'Full Data'!VI56+'Full Data'!VQ56+'Full Data'!VY56+'Full Data'!WG56+'Full Data'!WO56+'Full Data'!WW56+'Full Data'!XE56+'Full Data'!XM56+'Full Data'!XU56+'Full Data'!YC56+'Full Data'!YK56+'Full Data'!YS56+'Full Data'!ZA56+'Full Data'!ZI56+'Full Data'!ZQ56+'Full Data'!ZY56+'Full Data'!AAG56+'Full Data'!AAO56+'Full Data'!AAW56+'Full Data'!ABE56+'Full Data'!ABM56+'Full Data'!ABU56+'Full Data'!ACC56+'Full Data'!ACK56+'Full Data'!ACR56+'Full Data'!ACZ56+'Full Data'!ADH56+'Full Data'!ADP56+'Full Data'!ADX56+'Full Data'!AEF56+'Full Data'!AEN56+'Full Data'!AEV56+'Full Data'!AFD56+'Full Data'!AFL56+'Full Data'!AFT56+'Full Data'!AGB56+'Full Data'!AGJ56+'Full Data'!AGR56+'Full Data'!AGZ56+'Full Data'!AHH56+'Full Data'!AHP56+'Full Data'!AHX56+'Full Data'!AIF56+'Full Data'!AIN56+'Full Data'!AIV56+'Full Data'!AJD56+'Full Data'!AJL56+'Full Data'!AJT56+'Full Data'!AKB56+'Full Data'!AKJ56+'Full Data'!AKR56+'Full Data'!AKZ56+'Full Data'!ALH56+'Full Data'!ALP56+'Full Data'!ALX56+'Full Data'!AMF56+'Full Data'!AMN56+'Full Data'!AMV56+'Full Data'!AND56+'Full Data'!ANL56+'Full Data'!ANT56+'Full Data'!AOB56+'Full Data'!AOJ56+'Full Data'!AOR56+'Full Data'!AOZ56+'Full Data'!APH56+'Full Data'!APP56+'Full Data'!APX56+'Full Data'!AQF56+'Full Data'!AQN56+'Full Data'!AQV56+'Full Data'!ARD56+'Full Data'!ARL56</f>
        <v>1</v>
      </c>
      <c r="X53" s="44">
        <f>'Full Data'!W56+'Full Data'!AE56+'Full Data'!AM56+'Full Data'!AU56+'Full Data'!BC56+'Full Data'!BK56+'Full Data'!BS56+'Full Data'!CA56+'Full Data'!CI56+'Full Data'!CQ56+'Full Data'!CY56+'Full Data'!DG56+'Full Data'!DO56+'Full Data'!DW56+'Full Data'!EE56+'Full Data'!EM56+'Full Data'!EU56+'Full Data'!FC56+'Full Data'!FK56+'Full Data'!GA56+'Full Data'!GI56+'Full Data'!GQ56+'Full Data'!GY56+'Full Data'!HG56+'Full Data'!HO56+'Full Data'!HW56+'Full Data'!IE56+'Full Data'!IM56+'Full Data'!IU56+'Full Data'!JC56+'Full Data'!JK56+'Full Data'!JS56+'Full Data'!KA56+'Full Data'!KI56+'Full Data'!KQ56+'Full Data'!KY56+'Full Data'!LG56+'Full Data'!LO56+'Full Data'!LW56+'Full Data'!ME56+'Full Data'!MM56+'Full Data'!MU56+'Full Data'!NC56+'Full Data'!NK56+'Full Data'!NS56+'Full Data'!OA56+'Full Data'!OI56+'Full Data'!OQ56+'Full Data'!OY56+'Full Data'!PG56+'Full Data'!PO56+'Full Data'!PV56+'Full Data'!QD56+'Full Data'!QL56+'Full Data'!QT56+'Full Data'!RB56+'Full Data'!RJ56+'Full Data'!RR56+'Full Data'!RZ56+'Full Data'!SH56+'Full Data'!SP56+'Full Data'!SX56+'Full Data'!TF56+'Full Data'!TN56+'Full Data'!TV56+'Full Data'!UD56+'Full Data'!UL56+'Full Data'!UT56+'Full Data'!VB56+'Full Data'!VJ56+'Full Data'!VR56+'Full Data'!VZ56+'Full Data'!WH56+'Full Data'!WP56+'Full Data'!WX56+'Full Data'!XF56+'Full Data'!XN56+'Full Data'!XV56+'Full Data'!YD56+'Full Data'!YL56+'Full Data'!YT56+'Full Data'!ZB56+'Full Data'!ZJ56+'Full Data'!ZR56+'Full Data'!ZZ56+'Full Data'!AAH56+'Full Data'!AAP56+'Full Data'!AAX56+'Full Data'!ABF56+'Full Data'!ABN56+'Full Data'!ABV56+'Full Data'!ACD56+'Full Data'!ACL56+'Full Data'!ACS56+'Full Data'!ADA56+'Full Data'!ADI56+'Full Data'!ADQ56+'Full Data'!ADY56+'Full Data'!AEG56+'Full Data'!AEO56+'Full Data'!AEW56+'Full Data'!AFE56+'Full Data'!AFM56+'Full Data'!AFU56+'Full Data'!AGC56+'Full Data'!AGK56+'Full Data'!AGS56+'Full Data'!AHA56+'Full Data'!AHI56+'Full Data'!AHQ56+'Full Data'!AHY56+'Full Data'!AIG56+'Full Data'!AIO56+'Full Data'!AIW56+'Full Data'!AJE56+'Full Data'!AJM56+'Full Data'!AJU56+'Full Data'!AKC56+'Full Data'!AKK56+'Full Data'!AKS56+'Full Data'!ALA56+'Full Data'!ALI56+'Full Data'!ALQ56+'Full Data'!ALY56+'Full Data'!AMG56+'Full Data'!AMO56+'Full Data'!AMW56+'Full Data'!ANE56+'Full Data'!ANM56+'Full Data'!ANU56+'Full Data'!AOC56+'Full Data'!AOK56+'Full Data'!AOS56+'Full Data'!APA56+'Full Data'!API56+'Full Data'!APQ56+'Full Data'!APY56+'Full Data'!AQG56+'Full Data'!AQO56+'Full Data'!AQW56+'Full Data'!ARE56+'Full Data'!ARM56</f>
        <v>0</v>
      </c>
      <c r="Y53" s="77">
        <f t="shared" si="1"/>
        <v>334</v>
      </c>
      <c r="Z53" s="161"/>
      <c r="AA53" s="46"/>
    </row>
    <row r="54" spans="1:27" ht="27.6" outlineLevel="1" x14ac:dyDescent="0.3">
      <c r="A54" s="42">
        <f>'Full Data'!A57</f>
        <v>44105</v>
      </c>
      <c r="B54" s="43" t="str">
        <f>'Full Data'!B57</f>
        <v>Salesi Savu</v>
      </c>
      <c r="C54" s="43" t="str">
        <f>'Full Data'!C57</f>
        <v>Western</v>
      </c>
      <c r="D54" s="43" t="str">
        <f>'Full Data'!D57</f>
        <v>Ba</v>
      </c>
      <c r="E54" s="43" t="str">
        <f>'Full Data'!E57</f>
        <v>Nadi</v>
      </c>
      <c r="F54" s="44">
        <f>'Full Data'!F57</f>
        <v>0</v>
      </c>
      <c r="G54" s="43" t="str">
        <f>'Full Data'!G57</f>
        <v>Korociri Settlement</v>
      </c>
      <c r="H54" s="75">
        <f>'Full Data'!H57</f>
        <v>1</v>
      </c>
      <c r="I54" s="45" t="str">
        <f>'Full Data'!I57</f>
        <v>Others (English)</v>
      </c>
      <c r="J54" s="44">
        <f>'Full Data'!J57</f>
        <v>43</v>
      </c>
      <c r="K54" s="44">
        <f>'Full Data'!K57</f>
        <v>21</v>
      </c>
      <c r="L54" s="44">
        <f>'Full Data'!L57</f>
        <v>13</v>
      </c>
      <c r="M54" s="44">
        <f>'Full Data'!M57</f>
        <v>9</v>
      </c>
      <c r="N54" s="44">
        <f>'Full Data'!N57</f>
        <v>10</v>
      </c>
      <c r="O54" s="44">
        <f>'Full Data'!O57</f>
        <v>7</v>
      </c>
      <c r="P54" s="76">
        <f t="shared" si="0"/>
        <v>103</v>
      </c>
      <c r="Q54" s="161"/>
      <c r="R54" s="46"/>
      <c r="S54" s="44">
        <f>'Full Data'!R57+'Full Data'!Z57+'Full Data'!AH57+'Full Data'!AP57+'Full Data'!AX57+'Full Data'!BF57+'Full Data'!BN57+'Full Data'!BV57+'Full Data'!CD57+'Full Data'!CL57+'Full Data'!CT57+'Full Data'!DB57+'Full Data'!DJ57+'Full Data'!DR57+'Full Data'!DZ57+'Full Data'!EH57+'Full Data'!EP57+'Full Data'!EX57+'Full Data'!FF57+'Full Data'!FV57+'Full Data'!GD57+'Full Data'!GL57+'Full Data'!GT57+'Full Data'!HB57+'Full Data'!HJ57+'Full Data'!HR57+'Full Data'!HZ57+'Full Data'!IH57+'Full Data'!IP57+'Full Data'!IX57+'Full Data'!JF57+'Full Data'!JN57+'Full Data'!JV57+'Full Data'!KD57+'Full Data'!KL57+'Full Data'!KT57+'Full Data'!LB57+'Full Data'!LJ57+'Full Data'!LR57+'Full Data'!LZ57+'Full Data'!MH57+'Full Data'!MP57+'Full Data'!MX57+'Full Data'!NF57+'Full Data'!NN57+'Full Data'!NV57+'Full Data'!OD57+'Full Data'!OL57+'Full Data'!OT57+'Full Data'!PB57+'Full Data'!PJ57+'Full Data'!PQ57+'Full Data'!PY57+'Full Data'!QG57+'Full Data'!QO57+'Full Data'!QW57+'Full Data'!RE57+'Full Data'!RM57+'Full Data'!RU57+'Full Data'!SC57+'Full Data'!SK57+'Full Data'!SS57+'Full Data'!TA57+'Full Data'!TI57+'Full Data'!TQ57+'Full Data'!TY57+'Full Data'!UG57+'Full Data'!UO57+'Full Data'!UW57+'Full Data'!VE57+'Full Data'!VM57+'Full Data'!VU57+'Full Data'!WC57+'Full Data'!WK57+'Full Data'!WS57+'Full Data'!XA57+'Full Data'!XI57+'Full Data'!XQ57+'Full Data'!XY57+'Full Data'!YG57+'Full Data'!YO57+'Full Data'!YW57+'Full Data'!ZE57+'Full Data'!ZM57+'Full Data'!ZU57+'Full Data'!AAC57+'Full Data'!AAK57+'Full Data'!AAS57+'Full Data'!ABA57+'Full Data'!ABI57+'Full Data'!ABQ57+'Full Data'!ABY57+'Full Data'!ACG57+'Full Data'!ACN57+'Full Data'!ACV57+'Full Data'!ADD57+'Full Data'!ADL57+'Full Data'!ADT57+'Full Data'!AEB57+'Full Data'!AEJ57+'Full Data'!AER57+'Full Data'!AEZ57+'Full Data'!AFH57+'Full Data'!AFP57+'Full Data'!AFX57+'Full Data'!AGF57+'Full Data'!AGN57+'Full Data'!AGV57+'Full Data'!AHD57+'Full Data'!AHL57+'Full Data'!AHT57+'Full Data'!AIB57+'Full Data'!AIJ57+'Full Data'!AIR57+'Full Data'!AIZ57+'Full Data'!AJH57+'Full Data'!AJP57+'Full Data'!AJX57+'Full Data'!AKF57+'Full Data'!AKN57+'Full Data'!AKV57+'Full Data'!ALD57+'Full Data'!ALL57+'Full Data'!ALT57+'Full Data'!AMB57+'Full Data'!AMJ57+'Full Data'!AMR57+'Full Data'!AMZ57+'Full Data'!ANH57+'Full Data'!ANP57+'Full Data'!ANX57+'Full Data'!AOF57+'Full Data'!AON57+'Full Data'!AOV57+'Full Data'!APD57+'Full Data'!APL57+'Full Data'!APT57+'Full Data'!AQB57+'Full Data'!AQJ57+'Full Data'!AQR57+'Full Data'!AQZ57+'Full Data'!ARH57</f>
        <v>152</v>
      </c>
      <c r="T54" s="44">
        <f>'Full Data'!S57+'Full Data'!AA57+'Full Data'!AI57+'Full Data'!AQ57+'Full Data'!AY57+'Full Data'!BG57+'Full Data'!BO57+'Full Data'!BW57+'Full Data'!CE57+'Full Data'!CM57+'Full Data'!CU57+'Full Data'!DC57+'Full Data'!DK57+'Full Data'!DS57+'Full Data'!EA57+'Full Data'!EI57+'Full Data'!EQ57+'Full Data'!EY57+'Full Data'!FG57+'Full Data'!FW57+'Full Data'!GE57+'Full Data'!GM57+'Full Data'!GU57+'Full Data'!HC57+'Full Data'!HK57+'Full Data'!HS57+'Full Data'!IA57+'Full Data'!II57+'Full Data'!IQ57+'Full Data'!IY57+'Full Data'!JG57+'Full Data'!JO57+'Full Data'!JW57+'Full Data'!KE57+'Full Data'!KM57+'Full Data'!KU57+'Full Data'!LC57+'Full Data'!LK57+'Full Data'!LS57+'Full Data'!MA57+'Full Data'!MI57+'Full Data'!MQ57+'Full Data'!MY57+'Full Data'!NG57+'Full Data'!NO57+'Full Data'!NW57+'Full Data'!OE57+'Full Data'!OM57+'Full Data'!OU57+'Full Data'!PC57+'Full Data'!PK57+'Full Data'!PR57+'Full Data'!PZ57+'Full Data'!QH57+'Full Data'!QP57+'Full Data'!QX57+'Full Data'!RF57+'Full Data'!RN57+'Full Data'!RV57+'Full Data'!SD57+'Full Data'!SL57+'Full Data'!ST57+'Full Data'!TB57+'Full Data'!TJ57+'Full Data'!TR57+'Full Data'!TZ57+'Full Data'!UH57+'Full Data'!UP57+'Full Data'!UX57+'Full Data'!VF57+'Full Data'!VN57+'Full Data'!VV57+'Full Data'!WD57+'Full Data'!WL57+'Full Data'!WT57+'Full Data'!XB57+'Full Data'!XJ57+'Full Data'!XR57+'Full Data'!XZ57+'Full Data'!YH57+'Full Data'!YP57+'Full Data'!YX57+'Full Data'!ZF57+'Full Data'!ZN57+'Full Data'!ZV57+'Full Data'!AAD57+'Full Data'!AAL57+'Full Data'!AAT57+'Full Data'!ABB57+'Full Data'!ABJ57+'Full Data'!ABR57+'Full Data'!ABZ57+'Full Data'!ACH57+'Full Data'!ACO57+'Full Data'!ACW57+'Full Data'!ADE57+'Full Data'!ADM57+'Full Data'!ADU57+'Full Data'!AEC57+'Full Data'!AEK57+'Full Data'!AES57+'Full Data'!AFA57+'Full Data'!AFI57+'Full Data'!AFQ57+'Full Data'!AFY57+'Full Data'!AGG57+'Full Data'!AGO57+'Full Data'!AGW57+'Full Data'!AHE57+'Full Data'!AHM57+'Full Data'!AHU57+'Full Data'!AIC57+'Full Data'!AIK57+'Full Data'!AIS57+'Full Data'!AJA57+'Full Data'!AJI57+'Full Data'!AJQ57+'Full Data'!AJY57+'Full Data'!AKG57+'Full Data'!AKO57+'Full Data'!AKW57+'Full Data'!ALE57+'Full Data'!ALM57+'Full Data'!ALU57+'Full Data'!AMC57+'Full Data'!AMK57+'Full Data'!AMS57+'Full Data'!ANA57+'Full Data'!ANI57+'Full Data'!ANQ57+'Full Data'!ANY57+'Full Data'!AOG57+'Full Data'!AOO57+'Full Data'!AOW57+'Full Data'!APE57+'Full Data'!APM57+'Full Data'!APU57+'Full Data'!AQC57+'Full Data'!AQK57+'Full Data'!AQS57+'Full Data'!ARA57+'Full Data'!ARI57</f>
        <v>144</v>
      </c>
      <c r="U54" s="44">
        <f>'Full Data'!T57+'Full Data'!AB57+'Full Data'!AJ57+'Full Data'!AR57+'Full Data'!AZ57+'Full Data'!BH57+'Full Data'!BP57+'Full Data'!BX57+'Full Data'!CF57+'Full Data'!CN57+'Full Data'!CV57+'Full Data'!DD57+'Full Data'!DL57+'Full Data'!DT57+'Full Data'!EB57+'Full Data'!EJ57+'Full Data'!ER57+'Full Data'!EZ57+'Full Data'!FH57+'Full Data'!FX57+'Full Data'!GF57+'Full Data'!GN57+'Full Data'!GV57+'Full Data'!HD57+'Full Data'!HL57+'Full Data'!HT57+'Full Data'!IB57+'Full Data'!IJ57+'Full Data'!IR57+'Full Data'!IZ57+'Full Data'!JH57+'Full Data'!JP57+'Full Data'!JX57+'Full Data'!KF57+'Full Data'!KN57+'Full Data'!KV57+'Full Data'!LD57+'Full Data'!LL57+'Full Data'!LT57+'Full Data'!MB57+'Full Data'!MJ57+'Full Data'!MR57+'Full Data'!MZ57+'Full Data'!NH57+'Full Data'!NP57+'Full Data'!NX57+'Full Data'!OF57+'Full Data'!ON57+'Full Data'!OV57+'Full Data'!PD57+'Full Data'!PL57+'Full Data'!PS57+'Full Data'!QA57+'Full Data'!QI57+'Full Data'!QQ57+'Full Data'!QY57+'Full Data'!RG57+'Full Data'!RO57+'Full Data'!RW57+'Full Data'!SE57+'Full Data'!SM57+'Full Data'!SU57+'Full Data'!TC57+'Full Data'!TK57+'Full Data'!TS57+'Full Data'!UA57+'Full Data'!UI57+'Full Data'!UQ57+'Full Data'!UY57+'Full Data'!VG57+'Full Data'!VO57+'Full Data'!VW57+'Full Data'!WE57+'Full Data'!WM57+'Full Data'!WU57+'Full Data'!XC57+'Full Data'!XK57+'Full Data'!XS57+'Full Data'!YA57+'Full Data'!YI57+'Full Data'!YQ57+'Full Data'!YY57+'Full Data'!ZG57+'Full Data'!ZO57+'Full Data'!ZW57+'Full Data'!AAE57+'Full Data'!AAM57+'Full Data'!AAU57+'Full Data'!ABC57+'Full Data'!ABK57+'Full Data'!ABS57+'Full Data'!ACA57+'Full Data'!ACI57+'Full Data'!ACP57+'Full Data'!ACX57+'Full Data'!ADF57+'Full Data'!ADN57+'Full Data'!ADV57+'Full Data'!AED57+'Full Data'!AEL57+'Full Data'!AET57+'Full Data'!AFB57+'Full Data'!AFJ57+'Full Data'!AFR57+'Full Data'!AFZ57+'Full Data'!AGH57+'Full Data'!AGP57+'Full Data'!AGX57+'Full Data'!AHF57+'Full Data'!AHN57+'Full Data'!AHV57+'Full Data'!AID57+'Full Data'!AIL57+'Full Data'!AIT57+'Full Data'!AJB57+'Full Data'!AJJ57+'Full Data'!AJR57+'Full Data'!AJZ57+'Full Data'!AKH57+'Full Data'!AKP57+'Full Data'!AKX57+'Full Data'!ALF57+'Full Data'!ALN57+'Full Data'!ALV57+'Full Data'!AMD57+'Full Data'!AML57+'Full Data'!AMT57+'Full Data'!ANB57+'Full Data'!ANJ57+'Full Data'!ANR57+'Full Data'!ANZ57+'Full Data'!AOH57+'Full Data'!AOP57+'Full Data'!AOX57+'Full Data'!APF57+'Full Data'!APN57+'Full Data'!APV57+'Full Data'!AQD57+'Full Data'!AQL57+'Full Data'!AQT57+'Full Data'!ARB57+'Full Data'!ARJ57</f>
        <v>14</v>
      </c>
      <c r="V54" s="44">
        <f>'Full Data'!U57+'Full Data'!AC57+'Full Data'!AK57+'Full Data'!AS57+'Full Data'!BA57+'Full Data'!BI57+'Full Data'!BQ57+'Full Data'!BY57+'Full Data'!CG57+'Full Data'!CO57+'Full Data'!CW57+'Full Data'!DE57+'Full Data'!DM57+'Full Data'!DU57+'Full Data'!EC57+'Full Data'!EK57+'Full Data'!ES57+'Full Data'!FA57+'Full Data'!FI57+'Full Data'!FY57+'Full Data'!GG57+'Full Data'!GO57+'Full Data'!GW57+'Full Data'!HE57+'Full Data'!HM57+'Full Data'!HU57+'Full Data'!IC57+'Full Data'!IK57+'Full Data'!IS57+'Full Data'!JA57+'Full Data'!JI57+'Full Data'!JQ57+'Full Data'!JY57+'Full Data'!KG57+'Full Data'!KO57+'Full Data'!KW57+'Full Data'!LE57+'Full Data'!LM57+'Full Data'!LU57+'Full Data'!MC57+'Full Data'!MK57+'Full Data'!MS57+'Full Data'!NA57+'Full Data'!NI57+'Full Data'!NQ57+'Full Data'!NY57+'Full Data'!OG57+'Full Data'!OO57+'Full Data'!OW57+'Full Data'!PE57+'Full Data'!PM57+'Full Data'!PT57+'Full Data'!QB57+'Full Data'!QJ57+'Full Data'!QR57+'Full Data'!QZ57+'Full Data'!RH57+'Full Data'!RP57+'Full Data'!RX57+'Full Data'!SF57+'Full Data'!SN57+'Full Data'!SV57+'Full Data'!TD57+'Full Data'!TL57+'Full Data'!TT57+'Full Data'!UB57+'Full Data'!UJ57+'Full Data'!UR57+'Full Data'!UZ57+'Full Data'!VH57+'Full Data'!VP57+'Full Data'!VX57+'Full Data'!WF57+'Full Data'!WN57+'Full Data'!WV57+'Full Data'!XD57+'Full Data'!XL57+'Full Data'!XT57+'Full Data'!YB57+'Full Data'!YJ57+'Full Data'!YR57+'Full Data'!YZ57+'Full Data'!ZH57+'Full Data'!ZP57+'Full Data'!ZX57+'Full Data'!AAF57+'Full Data'!AAN57+'Full Data'!AAV57+'Full Data'!ABD57+'Full Data'!ABL57+'Full Data'!ABT57+'Full Data'!ACB57+'Full Data'!ACJ57+'Full Data'!ACQ57+'Full Data'!ACY57+'Full Data'!ADG57+'Full Data'!ADO57+'Full Data'!ADW57+'Full Data'!AEE57+'Full Data'!AEM57+'Full Data'!AEU57+'Full Data'!AFC57+'Full Data'!AFK57+'Full Data'!AFS57+'Full Data'!AGA57+'Full Data'!AGI57+'Full Data'!AGQ57+'Full Data'!AGY57+'Full Data'!AHG57+'Full Data'!AHO57+'Full Data'!AHW57+'Full Data'!AIE57+'Full Data'!AIM57+'Full Data'!AIU57+'Full Data'!AJC57+'Full Data'!AJK57+'Full Data'!AJS57+'Full Data'!AKA57+'Full Data'!AKI57+'Full Data'!AKQ57+'Full Data'!AKY57+'Full Data'!ALG57+'Full Data'!ALO57+'Full Data'!ALW57+'Full Data'!AME57+'Full Data'!AMM57+'Full Data'!AMU57+'Full Data'!ANC57+'Full Data'!ANK57+'Full Data'!ANS57+'Full Data'!AOA57+'Full Data'!AOI57+'Full Data'!AOQ57+'Full Data'!AOY57+'Full Data'!APG57+'Full Data'!APO57+'Full Data'!APW57+'Full Data'!AQE57+'Full Data'!AQM57+'Full Data'!AQU57+'Full Data'!ARC57+'Full Data'!ARK57</f>
        <v>12</v>
      </c>
      <c r="W54" s="44">
        <f>'Full Data'!V57+'Full Data'!AD57+'Full Data'!AL57+'Full Data'!AT57+'Full Data'!BB57+'Full Data'!BJ57+'Full Data'!BR57+'Full Data'!BZ57+'Full Data'!CH57+'Full Data'!CP57+'Full Data'!CX57+'Full Data'!DF57+'Full Data'!DN57+'Full Data'!DV57+'Full Data'!ED57+'Full Data'!EL57+'Full Data'!ET57+'Full Data'!FB57+'Full Data'!FJ57+'Full Data'!FZ57+'Full Data'!GH57+'Full Data'!GP57+'Full Data'!GX57+'Full Data'!HF57+'Full Data'!HN57+'Full Data'!HV57+'Full Data'!ID57+'Full Data'!IL57+'Full Data'!IT57+'Full Data'!JB57+'Full Data'!JJ57+'Full Data'!JR57+'Full Data'!JZ57+'Full Data'!KH57+'Full Data'!KP57+'Full Data'!KX57+'Full Data'!LF57+'Full Data'!LN57+'Full Data'!LV57+'Full Data'!MD57+'Full Data'!ML57+'Full Data'!MT57+'Full Data'!NB57+'Full Data'!NJ57+'Full Data'!NR57+'Full Data'!NZ57+'Full Data'!OH57+'Full Data'!OP57+'Full Data'!OX57+'Full Data'!PF57+'Full Data'!PN57+'Full Data'!PU57+'Full Data'!QC57+'Full Data'!QK57+'Full Data'!QS57+'Full Data'!RA57+'Full Data'!RI57+'Full Data'!RQ57+'Full Data'!RY57+'Full Data'!SG57+'Full Data'!SO57+'Full Data'!SW57+'Full Data'!TE57+'Full Data'!TM57+'Full Data'!TU57+'Full Data'!UC57+'Full Data'!UK57+'Full Data'!US57+'Full Data'!VA57+'Full Data'!VI57+'Full Data'!VQ57+'Full Data'!VY57+'Full Data'!WG57+'Full Data'!WO57+'Full Data'!WW57+'Full Data'!XE57+'Full Data'!XM57+'Full Data'!XU57+'Full Data'!YC57+'Full Data'!YK57+'Full Data'!YS57+'Full Data'!ZA57+'Full Data'!ZI57+'Full Data'!ZQ57+'Full Data'!ZY57+'Full Data'!AAG57+'Full Data'!AAO57+'Full Data'!AAW57+'Full Data'!ABE57+'Full Data'!ABM57+'Full Data'!ABU57+'Full Data'!ACC57+'Full Data'!ACK57+'Full Data'!ACR57+'Full Data'!ACZ57+'Full Data'!ADH57+'Full Data'!ADP57+'Full Data'!ADX57+'Full Data'!AEF57+'Full Data'!AEN57+'Full Data'!AEV57+'Full Data'!AFD57+'Full Data'!AFL57+'Full Data'!AFT57+'Full Data'!AGB57+'Full Data'!AGJ57+'Full Data'!AGR57+'Full Data'!AGZ57+'Full Data'!AHH57+'Full Data'!AHP57+'Full Data'!AHX57+'Full Data'!AIF57+'Full Data'!AIN57+'Full Data'!AIV57+'Full Data'!AJD57+'Full Data'!AJL57+'Full Data'!AJT57+'Full Data'!AKB57+'Full Data'!AKJ57+'Full Data'!AKR57+'Full Data'!AKZ57+'Full Data'!ALH57+'Full Data'!ALP57+'Full Data'!ALX57+'Full Data'!AMF57+'Full Data'!AMN57+'Full Data'!AMV57+'Full Data'!AND57+'Full Data'!ANL57+'Full Data'!ANT57+'Full Data'!AOB57+'Full Data'!AOJ57+'Full Data'!AOR57+'Full Data'!AOZ57+'Full Data'!APH57+'Full Data'!APP57+'Full Data'!APX57+'Full Data'!AQF57+'Full Data'!AQN57+'Full Data'!AQV57+'Full Data'!ARD57+'Full Data'!ARL57</f>
        <v>3</v>
      </c>
      <c r="X54" s="44">
        <f>'Full Data'!W57+'Full Data'!AE57+'Full Data'!AM57+'Full Data'!AU57+'Full Data'!BC57+'Full Data'!BK57+'Full Data'!BS57+'Full Data'!CA57+'Full Data'!CI57+'Full Data'!CQ57+'Full Data'!CY57+'Full Data'!DG57+'Full Data'!DO57+'Full Data'!DW57+'Full Data'!EE57+'Full Data'!EM57+'Full Data'!EU57+'Full Data'!FC57+'Full Data'!FK57+'Full Data'!GA57+'Full Data'!GI57+'Full Data'!GQ57+'Full Data'!GY57+'Full Data'!HG57+'Full Data'!HO57+'Full Data'!HW57+'Full Data'!IE57+'Full Data'!IM57+'Full Data'!IU57+'Full Data'!JC57+'Full Data'!JK57+'Full Data'!JS57+'Full Data'!KA57+'Full Data'!KI57+'Full Data'!KQ57+'Full Data'!KY57+'Full Data'!LG57+'Full Data'!LO57+'Full Data'!LW57+'Full Data'!ME57+'Full Data'!MM57+'Full Data'!MU57+'Full Data'!NC57+'Full Data'!NK57+'Full Data'!NS57+'Full Data'!OA57+'Full Data'!OI57+'Full Data'!OQ57+'Full Data'!OY57+'Full Data'!PG57+'Full Data'!PO57+'Full Data'!PV57+'Full Data'!QD57+'Full Data'!QL57+'Full Data'!QT57+'Full Data'!RB57+'Full Data'!RJ57+'Full Data'!RR57+'Full Data'!RZ57+'Full Data'!SH57+'Full Data'!SP57+'Full Data'!SX57+'Full Data'!TF57+'Full Data'!TN57+'Full Data'!TV57+'Full Data'!UD57+'Full Data'!UL57+'Full Data'!UT57+'Full Data'!VB57+'Full Data'!VJ57+'Full Data'!VR57+'Full Data'!VZ57+'Full Data'!WH57+'Full Data'!WP57+'Full Data'!WX57+'Full Data'!XF57+'Full Data'!XN57+'Full Data'!XV57+'Full Data'!YD57+'Full Data'!YL57+'Full Data'!YT57+'Full Data'!ZB57+'Full Data'!ZJ57+'Full Data'!ZR57+'Full Data'!ZZ57+'Full Data'!AAH57+'Full Data'!AAP57+'Full Data'!AAX57+'Full Data'!ABF57+'Full Data'!ABN57+'Full Data'!ABV57+'Full Data'!ACD57+'Full Data'!ACL57+'Full Data'!ACS57+'Full Data'!ADA57+'Full Data'!ADI57+'Full Data'!ADQ57+'Full Data'!ADY57+'Full Data'!AEG57+'Full Data'!AEO57+'Full Data'!AEW57+'Full Data'!AFE57+'Full Data'!AFM57+'Full Data'!AFU57+'Full Data'!AGC57+'Full Data'!AGK57+'Full Data'!AGS57+'Full Data'!AHA57+'Full Data'!AHI57+'Full Data'!AHQ57+'Full Data'!AHY57+'Full Data'!AIG57+'Full Data'!AIO57+'Full Data'!AIW57+'Full Data'!AJE57+'Full Data'!AJM57+'Full Data'!AJU57+'Full Data'!AKC57+'Full Data'!AKK57+'Full Data'!AKS57+'Full Data'!ALA57+'Full Data'!ALI57+'Full Data'!ALQ57+'Full Data'!ALY57+'Full Data'!AMG57+'Full Data'!AMO57+'Full Data'!AMW57+'Full Data'!ANE57+'Full Data'!ANM57+'Full Data'!ANU57+'Full Data'!AOC57+'Full Data'!AOK57+'Full Data'!AOS57+'Full Data'!APA57+'Full Data'!API57+'Full Data'!APQ57+'Full Data'!APY57+'Full Data'!AQG57+'Full Data'!AQO57+'Full Data'!AQW57+'Full Data'!ARE57+'Full Data'!ARM57</f>
        <v>4</v>
      </c>
      <c r="Y54" s="77">
        <f t="shared" si="1"/>
        <v>329</v>
      </c>
      <c r="Z54" s="161"/>
      <c r="AA54" s="46"/>
    </row>
    <row r="55" spans="1:27" ht="27.6" outlineLevel="1" x14ac:dyDescent="0.3">
      <c r="A55" s="42">
        <f>'Full Data'!A58</f>
        <v>44106</v>
      </c>
      <c r="B55" s="43" t="str">
        <f>'Full Data'!B58</f>
        <v>Salesi Savu</v>
      </c>
      <c r="C55" s="43" t="str">
        <f>'Full Data'!C58</f>
        <v>Western</v>
      </c>
      <c r="D55" s="43" t="str">
        <f>'Full Data'!D58</f>
        <v>Ba</v>
      </c>
      <c r="E55" s="43" t="str">
        <f>'Full Data'!E58</f>
        <v>Nadi</v>
      </c>
      <c r="F55" s="44">
        <f>'Full Data'!F58</f>
        <v>0</v>
      </c>
      <c r="G55" s="43" t="str">
        <f>'Full Data'!G58</f>
        <v>Togomasi settlement</v>
      </c>
      <c r="H55" s="75">
        <f>'Full Data'!H58</f>
        <v>1</v>
      </c>
      <c r="I55" s="45" t="str">
        <f>'Full Data'!I58</f>
        <v>Others (English)</v>
      </c>
      <c r="J55" s="44">
        <f>'Full Data'!J58</f>
        <v>34</v>
      </c>
      <c r="K55" s="44">
        <f>'Full Data'!K58</f>
        <v>29</v>
      </c>
      <c r="L55" s="44">
        <f>'Full Data'!L58</f>
        <v>18</v>
      </c>
      <c r="M55" s="44">
        <f>'Full Data'!M58</f>
        <v>9</v>
      </c>
      <c r="N55" s="44">
        <f>'Full Data'!N58</f>
        <v>12</v>
      </c>
      <c r="O55" s="44">
        <f>'Full Data'!O58</f>
        <v>19</v>
      </c>
      <c r="P55" s="76">
        <f t="shared" si="0"/>
        <v>121</v>
      </c>
      <c r="Q55" s="161"/>
      <c r="R55" s="46"/>
      <c r="S55" s="44">
        <f>'Full Data'!R58+'Full Data'!Z58+'Full Data'!AH58+'Full Data'!AP58+'Full Data'!AX58+'Full Data'!BF58+'Full Data'!BN58+'Full Data'!BV58+'Full Data'!CD58+'Full Data'!CL58+'Full Data'!CT58+'Full Data'!DB58+'Full Data'!DJ58+'Full Data'!DR58+'Full Data'!DZ58+'Full Data'!EH58+'Full Data'!EP58+'Full Data'!EX58+'Full Data'!FF58+'Full Data'!FV58+'Full Data'!GD58+'Full Data'!GL58+'Full Data'!GT58+'Full Data'!HB58+'Full Data'!HJ58+'Full Data'!HR58+'Full Data'!HZ58+'Full Data'!IH58+'Full Data'!IP58+'Full Data'!IX58+'Full Data'!JF58+'Full Data'!JN58+'Full Data'!JV58+'Full Data'!KD58+'Full Data'!KL58+'Full Data'!KT58+'Full Data'!LB58+'Full Data'!LJ58+'Full Data'!LR58+'Full Data'!LZ58+'Full Data'!MH58+'Full Data'!MP58+'Full Data'!MX58+'Full Data'!NF58+'Full Data'!NN58+'Full Data'!NV58+'Full Data'!OD58+'Full Data'!OL58+'Full Data'!OT58+'Full Data'!PB58+'Full Data'!PJ58+'Full Data'!PQ58+'Full Data'!PY58+'Full Data'!QG58+'Full Data'!QO58+'Full Data'!QW58+'Full Data'!RE58+'Full Data'!RM58+'Full Data'!RU58+'Full Data'!SC58+'Full Data'!SK58+'Full Data'!SS58+'Full Data'!TA58+'Full Data'!TI58+'Full Data'!TQ58+'Full Data'!TY58+'Full Data'!UG58+'Full Data'!UO58+'Full Data'!UW58+'Full Data'!VE58+'Full Data'!VM58+'Full Data'!VU58+'Full Data'!WC58+'Full Data'!WK58+'Full Data'!WS58+'Full Data'!XA58+'Full Data'!XI58+'Full Data'!XQ58+'Full Data'!XY58+'Full Data'!YG58+'Full Data'!YO58+'Full Data'!YW58+'Full Data'!ZE58+'Full Data'!ZM58+'Full Data'!ZU58+'Full Data'!AAC58+'Full Data'!AAK58+'Full Data'!AAS58+'Full Data'!ABA58+'Full Data'!ABI58+'Full Data'!ABQ58+'Full Data'!ABY58+'Full Data'!ACG58+'Full Data'!ACN58+'Full Data'!ACV58+'Full Data'!ADD58+'Full Data'!ADL58+'Full Data'!ADT58+'Full Data'!AEB58+'Full Data'!AEJ58+'Full Data'!AER58+'Full Data'!AEZ58+'Full Data'!AFH58+'Full Data'!AFP58+'Full Data'!AFX58+'Full Data'!AGF58+'Full Data'!AGN58+'Full Data'!AGV58+'Full Data'!AHD58+'Full Data'!AHL58+'Full Data'!AHT58+'Full Data'!AIB58+'Full Data'!AIJ58+'Full Data'!AIR58+'Full Data'!AIZ58+'Full Data'!AJH58+'Full Data'!AJP58+'Full Data'!AJX58+'Full Data'!AKF58+'Full Data'!AKN58+'Full Data'!AKV58+'Full Data'!ALD58+'Full Data'!ALL58+'Full Data'!ALT58+'Full Data'!AMB58+'Full Data'!AMJ58+'Full Data'!AMR58+'Full Data'!AMZ58+'Full Data'!ANH58+'Full Data'!ANP58+'Full Data'!ANX58+'Full Data'!AOF58+'Full Data'!AON58+'Full Data'!AOV58+'Full Data'!APD58+'Full Data'!APL58+'Full Data'!APT58+'Full Data'!AQB58+'Full Data'!AQJ58+'Full Data'!AQR58+'Full Data'!AQZ58+'Full Data'!ARH58</f>
        <v>104</v>
      </c>
      <c r="T55" s="44">
        <f>'Full Data'!S58+'Full Data'!AA58+'Full Data'!AI58+'Full Data'!AQ58+'Full Data'!AY58+'Full Data'!BG58+'Full Data'!BO58+'Full Data'!BW58+'Full Data'!CE58+'Full Data'!CM58+'Full Data'!CU58+'Full Data'!DC58+'Full Data'!DK58+'Full Data'!DS58+'Full Data'!EA58+'Full Data'!EI58+'Full Data'!EQ58+'Full Data'!EY58+'Full Data'!FG58+'Full Data'!FW58+'Full Data'!GE58+'Full Data'!GM58+'Full Data'!GU58+'Full Data'!HC58+'Full Data'!HK58+'Full Data'!HS58+'Full Data'!IA58+'Full Data'!II58+'Full Data'!IQ58+'Full Data'!IY58+'Full Data'!JG58+'Full Data'!JO58+'Full Data'!JW58+'Full Data'!KE58+'Full Data'!KM58+'Full Data'!KU58+'Full Data'!LC58+'Full Data'!LK58+'Full Data'!LS58+'Full Data'!MA58+'Full Data'!MI58+'Full Data'!MQ58+'Full Data'!MY58+'Full Data'!NG58+'Full Data'!NO58+'Full Data'!NW58+'Full Data'!OE58+'Full Data'!OM58+'Full Data'!OU58+'Full Data'!PC58+'Full Data'!PK58+'Full Data'!PR58+'Full Data'!PZ58+'Full Data'!QH58+'Full Data'!QP58+'Full Data'!QX58+'Full Data'!RF58+'Full Data'!RN58+'Full Data'!RV58+'Full Data'!SD58+'Full Data'!SL58+'Full Data'!ST58+'Full Data'!TB58+'Full Data'!TJ58+'Full Data'!TR58+'Full Data'!TZ58+'Full Data'!UH58+'Full Data'!UP58+'Full Data'!UX58+'Full Data'!VF58+'Full Data'!VN58+'Full Data'!VV58+'Full Data'!WD58+'Full Data'!WL58+'Full Data'!WT58+'Full Data'!XB58+'Full Data'!XJ58+'Full Data'!XR58+'Full Data'!XZ58+'Full Data'!YH58+'Full Data'!YP58+'Full Data'!YX58+'Full Data'!ZF58+'Full Data'!ZN58+'Full Data'!ZV58+'Full Data'!AAD58+'Full Data'!AAL58+'Full Data'!AAT58+'Full Data'!ABB58+'Full Data'!ABJ58+'Full Data'!ABR58+'Full Data'!ABZ58+'Full Data'!ACH58+'Full Data'!ACO58+'Full Data'!ACW58+'Full Data'!ADE58+'Full Data'!ADM58+'Full Data'!ADU58+'Full Data'!AEC58+'Full Data'!AEK58+'Full Data'!AES58+'Full Data'!AFA58+'Full Data'!AFI58+'Full Data'!AFQ58+'Full Data'!AFY58+'Full Data'!AGG58+'Full Data'!AGO58+'Full Data'!AGW58+'Full Data'!AHE58+'Full Data'!AHM58+'Full Data'!AHU58+'Full Data'!AIC58+'Full Data'!AIK58+'Full Data'!AIS58+'Full Data'!AJA58+'Full Data'!AJI58+'Full Data'!AJQ58+'Full Data'!AJY58+'Full Data'!AKG58+'Full Data'!AKO58+'Full Data'!AKW58+'Full Data'!ALE58+'Full Data'!ALM58+'Full Data'!ALU58+'Full Data'!AMC58+'Full Data'!AMK58+'Full Data'!AMS58+'Full Data'!ANA58+'Full Data'!ANI58+'Full Data'!ANQ58+'Full Data'!ANY58+'Full Data'!AOG58+'Full Data'!AOO58+'Full Data'!AOW58+'Full Data'!APE58+'Full Data'!APM58+'Full Data'!APU58+'Full Data'!AQC58+'Full Data'!AQK58+'Full Data'!AQS58+'Full Data'!ARA58+'Full Data'!ARI58</f>
        <v>62</v>
      </c>
      <c r="U55" s="44">
        <f>'Full Data'!T58+'Full Data'!AB58+'Full Data'!AJ58+'Full Data'!AR58+'Full Data'!AZ58+'Full Data'!BH58+'Full Data'!BP58+'Full Data'!BX58+'Full Data'!CF58+'Full Data'!CN58+'Full Data'!CV58+'Full Data'!DD58+'Full Data'!DL58+'Full Data'!DT58+'Full Data'!EB58+'Full Data'!EJ58+'Full Data'!ER58+'Full Data'!EZ58+'Full Data'!FH58+'Full Data'!FX58+'Full Data'!GF58+'Full Data'!GN58+'Full Data'!GV58+'Full Data'!HD58+'Full Data'!HL58+'Full Data'!HT58+'Full Data'!IB58+'Full Data'!IJ58+'Full Data'!IR58+'Full Data'!IZ58+'Full Data'!JH58+'Full Data'!JP58+'Full Data'!JX58+'Full Data'!KF58+'Full Data'!KN58+'Full Data'!KV58+'Full Data'!LD58+'Full Data'!LL58+'Full Data'!LT58+'Full Data'!MB58+'Full Data'!MJ58+'Full Data'!MR58+'Full Data'!MZ58+'Full Data'!NH58+'Full Data'!NP58+'Full Data'!NX58+'Full Data'!OF58+'Full Data'!ON58+'Full Data'!OV58+'Full Data'!PD58+'Full Data'!PL58+'Full Data'!PS58+'Full Data'!QA58+'Full Data'!QI58+'Full Data'!QQ58+'Full Data'!QY58+'Full Data'!RG58+'Full Data'!RO58+'Full Data'!RW58+'Full Data'!SE58+'Full Data'!SM58+'Full Data'!SU58+'Full Data'!TC58+'Full Data'!TK58+'Full Data'!TS58+'Full Data'!UA58+'Full Data'!UI58+'Full Data'!UQ58+'Full Data'!UY58+'Full Data'!VG58+'Full Data'!VO58+'Full Data'!VW58+'Full Data'!WE58+'Full Data'!WM58+'Full Data'!WU58+'Full Data'!XC58+'Full Data'!XK58+'Full Data'!XS58+'Full Data'!YA58+'Full Data'!YI58+'Full Data'!YQ58+'Full Data'!YY58+'Full Data'!ZG58+'Full Data'!ZO58+'Full Data'!ZW58+'Full Data'!AAE58+'Full Data'!AAM58+'Full Data'!AAU58+'Full Data'!ABC58+'Full Data'!ABK58+'Full Data'!ABS58+'Full Data'!ACA58+'Full Data'!ACI58+'Full Data'!ACP58+'Full Data'!ACX58+'Full Data'!ADF58+'Full Data'!ADN58+'Full Data'!ADV58+'Full Data'!AED58+'Full Data'!AEL58+'Full Data'!AET58+'Full Data'!AFB58+'Full Data'!AFJ58+'Full Data'!AFR58+'Full Data'!AFZ58+'Full Data'!AGH58+'Full Data'!AGP58+'Full Data'!AGX58+'Full Data'!AHF58+'Full Data'!AHN58+'Full Data'!AHV58+'Full Data'!AID58+'Full Data'!AIL58+'Full Data'!AIT58+'Full Data'!AJB58+'Full Data'!AJJ58+'Full Data'!AJR58+'Full Data'!AJZ58+'Full Data'!AKH58+'Full Data'!AKP58+'Full Data'!AKX58+'Full Data'!ALF58+'Full Data'!ALN58+'Full Data'!ALV58+'Full Data'!AMD58+'Full Data'!AML58+'Full Data'!AMT58+'Full Data'!ANB58+'Full Data'!ANJ58+'Full Data'!ANR58+'Full Data'!ANZ58+'Full Data'!AOH58+'Full Data'!AOP58+'Full Data'!AOX58+'Full Data'!APF58+'Full Data'!APN58+'Full Data'!APV58+'Full Data'!AQD58+'Full Data'!AQL58+'Full Data'!AQT58+'Full Data'!ARB58+'Full Data'!ARJ58</f>
        <v>41</v>
      </c>
      <c r="V55" s="44">
        <f>'Full Data'!U58+'Full Data'!AC58+'Full Data'!AK58+'Full Data'!AS58+'Full Data'!BA58+'Full Data'!BI58+'Full Data'!BQ58+'Full Data'!BY58+'Full Data'!CG58+'Full Data'!CO58+'Full Data'!CW58+'Full Data'!DE58+'Full Data'!DM58+'Full Data'!DU58+'Full Data'!EC58+'Full Data'!EK58+'Full Data'!ES58+'Full Data'!FA58+'Full Data'!FI58+'Full Data'!FY58+'Full Data'!GG58+'Full Data'!GO58+'Full Data'!GW58+'Full Data'!HE58+'Full Data'!HM58+'Full Data'!HU58+'Full Data'!IC58+'Full Data'!IK58+'Full Data'!IS58+'Full Data'!JA58+'Full Data'!JI58+'Full Data'!JQ58+'Full Data'!JY58+'Full Data'!KG58+'Full Data'!KO58+'Full Data'!KW58+'Full Data'!LE58+'Full Data'!LM58+'Full Data'!LU58+'Full Data'!MC58+'Full Data'!MK58+'Full Data'!MS58+'Full Data'!NA58+'Full Data'!NI58+'Full Data'!NQ58+'Full Data'!NY58+'Full Data'!OG58+'Full Data'!OO58+'Full Data'!OW58+'Full Data'!PE58+'Full Data'!PM58+'Full Data'!PT58+'Full Data'!QB58+'Full Data'!QJ58+'Full Data'!QR58+'Full Data'!QZ58+'Full Data'!RH58+'Full Data'!RP58+'Full Data'!RX58+'Full Data'!SF58+'Full Data'!SN58+'Full Data'!SV58+'Full Data'!TD58+'Full Data'!TL58+'Full Data'!TT58+'Full Data'!UB58+'Full Data'!UJ58+'Full Data'!UR58+'Full Data'!UZ58+'Full Data'!VH58+'Full Data'!VP58+'Full Data'!VX58+'Full Data'!WF58+'Full Data'!WN58+'Full Data'!WV58+'Full Data'!XD58+'Full Data'!XL58+'Full Data'!XT58+'Full Data'!YB58+'Full Data'!YJ58+'Full Data'!YR58+'Full Data'!YZ58+'Full Data'!ZH58+'Full Data'!ZP58+'Full Data'!ZX58+'Full Data'!AAF58+'Full Data'!AAN58+'Full Data'!AAV58+'Full Data'!ABD58+'Full Data'!ABL58+'Full Data'!ABT58+'Full Data'!ACB58+'Full Data'!ACJ58+'Full Data'!ACQ58+'Full Data'!ACY58+'Full Data'!ADG58+'Full Data'!ADO58+'Full Data'!ADW58+'Full Data'!AEE58+'Full Data'!AEM58+'Full Data'!AEU58+'Full Data'!AFC58+'Full Data'!AFK58+'Full Data'!AFS58+'Full Data'!AGA58+'Full Data'!AGI58+'Full Data'!AGQ58+'Full Data'!AGY58+'Full Data'!AHG58+'Full Data'!AHO58+'Full Data'!AHW58+'Full Data'!AIE58+'Full Data'!AIM58+'Full Data'!AIU58+'Full Data'!AJC58+'Full Data'!AJK58+'Full Data'!AJS58+'Full Data'!AKA58+'Full Data'!AKI58+'Full Data'!AKQ58+'Full Data'!AKY58+'Full Data'!ALG58+'Full Data'!ALO58+'Full Data'!ALW58+'Full Data'!AME58+'Full Data'!AMM58+'Full Data'!AMU58+'Full Data'!ANC58+'Full Data'!ANK58+'Full Data'!ANS58+'Full Data'!AOA58+'Full Data'!AOI58+'Full Data'!AOQ58+'Full Data'!AOY58+'Full Data'!APG58+'Full Data'!APO58+'Full Data'!APW58+'Full Data'!AQE58+'Full Data'!AQM58+'Full Data'!AQU58+'Full Data'!ARC58+'Full Data'!ARK58</f>
        <v>9</v>
      </c>
      <c r="W55" s="44">
        <f>'Full Data'!V58+'Full Data'!AD58+'Full Data'!AL58+'Full Data'!AT58+'Full Data'!BB58+'Full Data'!BJ58+'Full Data'!BR58+'Full Data'!BZ58+'Full Data'!CH58+'Full Data'!CP58+'Full Data'!CX58+'Full Data'!DF58+'Full Data'!DN58+'Full Data'!DV58+'Full Data'!ED58+'Full Data'!EL58+'Full Data'!ET58+'Full Data'!FB58+'Full Data'!FJ58+'Full Data'!FZ58+'Full Data'!GH58+'Full Data'!GP58+'Full Data'!GX58+'Full Data'!HF58+'Full Data'!HN58+'Full Data'!HV58+'Full Data'!ID58+'Full Data'!IL58+'Full Data'!IT58+'Full Data'!JB58+'Full Data'!JJ58+'Full Data'!JR58+'Full Data'!JZ58+'Full Data'!KH58+'Full Data'!KP58+'Full Data'!KX58+'Full Data'!LF58+'Full Data'!LN58+'Full Data'!LV58+'Full Data'!MD58+'Full Data'!ML58+'Full Data'!MT58+'Full Data'!NB58+'Full Data'!NJ58+'Full Data'!NR58+'Full Data'!NZ58+'Full Data'!OH58+'Full Data'!OP58+'Full Data'!OX58+'Full Data'!PF58+'Full Data'!PN58+'Full Data'!PU58+'Full Data'!QC58+'Full Data'!QK58+'Full Data'!QS58+'Full Data'!RA58+'Full Data'!RI58+'Full Data'!RQ58+'Full Data'!RY58+'Full Data'!SG58+'Full Data'!SO58+'Full Data'!SW58+'Full Data'!TE58+'Full Data'!TM58+'Full Data'!TU58+'Full Data'!UC58+'Full Data'!UK58+'Full Data'!US58+'Full Data'!VA58+'Full Data'!VI58+'Full Data'!VQ58+'Full Data'!VY58+'Full Data'!WG58+'Full Data'!WO58+'Full Data'!WW58+'Full Data'!XE58+'Full Data'!XM58+'Full Data'!XU58+'Full Data'!YC58+'Full Data'!YK58+'Full Data'!YS58+'Full Data'!ZA58+'Full Data'!ZI58+'Full Data'!ZQ58+'Full Data'!ZY58+'Full Data'!AAG58+'Full Data'!AAO58+'Full Data'!AAW58+'Full Data'!ABE58+'Full Data'!ABM58+'Full Data'!ABU58+'Full Data'!ACC58+'Full Data'!ACK58+'Full Data'!ACR58+'Full Data'!ACZ58+'Full Data'!ADH58+'Full Data'!ADP58+'Full Data'!ADX58+'Full Data'!AEF58+'Full Data'!AEN58+'Full Data'!AEV58+'Full Data'!AFD58+'Full Data'!AFL58+'Full Data'!AFT58+'Full Data'!AGB58+'Full Data'!AGJ58+'Full Data'!AGR58+'Full Data'!AGZ58+'Full Data'!AHH58+'Full Data'!AHP58+'Full Data'!AHX58+'Full Data'!AIF58+'Full Data'!AIN58+'Full Data'!AIV58+'Full Data'!AJD58+'Full Data'!AJL58+'Full Data'!AJT58+'Full Data'!AKB58+'Full Data'!AKJ58+'Full Data'!AKR58+'Full Data'!AKZ58+'Full Data'!ALH58+'Full Data'!ALP58+'Full Data'!ALX58+'Full Data'!AMF58+'Full Data'!AMN58+'Full Data'!AMV58+'Full Data'!AND58+'Full Data'!ANL58+'Full Data'!ANT58+'Full Data'!AOB58+'Full Data'!AOJ58+'Full Data'!AOR58+'Full Data'!AOZ58+'Full Data'!APH58+'Full Data'!APP58+'Full Data'!APX58+'Full Data'!AQF58+'Full Data'!AQN58+'Full Data'!AQV58+'Full Data'!ARD58+'Full Data'!ARL58</f>
        <v>2</v>
      </c>
      <c r="X55" s="44">
        <f>'Full Data'!W58+'Full Data'!AE58+'Full Data'!AM58+'Full Data'!AU58+'Full Data'!BC58+'Full Data'!BK58+'Full Data'!BS58+'Full Data'!CA58+'Full Data'!CI58+'Full Data'!CQ58+'Full Data'!CY58+'Full Data'!DG58+'Full Data'!DO58+'Full Data'!DW58+'Full Data'!EE58+'Full Data'!EM58+'Full Data'!EU58+'Full Data'!FC58+'Full Data'!FK58+'Full Data'!GA58+'Full Data'!GI58+'Full Data'!GQ58+'Full Data'!GY58+'Full Data'!HG58+'Full Data'!HO58+'Full Data'!HW58+'Full Data'!IE58+'Full Data'!IM58+'Full Data'!IU58+'Full Data'!JC58+'Full Data'!JK58+'Full Data'!JS58+'Full Data'!KA58+'Full Data'!KI58+'Full Data'!KQ58+'Full Data'!KY58+'Full Data'!LG58+'Full Data'!LO58+'Full Data'!LW58+'Full Data'!ME58+'Full Data'!MM58+'Full Data'!MU58+'Full Data'!NC58+'Full Data'!NK58+'Full Data'!NS58+'Full Data'!OA58+'Full Data'!OI58+'Full Data'!OQ58+'Full Data'!OY58+'Full Data'!PG58+'Full Data'!PO58+'Full Data'!PV58+'Full Data'!QD58+'Full Data'!QL58+'Full Data'!QT58+'Full Data'!RB58+'Full Data'!RJ58+'Full Data'!RR58+'Full Data'!RZ58+'Full Data'!SH58+'Full Data'!SP58+'Full Data'!SX58+'Full Data'!TF58+'Full Data'!TN58+'Full Data'!TV58+'Full Data'!UD58+'Full Data'!UL58+'Full Data'!UT58+'Full Data'!VB58+'Full Data'!VJ58+'Full Data'!VR58+'Full Data'!VZ58+'Full Data'!WH58+'Full Data'!WP58+'Full Data'!WX58+'Full Data'!XF58+'Full Data'!XN58+'Full Data'!XV58+'Full Data'!YD58+'Full Data'!YL58+'Full Data'!YT58+'Full Data'!ZB58+'Full Data'!ZJ58+'Full Data'!ZR58+'Full Data'!ZZ58+'Full Data'!AAH58+'Full Data'!AAP58+'Full Data'!AAX58+'Full Data'!ABF58+'Full Data'!ABN58+'Full Data'!ABV58+'Full Data'!ACD58+'Full Data'!ACL58+'Full Data'!ACS58+'Full Data'!ADA58+'Full Data'!ADI58+'Full Data'!ADQ58+'Full Data'!ADY58+'Full Data'!AEG58+'Full Data'!AEO58+'Full Data'!AEW58+'Full Data'!AFE58+'Full Data'!AFM58+'Full Data'!AFU58+'Full Data'!AGC58+'Full Data'!AGK58+'Full Data'!AGS58+'Full Data'!AHA58+'Full Data'!AHI58+'Full Data'!AHQ58+'Full Data'!AHY58+'Full Data'!AIG58+'Full Data'!AIO58+'Full Data'!AIW58+'Full Data'!AJE58+'Full Data'!AJM58+'Full Data'!AJU58+'Full Data'!AKC58+'Full Data'!AKK58+'Full Data'!AKS58+'Full Data'!ALA58+'Full Data'!ALI58+'Full Data'!ALQ58+'Full Data'!ALY58+'Full Data'!AMG58+'Full Data'!AMO58+'Full Data'!AMW58+'Full Data'!ANE58+'Full Data'!ANM58+'Full Data'!ANU58+'Full Data'!AOC58+'Full Data'!AOK58+'Full Data'!AOS58+'Full Data'!APA58+'Full Data'!API58+'Full Data'!APQ58+'Full Data'!APY58+'Full Data'!AQG58+'Full Data'!AQO58+'Full Data'!AQW58+'Full Data'!ARE58+'Full Data'!ARM58</f>
        <v>1</v>
      </c>
      <c r="Y55" s="77">
        <f t="shared" si="1"/>
        <v>219</v>
      </c>
      <c r="Z55" s="161"/>
      <c r="AA55" s="46"/>
    </row>
    <row r="56" spans="1:27" outlineLevel="1" x14ac:dyDescent="0.3">
      <c r="A56" s="42">
        <f>'Full Data'!A59</f>
        <v>44110</v>
      </c>
      <c r="B56" s="43" t="str">
        <f>'Full Data'!B59</f>
        <v>Salesi Savu</v>
      </c>
      <c r="C56" s="43" t="str">
        <f>'Full Data'!C59</f>
        <v>Western</v>
      </c>
      <c r="D56" s="43" t="str">
        <f>'Full Data'!D59</f>
        <v>Ba</v>
      </c>
      <c r="E56" s="43" t="str">
        <f>'Full Data'!E59</f>
        <v>Vuda</v>
      </c>
      <c r="F56" s="44">
        <f>'Full Data'!F59</f>
        <v>1</v>
      </c>
      <c r="G56" s="43" t="str">
        <f>'Full Data'!G59</f>
        <v>Velovelo settlement</v>
      </c>
      <c r="H56" s="75">
        <f>'Full Data'!H59</f>
        <v>1</v>
      </c>
      <c r="I56" s="45" t="str">
        <f>'Full Data'!I59</f>
        <v>Itaukei</v>
      </c>
      <c r="J56" s="44">
        <f>'Full Data'!J59</f>
        <v>19</v>
      </c>
      <c r="K56" s="44">
        <f>'Full Data'!K59</f>
        <v>11</v>
      </c>
      <c r="L56" s="44">
        <f>'Full Data'!L59</f>
        <v>9</v>
      </c>
      <c r="M56" s="44">
        <f>'Full Data'!M59</f>
        <v>3</v>
      </c>
      <c r="N56" s="44">
        <f>'Full Data'!N59</f>
        <v>4</v>
      </c>
      <c r="O56" s="44">
        <f>'Full Data'!O59</f>
        <v>15</v>
      </c>
      <c r="P56" s="76">
        <f t="shared" si="0"/>
        <v>61</v>
      </c>
      <c r="Q56" s="161"/>
      <c r="R56" s="46"/>
      <c r="S56" s="44">
        <f>'Full Data'!R59+'Full Data'!Z59+'Full Data'!AH59+'Full Data'!AP59+'Full Data'!AX59+'Full Data'!BF59+'Full Data'!BN59+'Full Data'!BV59+'Full Data'!CD59+'Full Data'!CL59+'Full Data'!CT59+'Full Data'!DB59+'Full Data'!DJ59+'Full Data'!DR59+'Full Data'!DZ59+'Full Data'!EH59+'Full Data'!EP59+'Full Data'!EX59+'Full Data'!FF59+'Full Data'!FV59+'Full Data'!GD59+'Full Data'!GL59+'Full Data'!GT59+'Full Data'!HB59+'Full Data'!HJ59+'Full Data'!HR59+'Full Data'!HZ59+'Full Data'!IH59+'Full Data'!IP59+'Full Data'!IX59+'Full Data'!JF59+'Full Data'!JN59+'Full Data'!JV59+'Full Data'!KD59+'Full Data'!KL59+'Full Data'!KT59+'Full Data'!LB59+'Full Data'!LJ59+'Full Data'!LR59+'Full Data'!LZ59+'Full Data'!MH59+'Full Data'!MP59+'Full Data'!MX59+'Full Data'!NF59+'Full Data'!NN59+'Full Data'!NV59+'Full Data'!OD59+'Full Data'!OL59+'Full Data'!OT59+'Full Data'!PB59+'Full Data'!PJ59+'Full Data'!PQ59+'Full Data'!PY59+'Full Data'!QG59+'Full Data'!QO59+'Full Data'!QW59+'Full Data'!RE59+'Full Data'!RM59+'Full Data'!RU59+'Full Data'!SC59+'Full Data'!SK59+'Full Data'!SS59+'Full Data'!TA59+'Full Data'!TI59+'Full Data'!TQ59+'Full Data'!TY59+'Full Data'!UG59+'Full Data'!UO59+'Full Data'!UW59+'Full Data'!VE59+'Full Data'!VM59+'Full Data'!VU59+'Full Data'!WC59+'Full Data'!WK59+'Full Data'!WS59+'Full Data'!XA59+'Full Data'!XI59+'Full Data'!XQ59+'Full Data'!XY59+'Full Data'!YG59+'Full Data'!YO59+'Full Data'!YW59+'Full Data'!ZE59+'Full Data'!ZM59+'Full Data'!ZU59+'Full Data'!AAC59+'Full Data'!AAK59+'Full Data'!AAS59+'Full Data'!ABA59+'Full Data'!ABI59+'Full Data'!ABQ59+'Full Data'!ABY59+'Full Data'!ACG59+'Full Data'!ACN59+'Full Data'!ACV59+'Full Data'!ADD59+'Full Data'!ADL59+'Full Data'!ADT59+'Full Data'!AEB59+'Full Data'!AEJ59+'Full Data'!AER59+'Full Data'!AEZ59+'Full Data'!AFH59+'Full Data'!AFP59+'Full Data'!AFX59+'Full Data'!AGF59+'Full Data'!AGN59+'Full Data'!AGV59+'Full Data'!AHD59+'Full Data'!AHL59+'Full Data'!AHT59+'Full Data'!AIB59+'Full Data'!AIJ59+'Full Data'!AIR59+'Full Data'!AIZ59+'Full Data'!AJH59+'Full Data'!AJP59+'Full Data'!AJX59+'Full Data'!AKF59+'Full Data'!AKN59+'Full Data'!AKV59+'Full Data'!ALD59+'Full Data'!ALL59+'Full Data'!ALT59+'Full Data'!AMB59+'Full Data'!AMJ59+'Full Data'!AMR59+'Full Data'!AMZ59+'Full Data'!ANH59+'Full Data'!ANP59+'Full Data'!ANX59+'Full Data'!AOF59+'Full Data'!AON59+'Full Data'!AOV59+'Full Data'!APD59+'Full Data'!APL59+'Full Data'!APT59+'Full Data'!AQB59+'Full Data'!AQJ59+'Full Data'!AQR59+'Full Data'!AQZ59+'Full Data'!ARH59</f>
        <v>78</v>
      </c>
      <c r="T56" s="44">
        <f>'Full Data'!S59+'Full Data'!AA59+'Full Data'!AI59+'Full Data'!AQ59+'Full Data'!AY59+'Full Data'!BG59+'Full Data'!BO59+'Full Data'!BW59+'Full Data'!CE59+'Full Data'!CM59+'Full Data'!CU59+'Full Data'!DC59+'Full Data'!DK59+'Full Data'!DS59+'Full Data'!EA59+'Full Data'!EI59+'Full Data'!EQ59+'Full Data'!EY59+'Full Data'!FG59+'Full Data'!FW59+'Full Data'!GE59+'Full Data'!GM59+'Full Data'!GU59+'Full Data'!HC59+'Full Data'!HK59+'Full Data'!HS59+'Full Data'!IA59+'Full Data'!II59+'Full Data'!IQ59+'Full Data'!IY59+'Full Data'!JG59+'Full Data'!JO59+'Full Data'!JW59+'Full Data'!KE59+'Full Data'!KM59+'Full Data'!KU59+'Full Data'!LC59+'Full Data'!LK59+'Full Data'!LS59+'Full Data'!MA59+'Full Data'!MI59+'Full Data'!MQ59+'Full Data'!MY59+'Full Data'!NG59+'Full Data'!NO59+'Full Data'!NW59+'Full Data'!OE59+'Full Data'!OM59+'Full Data'!OU59+'Full Data'!PC59+'Full Data'!PK59+'Full Data'!PR59+'Full Data'!PZ59+'Full Data'!QH59+'Full Data'!QP59+'Full Data'!QX59+'Full Data'!RF59+'Full Data'!RN59+'Full Data'!RV59+'Full Data'!SD59+'Full Data'!SL59+'Full Data'!ST59+'Full Data'!TB59+'Full Data'!TJ59+'Full Data'!TR59+'Full Data'!TZ59+'Full Data'!UH59+'Full Data'!UP59+'Full Data'!UX59+'Full Data'!VF59+'Full Data'!VN59+'Full Data'!VV59+'Full Data'!WD59+'Full Data'!WL59+'Full Data'!WT59+'Full Data'!XB59+'Full Data'!XJ59+'Full Data'!XR59+'Full Data'!XZ59+'Full Data'!YH59+'Full Data'!YP59+'Full Data'!YX59+'Full Data'!ZF59+'Full Data'!ZN59+'Full Data'!ZV59+'Full Data'!AAD59+'Full Data'!AAL59+'Full Data'!AAT59+'Full Data'!ABB59+'Full Data'!ABJ59+'Full Data'!ABR59+'Full Data'!ABZ59+'Full Data'!ACH59+'Full Data'!ACO59+'Full Data'!ACW59+'Full Data'!ADE59+'Full Data'!ADM59+'Full Data'!ADU59+'Full Data'!AEC59+'Full Data'!AEK59+'Full Data'!AES59+'Full Data'!AFA59+'Full Data'!AFI59+'Full Data'!AFQ59+'Full Data'!AFY59+'Full Data'!AGG59+'Full Data'!AGO59+'Full Data'!AGW59+'Full Data'!AHE59+'Full Data'!AHM59+'Full Data'!AHU59+'Full Data'!AIC59+'Full Data'!AIK59+'Full Data'!AIS59+'Full Data'!AJA59+'Full Data'!AJI59+'Full Data'!AJQ59+'Full Data'!AJY59+'Full Data'!AKG59+'Full Data'!AKO59+'Full Data'!AKW59+'Full Data'!ALE59+'Full Data'!ALM59+'Full Data'!ALU59+'Full Data'!AMC59+'Full Data'!AMK59+'Full Data'!AMS59+'Full Data'!ANA59+'Full Data'!ANI59+'Full Data'!ANQ59+'Full Data'!ANY59+'Full Data'!AOG59+'Full Data'!AOO59+'Full Data'!AOW59+'Full Data'!APE59+'Full Data'!APM59+'Full Data'!APU59+'Full Data'!AQC59+'Full Data'!AQK59+'Full Data'!AQS59+'Full Data'!ARA59+'Full Data'!ARI59</f>
        <v>73</v>
      </c>
      <c r="U56" s="44">
        <f>'Full Data'!T59+'Full Data'!AB59+'Full Data'!AJ59+'Full Data'!AR59+'Full Data'!AZ59+'Full Data'!BH59+'Full Data'!BP59+'Full Data'!BX59+'Full Data'!CF59+'Full Data'!CN59+'Full Data'!CV59+'Full Data'!DD59+'Full Data'!DL59+'Full Data'!DT59+'Full Data'!EB59+'Full Data'!EJ59+'Full Data'!ER59+'Full Data'!EZ59+'Full Data'!FH59+'Full Data'!FX59+'Full Data'!GF59+'Full Data'!GN59+'Full Data'!GV59+'Full Data'!HD59+'Full Data'!HL59+'Full Data'!HT59+'Full Data'!IB59+'Full Data'!IJ59+'Full Data'!IR59+'Full Data'!IZ59+'Full Data'!JH59+'Full Data'!JP59+'Full Data'!JX59+'Full Data'!KF59+'Full Data'!KN59+'Full Data'!KV59+'Full Data'!LD59+'Full Data'!LL59+'Full Data'!LT59+'Full Data'!MB59+'Full Data'!MJ59+'Full Data'!MR59+'Full Data'!MZ59+'Full Data'!NH59+'Full Data'!NP59+'Full Data'!NX59+'Full Data'!OF59+'Full Data'!ON59+'Full Data'!OV59+'Full Data'!PD59+'Full Data'!PL59+'Full Data'!PS59+'Full Data'!QA59+'Full Data'!QI59+'Full Data'!QQ59+'Full Data'!QY59+'Full Data'!RG59+'Full Data'!RO59+'Full Data'!RW59+'Full Data'!SE59+'Full Data'!SM59+'Full Data'!SU59+'Full Data'!TC59+'Full Data'!TK59+'Full Data'!TS59+'Full Data'!UA59+'Full Data'!UI59+'Full Data'!UQ59+'Full Data'!UY59+'Full Data'!VG59+'Full Data'!VO59+'Full Data'!VW59+'Full Data'!WE59+'Full Data'!WM59+'Full Data'!WU59+'Full Data'!XC59+'Full Data'!XK59+'Full Data'!XS59+'Full Data'!YA59+'Full Data'!YI59+'Full Data'!YQ59+'Full Data'!YY59+'Full Data'!ZG59+'Full Data'!ZO59+'Full Data'!ZW59+'Full Data'!AAE59+'Full Data'!AAM59+'Full Data'!AAU59+'Full Data'!ABC59+'Full Data'!ABK59+'Full Data'!ABS59+'Full Data'!ACA59+'Full Data'!ACI59+'Full Data'!ACP59+'Full Data'!ACX59+'Full Data'!ADF59+'Full Data'!ADN59+'Full Data'!ADV59+'Full Data'!AED59+'Full Data'!AEL59+'Full Data'!AET59+'Full Data'!AFB59+'Full Data'!AFJ59+'Full Data'!AFR59+'Full Data'!AFZ59+'Full Data'!AGH59+'Full Data'!AGP59+'Full Data'!AGX59+'Full Data'!AHF59+'Full Data'!AHN59+'Full Data'!AHV59+'Full Data'!AID59+'Full Data'!AIL59+'Full Data'!AIT59+'Full Data'!AJB59+'Full Data'!AJJ59+'Full Data'!AJR59+'Full Data'!AJZ59+'Full Data'!AKH59+'Full Data'!AKP59+'Full Data'!AKX59+'Full Data'!ALF59+'Full Data'!ALN59+'Full Data'!ALV59+'Full Data'!AMD59+'Full Data'!AML59+'Full Data'!AMT59+'Full Data'!ANB59+'Full Data'!ANJ59+'Full Data'!ANR59+'Full Data'!ANZ59+'Full Data'!AOH59+'Full Data'!AOP59+'Full Data'!AOX59+'Full Data'!APF59+'Full Data'!APN59+'Full Data'!APV59+'Full Data'!AQD59+'Full Data'!AQL59+'Full Data'!AQT59+'Full Data'!ARB59+'Full Data'!ARJ59</f>
        <v>17</v>
      </c>
      <c r="V56" s="44">
        <f>'Full Data'!U59+'Full Data'!AC59+'Full Data'!AK59+'Full Data'!AS59+'Full Data'!BA59+'Full Data'!BI59+'Full Data'!BQ59+'Full Data'!BY59+'Full Data'!CG59+'Full Data'!CO59+'Full Data'!CW59+'Full Data'!DE59+'Full Data'!DM59+'Full Data'!DU59+'Full Data'!EC59+'Full Data'!EK59+'Full Data'!ES59+'Full Data'!FA59+'Full Data'!FI59+'Full Data'!FY59+'Full Data'!GG59+'Full Data'!GO59+'Full Data'!GW59+'Full Data'!HE59+'Full Data'!HM59+'Full Data'!HU59+'Full Data'!IC59+'Full Data'!IK59+'Full Data'!IS59+'Full Data'!JA59+'Full Data'!JI59+'Full Data'!JQ59+'Full Data'!JY59+'Full Data'!KG59+'Full Data'!KO59+'Full Data'!KW59+'Full Data'!LE59+'Full Data'!LM59+'Full Data'!LU59+'Full Data'!MC59+'Full Data'!MK59+'Full Data'!MS59+'Full Data'!NA59+'Full Data'!NI59+'Full Data'!NQ59+'Full Data'!NY59+'Full Data'!OG59+'Full Data'!OO59+'Full Data'!OW59+'Full Data'!PE59+'Full Data'!PM59+'Full Data'!PT59+'Full Data'!QB59+'Full Data'!QJ59+'Full Data'!QR59+'Full Data'!QZ59+'Full Data'!RH59+'Full Data'!RP59+'Full Data'!RX59+'Full Data'!SF59+'Full Data'!SN59+'Full Data'!SV59+'Full Data'!TD59+'Full Data'!TL59+'Full Data'!TT59+'Full Data'!UB59+'Full Data'!UJ59+'Full Data'!UR59+'Full Data'!UZ59+'Full Data'!VH59+'Full Data'!VP59+'Full Data'!VX59+'Full Data'!WF59+'Full Data'!WN59+'Full Data'!WV59+'Full Data'!XD59+'Full Data'!XL59+'Full Data'!XT59+'Full Data'!YB59+'Full Data'!YJ59+'Full Data'!YR59+'Full Data'!YZ59+'Full Data'!ZH59+'Full Data'!ZP59+'Full Data'!ZX59+'Full Data'!AAF59+'Full Data'!AAN59+'Full Data'!AAV59+'Full Data'!ABD59+'Full Data'!ABL59+'Full Data'!ABT59+'Full Data'!ACB59+'Full Data'!ACJ59+'Full Data'!ACQ59+'Full Data'!ACY59+'Full Data'!ADG59+'Full Data'!ADO59+'Full Data'!ADW59+'Full Data'!AEE59+'Full Data'!AEM59+'Full Data'!AEU59+'Full Data'!AFC59+'Full Data'!AFK59+'Full Data'!AFS59+'Full Data'!AGA59+'Full Data'!AGI59+'Full Data'!AGQ59+'Full Data'!AGY59+'Full Data'!AHG59+'Full Data'!AHO59+'Full Data'!AHW59+'Full Data'!AIE59+'Full Data'!AIM59+'Full Data'!AIU59+'Full Data'!AJC59+'Full Data'!AJK59+'Full Data'!AJS59+'Full Data'!AKA59+'Full Data'!AKI59+'Full Data'!AKQ59+'Full Data'!AKY59+'Full Data'!ALG59+'Full Data'!ALO59+'Full Data'!ALW59+'Full Data'!AME59+'Full Data'!AMM59+'Full Data'!AMU59+'Full Data'!ANC59+'Full Data'!ANK59+'Full Data'!ANS59+'Full Data'!AOA59+'Full Data'!AOI59+'Full Data'!AOQ59+'Full Data'!AOY59+'Full Data'!APG59+'Full Data'!APO59+'Full Data'!APW59+'Full Data'!AQE59+'Full Data'!AQM59+'Full Data'!AQU59+'Full Data'!ARC59+'Full Data'!ARK59</f>
        <v>6</v>
      </c>
      <c r="W56" s="44">
        <f>'Full Data'!V59+'Full Data'!AD59+'Full Data'!AL59+'Full Data'!AT59+'Full Data'!BB59+'Full Data'!BJ59+'Full Data'!BR59+'Full Data'!BZ59+'Full Data'!CH59+'Full Data'!CP59+'Full Data'!CX59+'Full Data'!DF59+'Full Data'!DN59+'Full Data'!DV59+'Full Data'!ED59+'Full Data'!EL59+'Full Data'!ET59+'Full Data'!FB59+'Full Data'!FJ59+'Full Data'!FZ59+'Full Data'!GH59+'Full Data'!GP59+'Full Data'!GX59+'Full Data'!HF59+'Full Data'!HN59+'Full Data'!HV59+'Full Data'!ID59+'Full Data'!IL59+'Full Data'!IT59+'Full Data'!JB59+'Full Data'!JJ59+'Full Data'!JR59+'Full Data'!JZ59+'Full Data'!KH59+'Full Data'!KP59+'Full Data'!KX59+'Full Data'!LF59+'Full Data'!LN59+'Full Data'!LV59+'Full Data'!MD59+'Full Data'!ML59+'Full Data'!MT59+'Full Data'!NB59+'Full Data'!NJ59+'Full Data'!NR59+'Full Data'!NZ59+'Full Data'!OH59+'Full Data'!OP59+'Full Data'!OX59+'Full Data'!PF59+'Full Data'!PN59+'Full Data'!PU59+'Full Data'!QC59+'Full Data'!QK59+'Full Data'!QS59+'Full Data'!RA59+'Full Data'!RI59+'Full Data'!RQ59+'Full Data'!RY59+'Full Data'!SG59+'Full Data'!SO59+'Full Data'!SW59+'Full Data'!TE59+'Full Data'!TM59+'Full Data'!TU59+'Full Data'!UC59+'Full Data'!UK59+'Full Data'!US59+'Full Data'!VA59+'Full Data'!VI59+'Full Data'!VQ59+'Full Data'!VY59+'Full Data'!WG59+'Full Data'!WO59+'Full Data'!WW59+'Full Data'!XE59+'Full Data'!XM59+'Full Data'!XU59+'Full Data'!YC59+'Full Data'!YK59+'Full Data'!YS59+'Full Data'!ZA59+'Full Data'!ZI59+'Full Data'!ZQ59+'Full Data'!ZY59+'Full Data'!AAG59+'Full Data'!AAO59+'Full Data'!AAW59+'Full Data'!ABE59+'Full Data'!ABM59+'Full Data'!ABU59+'Full Data'!ACC59+'Full Data'!ACK59+'Full Data'!ACR59+'Full Data'!ACZ59+'Full Data'!ADH59+'Full Data'!ADP59+'Full Data'!ADX59+'Full Data'!AEF59+'Full Data'!AEN59+'Full Data'!AEV59+'Full Data'!AFD59+'Full Data'!AFL59+'Full Data'!AFT59+'Full Data'!AGB59+'Full Data'!AGJ59+'Full Data'!AGR59+'Full Data'!AGZ59+'Full Data'!AHH59+'Full Data'!AHP59+'Full Data'!AHX59+'Full Data'!AIF59+'Full Data'!AIN59+'Full Data'!AIV59+'Full Data'!AJD59+'Full Data'!AJL59+'Full Data'!AJT59+'Full Data'!AKB59+'Full Data'!AKJ59+'Full Data'!AKR59+'Full Data'!AKZ59+'Full Data'!ALH59+'Full Data'!ALP59+'Full Data'!ALX59+'Full Data'!AMF59+'Full Data'!AMN59+'Full Data'!AMV59+'Full Data'!AND59+'Full Data'!ANL59+'Full Data'!ANT59+'Full Data'!AOB59+'Full Data'!AOJ59+'Full Data'!AOR59+'Full Data'!AOZ59+'Full Data'!APH59+'Full Data'!APP59+'Full Data'!APX59+'Full Data'!AQF59+'Full Data'!AQN59+'Full Data'!AQV59+'Full Data'!ARD59+'Full Data'!ARL59</f>
        <v>10</v>
      </c>
      <c r="X56" s="44">
        <f>'Full Data'!W59+'Full Data'!AE59+'Full Data'!AM59+'Full Data'!AU59+'Full Data'!BC59+'Full Data'!BK59+'Full Data'!BS59+'Full Data'!CA59+'Full Data'!CI59+'Full Data'!CQ59+'Full Data'!CY59+'Full Data'!DG59+'Full Data'!DO59+'Full Data'!DW59+'Full Data'!EE59+'Full Data'!EM59+'Full Data'!EU59+'Full Data'!FC59+'Full Data'!FK59+'Full Data'!GA59+'Full Data'!GI59+'Full Data'!GQ59+'Full Data'!GY59+'Full Data'!HG59+'Full Data'!HO59+'Full Data'!HW59+'Full Data'!IE59+'Full Data'!IM59+'Full Data'!IU59+'Full Data'!JC59+'Full Data'!JK59+'Full Data'!JS59+'Full Data'!KA59+'Full Data'!KI59+'Full Data'!KQ59+'Full Data'!KY59+'Full Data'!LG59+'Full Data'!LO59+'Full Data'!LW59+'Full Data'!ME59+'Full Data'!MM59+'Full Data'!MU59+'Full Data'!NC59+'Full Data'!NK59+'Full Data'!NS59+'Full Data'!OA59+'Full Data'!OI59+'Full Data'!OQ59+'Full Data'!OY59+'Full Data'!PG59+'Full Data'!PO59+'Full Data'!PV59+'Full Data'!QD59+'Full Data'!QL59+'Full Data'!QT59+'Full Data'!RB59+'Full Data'!RJ59+'Full Data'!RR59+'Full Data'!RZ59+'Full Data'!SH59+'Full Data'!SP59+'Full Data'!SX59+'Full Data'!TF59+'Full Data'!TN59+'Full Data'!TV59+'Full Data'!UD59+'Full Data'!UL59+'Full Data'!UT59+'Full Data'!VB59+'Full Data'!VJ59+'Full Data'!VR59+'Full Data'!VZ59+'Full Data'!WH59+'Full Data'!WP59+'Full Data'!WX59+'Full Data'!XF59+'Full Data'!XN59+'Full Data'!XV59+'Full Data'!YD59+'Full Data'!YL59+'Full Data'!YT59+'Full Data'!ZB59+'Full Data'!ZJ59+'Full Data'!ZR59+'Full Data'!ZZ59+'Full Data'!AAH59+'Full Data'!AAP59+'Full Data'!AAX59+'Full Data'!ABF59+'Full Data'!ABN59+'Full Data'!ABV59+'Full Data'!ACD59+'Full Data'!ACL59+'Full Data'!ACS59+'Full Data'!ADA59+'Full Data'!ADI59+'Full Data'!ADQ59+'Full Data'!ADY59+'Full Data'!AEG59+'Full Data'!AEO59+'Full Data'!AEW59+'Full Data'!AFE59+'Full Data'!AFM59+'Full Data'!AFU59+'Full Data'!AGC59+'Full Data'!AGK59+'Full Data'!AGS59+'Full Data'!AHA59+'Full Data'!AHI59+'Full Data'!AHQ59+'Full Data'!AHY59+'Full Data'!AIG59+'Full Data'!AIO59+'Full Data'!AIW59+'Full Data'!AJE59+'Full Data'!AJM59+'Full Data'!AJU59+'Full Data'!AKC59+'Full Data'!AKK59+'Full Data'!AKS59+'Full Data'!ALA59+'Full Data'!ALI59+'Full Data'!ALQ59+'Full Data'!ALY59+'Full Data'!AMG59+'Full Data'!AMO59+'Full Data'!AMW59+'Full Data'!ANE59+'Full Data'!ANM59+'Full Data'!ANU59+'Full Data'!AOC59+'Full Data'!AOK59+'Full Data'!AOS59+'Full Data'!APA59+'Full Data'!API59+'Full Data'!APQ59+'Full Data'!APY59+'Full Data'!AQG59+'Full Data'!AQO59+'Full Data'!AQW59+'Full Data'!ARE59+'Full Data'!ARM59</f>
        <v>21</v>
      </c>
      <c r="Y56" s="77">
        <f t="shared" si="1"/>
        <v>205</v>
      </c>
      <c r="Z56" s="161"/>
      <c r="AA56" s="46"/>
    </row>
    <row r="57" spans="1:27" outlineLevel="1" x14ac:dyDescent="0.3">
      <c r="A57" s="42">
        <f>'Full Data'!A60</f>
        <v>44110</v>
      </c>
      <c r="B57" s="43" t="str">
        <f>'Full Data'!B60</f>
        <v>Salesi Savu</v>
      </c>
      <c r="C57" s="43" t="str">
        <f>'Full Data'!C60</f>
        <v>Western</v>
      </c>
      <c r="D57" s="43" t="str">
        <f>'Full Data'!D60</f>
        <v>Ba</v>
      </c>
      <c r="E57" s="43" t="str">
        <f>'Full Data'!E60</f>
        <v>Nadi</v>
      </c>
      <c r="F57" s="44">
        <f>'Full Data'!F60</f>
        <v>0</v>
      </c>
      <c r="G57" s="43" t="str">
        <f>'Full Data'!G60</f>
        <v>Navoci village</v>
      </c>
      <c r="H57" s="75">
        <f>'Full Data'!H60</f>
        <v>1</v>
      </c>
      <c r="I57" s="45" t="str">
        <f>'Full Data'!I60</f>
        <v>Itaukei</v>
      </c>
      <c r="J57" s="44">
        <f>'Full Data'!J60</f>
        <v>20</v>
      </c>
      <c r="K57" s="44">
        <f>'Full Data'!K60</f>
        <v>28</v>
      </c>
      <c r="L57" s="44">
        <f>'Full Data'!L60</f>
        <v>13</v>
      </c>
      <c r="M57" s="44">
        <f>'Full Data'!M60</f>
        <v>16</v>
      </c>
      <c r="N57" s="44">
        <f>'Full Data'!N60</f>
        <v>8</v>
      </c>
      <c r="O57" s="44">
        <f>'Full Data'!O60</f>
        <v>6</v>
      </c>
      <c r="P57" s="76">
        <f t="shared" si="0"/>
        <v>91</v>
      </c>
      <c r="Q57" s="161"/>
      <c r="R57" s="46"/>
      <c r="S57" s="44">
        <f>'Full Data'!R60+'Full Data'!Z60+'Full Data'!AH60+'Full Data'!AP60+'Full Data'!AX60+'Full Data'!BF60+'Full Data'!BN60+'Full Data'!BV60+'Full Data'!CD60+'Full Data'!CL60+'Full Data'!CT60+'Full Data'!DB60+'Full Data'!DJ60+'Full Data'!DR60+'Full Data'!DZ60+'Full Data'!EH60+'Full Data'!EP60+'Full Data'!EX60+'Full Data'!FF60+'Full Data'!FV60+'Full Data'!GD60+'Full Data'!GL60+'Full Data'!GT60+'Full Data'!HB60+'Full Data'!HJ60+'Full Data'!HR60+'Full Data'!HZ60+'Full Data'!IH60+'Full Data'!IP60+'Full Data'!IX60+'Full Data'!JF60+'Full Data'!JN60+'Full Data'!JV60+'Full Data'!KD60+'Full Data'!KL60+'Full Data'!KT60+'Full Data'!LB60+'Full Data'!LJ60+'Full Data'!LR60+'Full Data'!LZ60+'Full Data'!MH60+'Full Data'!MP60+'Full Data'!MX60+'Full Data'!NF60+'Full Data'!NN60+'Full Data'!NV60+'Full Data'!OD60+'Full Data'!OL60+'Full Data'!OT60+'Full Data'!PB60+'Full Data'!PJ60+'Full Data'!PQ60+'Full Data'!PY60+'Full Data'!QG60+'Full Data'!QO60+'Full Data'!QW60+'Full Data'!RE60+'Full Data'!RM60+'Full Data'!RU60+'Full Data'!SC60+'Full Data'!SK60+'Full Data'!SS60+'Full Data'!TA60+'Full Data'!TI60+'Full Data'!TQ60+'Full Data'!TY60+'Full Data'!UG60+'Full Data'!UO60+'Full Data'!UW60+'Full Data'!VE60+'Full Data'!VM60+'Full Data'!VU60+'Full Data'!WC60+'Full Data'!WK60+'Full Data'!WS60+'Full Data'!XA60+'Full Data'!XI60+'Full Data'!XQ60+'Full Data'!XY60+'Full Data'!YG60+'Full Data'!YO60+'Full Data'!YW60+'Full Data'!ZE60+'Full Data'!ZM60+'Full Data'!ZU60+'Full Data'!AAC60+'Full Data'!AAK60+'Full Data'!AAS60+'Full Data'!ABA60+'Full Data'!ABI60+'Full Data'!ABQ60+'Full Data'!ABY60+'Full Data'!ACG60+'Full Data'!ACN60+'Full Data'!ACV60+'Full Data'!ADD60+'Full Data'!ADL60+'Full Data'!ADT60+'Full Data'!AEB60+'Full Data'!AEJ60+'Full Data'!AER60+'Full Data'!AEZ60+'Full Data'!AFH60+'Full Data'!AFP60+'Full Data'!AFX60+'Full Data'!AGF60+'Full Data'!AGN60+'Full Data'!AGV60+'Full Data'!AHD60+'Full Data'!AHL60+'Full Data'!AHT60+'Full Data'!AIB60+'Full Data'!AIJ60+'Full Data'!AIR60+'Full Data'!AIZ60+'Full Data'!AJH60+'Full Data'!AJP60+'Full Data'!AJX60+'Full Data'!AKF60+'Full Data'!AKN60+'Full Data'!AKV60+'Full Data'!ALD60+'Full Data'!ALL60+'Full Data'!ALT60+'Full Data'!AMB60+'Full Data'!AMJ60+'Full Data'!AMR60+'Full Data'!AMZ60+'Full Data'!ANH60+'Full Data'!ANP60+'Full Data'!ANX60+'Full Data'!AOF60+'Full Data'!AON60+'Full Data'!AOV60+'Full Data'!APD60+'Full Data'!APL60+'Full Data'!APT60+'Full Data'!AQB60+'Full Data'!AQJ60+'Full Data'!AQR60+'Full Data'!AQZ60+'Full Data'!ARH60</f>
        <v>4</v>
      </c>
      <c r="T57" s="44">
        <f>'Full Data'!S60+'Full Data'!AA60+'Full Data'!AI60+'Full Data'!AQ60+'Full Data'!AY60+'Full Data'!BG60+'Full Data'!BO60+'Full Data'!BW60+'Full Data'!CE60+'Full Data'!CM60+'Full Data'!CU60+'Full Data'!DC60+'Full Data'!DK60+'Full Data'!DS60+'Full Data'!EA60+'Full Data'!EI60+'Full Data'!EQ60+'Full Data'!EY60+'Full Data'!FG60+'Full Data'!FW60+'Full Data'!GE60+'Full Data'!GM60+'Full Data'!GU60+'Full Data'!HC60+'Full Data'!HK60+'Full Data'!HS60+'Full Data'!IA60+'Full Data'!II60+'Full Data'!IQ60+'Full Data'!IY60+'Full Data'!JG60+'Full Data'!JO60+'Full Data'!JW60+'Full Data'!KE60+'Full Data'!KM60+'Full Data'!KU60+'Full Data'!LC60+'Full Data'!LK60+'Full Data'!LS60+'Full Data'!MA60+'Full Data'!MI60+'Full Data'!MQ60+'Full Data'!MY60+'Full Data'!NG60+'Full Data'!NO60+'Full Data'!NW60+'Full Data'!OE60+'Full Data'!OM60+'Full Data'!OU60+'Full Data'!PC60+'Full Data'!PK60+'Full Data'!PR60+'Full Data'!PZ60+'Full Data'!QH60+'Full Data'!QP60+'Full Data'!QX60+'Full Data'!RF60+'Full Data'!RN60+'Full Data'!RV60+'Full Data'!SD60+'Full Data'!SL60+'Full Data'!ST60+'Full Data'!TB60+'Full Data'!TJ60+'Full Data'!TR60+'Full Data'!TZ60+'Full Data'!UH60+'Full Data'!UP60+'Full Data'!UX60+'Full Data'!VF60+'Full Data'!VN60+'Full Data'!VV60+'Full Data'!WD60+'Full Data'!WL60+'Full Data'!WT60+'Full Data'!XB60+'Full Data'!XJ60+'Full Data'!XR60+'Full Data'!XZ60+'Full Data'!YH60+'Full Data'!YP60+'Full Data'!YX60+'Full Data'!ZF60+'Full Data'!ZN60+'Full Data'!ZV60+'Full Data'!AAD60+'Full Data'!AAL60+'Full Data'!AAT60+'Full Data'!ABB60+'Full Data'!ABJ60+'Full Data'!ABR60+'Full Data'!ABZ60+'Full Data'!ACH60+'Full Data'!ACO60+'Full Data'!ACW60+'Full Data'!ADE60+'Full Data'!ADM60+'Full Data'!ADU60+'Full Data'!AEC60+'Full Data'!AEK60+'Full Data'!AES60+'Full Data'!AFA60+'Full Data'!AFI60+'Full Data'!AFQ60+'Full Data'!AFY60+'Full Data'!AGG60+'Full Data'!AGO60+'Full Data'!AGW60+'Full Data'!AHE60+'Full Data'!AHM60+'Full Data'!AHU60+'Full Data'!AIC60+'Full Data'!AIK60+'Full Data'!AIS60+'Full Data'!AJA60+'Full Data'!AJI60+'Full Data'!AJQ60+'Full Data'!AJY60+'Full Data'!AKG60+'Full Data'!AKO60+'Full Data'!AKW60+'Full Data'!ALE60+'Full Data'!ALM60+'Full Data'!ALU60+'Full Data'!AMC60+'Full Data'!AMK60+'Full Data'!AMS60+'Full Data'!ANA60+'Full Data'!ANI60+'Full Data'!ANQ60+'Full Data'!ANY60+'Full Data'!AOG60+'Full Data'!AOO60+'Full Data'!AOW60+'Full Data'!APE60+'Full Data'!APM60+'Full Data'!APU60+'Full Data'!AQC60+'Full Data'!AQK60+'Full Data'!AQS60+'Full Data'!ARA60+'Full Data'!ARI60</f>
        <v>4</v>
      </c>
      <c r="U57" s="44">
        <f>'Full Data'!T60+'Full Data'!AB60+'Full Data'!AJ60+'Full Data'!AR60+'Full Data'!AZ60+'Full Data'!BH60+'Full Data'!BP60+'Full Data'!BX60+'Full Data'!CF60+'Full Data'!CN60+'Full Data'!CV60+'Full Data'!DD60+'Full Data'!DL60+'Full Data'!DT60+'Full Data'!EB60+'Full Data'!EJ60+'Full Data'!ER60+'Full Data'!EZ60+'Full Data'!FH60+'Full Data'!FX60+'Full Data'!GF60+'Full Data'!GN60+'Full Data'!GV60+'Full Data'!HD60+'Full Data'!HL60+'Full Data'!HT60+'Full Data'!IB60+'Full Data'!IJ60+'Full Data'!IR60+'Full Data'!IZ60+'Full Data'!JH60+'Full Data'!JP60+'Full Data'!JX60+'Full Data'!KF60+'Full Data'!KN60+'Full Data'!KV60+'Full Data'!LD60+'Full Data'!LL60+'Full Data'!LT60+'Full Data'!MB60+'Full Data'!MJ60+'Full Data'!MR60+'Full Data'!MZ60+'Full Data'!NH60+'Full Data'!NP60+'Full Data'!NX60+'Full Data'!OF60+'Full Data'!ON60+'Full Data'!OV60+'Full Data'!PD60+'Full Data'!PL60+'Full Data'!PS60+'Full Data'!QA60+'Full Data'!QI60+'Full Data'!QQ60+'Full Data'!QY60+'Full Data'!RG60+'Full Data'!RO60+'Full Data'!RW60+'Full Data'!SE60+'Full Data'!SM60+'Full Data'!SU60+'Full Data'!TC60+'Full Data'!TK60+'Full Data'!TS60+'Full Data'!UA60+'Full Data'!UI60+'Full Data'!UQ60+'Full Data'!UY60+'Full Data'!VG60+'Full Data'!VO60+'Full Data'!VW60+'Full Data'!WE60+'Full Data'!WM60+'Full Data'!WU60+'Full Data'!XC60+'Full Data'!XK60+'Full Data'!XS60+'Full Data'!YA60+'Full Data'!YI60+'Full Data'!YQ60+'Full Data'!YY60+'Full Data'!ZG60+'Full Data'!ZO60+'Full Data'!ZW60+'Full Data'!AAE60+'Full Data'!AAM60+'Full Data'!AAU60+'Full Data'!ABC60+'Full Data'!ABK60+'Full Data'!ABS60+'Full Data'!ACA60+'Full Data'!ACI60+'Full Data'!ACP60+'Full Data'!ACX60+'Full Data'!ADF60+'Full Data'!ADN60+'Full Data'!ADV60+'Full Data'!AED60+'Full Data'!AEL60+'Full Data'!AET60+'Full Data'!AFB60+'Full Data'!AFJ60+'Full Data'!AFR60+'Full Data'!AFZ60+'Full Data'!AGH60+'Full Data'!AGP60+'Full Data'!AGX60+'Full Data'!AHF60+'Full Data'!AHN60+'Full Data'!AHV60+'Full Data'!AID60+'Full Data'!AIL60+'Full Data'!AIT60+'Full Data'!AJB60+'Full Data'!AJJ60+'Full Data'!AJR60+'Full Data'!AJZ60+'Full Data'!AKH60+'Full Data'!AKP60+'Full Data'!AKX60+'Full Data'!ALF60+'Full Data'!ALN60+'Full Data'!ALV60+'Full Data'!AMD60+'Full Data'!AML60+'Full Data'!AMT60+'Full Data'!ANB60+'Full Data'!ANJ60+'Full Data'!ANR60+'Full Data'!ANZ60+'Full Data'!AOH60+'Full Data'!AOP60+'Full Data'!AOX60+'Full Data'!APF60+'Full Data'!APN60+'Full Data'!APV60+'Full Data'!AQD60+'Full Data'!AQL60+'Full Data'!AQT60+'Full Data'!ARB60+'Full Data'!ARJ60</f>
        <v>3</v>
      </c>
      <c r="V57" s="44">
        <f>'Full Data'!U60+'Full Data'!AC60+'Full Data'!AK60+'Full Data'!AS60+'Full Data'!BA60+'Full Data'!BI60+'Full Data'!BQ60+'Full Data'!BY60+'Full Data'!CG60+'Full Data'!CO60+'Full Data'!CW60+'Full Data'!DE60+'Full Data'!DM60+'Full Data'!DU60+'Full Data'!EC60+'Full Data'!EK60+'Full Data'!ES60+'Full Data'!FA60+'Full Data'!FI60+'Full Data'!FY60+'Full Data'!GG60+'Full Data'!GO60+'Full Data'!GW60+'Full Data'!HE60+'Full Data'!HM60+'Full Data'!HU60+'Full Data'!IC60+'Full Data'!IK60+'Full Data'!IS60+'Full Data'!JA60+'Full Data'!JI60+'Full Data'!JQ60+'Full Data'!JY60+'Full Data'!KG60+'Full Data'!KO60+'Full Data'!KW60+'Full Data'!LE60+'Full Data'!LM60+'Full Data'!LU60+'Full Data'!MC60+'Full Data'!MK60+'Full Data'!MS60+'Full Data'!NA60+'Full Data'!NI60+'Full Data'!NQ60+'Full Data'!NY60+'Full Data'!OG60+'Full Data'!OO60+'Full Data'!OW60+'Full Data'!PE60+'Full Data'!PM60+'Full Data'!PT60+'Full Data'!QB60+'Full Data'!QJ60+'Full Data'!QR60+'Full Data'!QZ60+'Full Data'!RH60+'Full Data'!RP60+'Full Data'!RX60+'Full Data'!SF60+'Full Data'!SN60+'Full Data'!SV60+'Full Data'!TD60+'Full Data'!TL60+'Full Data'!TT60+'Full Data'!UB60+'Full Data'!UJ60+'Full Data'!UR60+'Full Data'!UZ60+'Full Data'!VH60+'Full Data'!VP60+'Full Data'!VX60+'Full Data'!WF60+'Full Data'!WN60+'Full Data'!WV60+'Full Data'!XD60+'Full Data'!XL60+'Full Data'!XT60+'Full Data'!YB60+'Full Data'!YJ60+'Full Data'!YR60+'Full Data'!YZ60+'Full Data'!ZH60+'Full Data'!ZP60+'Full Data'!ZX60+'Full Data'!AAF60+'Full Data'!AAN60+'Full Data'!AAV60+'Full Data'!ABD60+'Full Data'!ABL60+'Full Data'!ABT60+'Full Data'!ACB60+'Full Data'!ACJ60+'Full Data'!ACQ60+'Full Data'!ACY60+'Full Data'!ADG60+'Full Data'!ADO60+'Full Data'!ADW60+'Full Data'!AEE60+'Full Data'!AEM60+'Full Data'!AEU60+'Full Data'!AFC60+'Full Data'!AFK60+'Full Data'!AFS60+'Full Data'!AGA60+'Full Data'!AGI60+'Full Data'!AGQ60+'Full Data'!AGY60+'Full Data'!AHG60+'Full Data'!AHO60+'Full Data'!AHW60+'Full Data'!AIE60+'Full Data'!AIM60+'Full Data'!AIU60+'Full Data'!AJC60+'Full Data'!AJK60+'Full Data'!AJS60+'Full Data'!AKA60+'Full Data'!AKI60+'Full Data'!AKQ60+'Full Data'!AKY60+'Full Data'!ALG60+'Full Data'!ALO60+'Full Data'!ALW60+'Full Data'!AME60+'Full Data'!AMM60+'Full Data'!AMU60+'Full Data'!ANC60+'Full Data'!ANK60+'Full Data'!ANS60+'Full Data'!AOA60+'Full Data'!AOI60+'Full Data'!AOQ60+'Full Data'!AOY60+'Full Data'!APG60+'Full Data'!APO60+'Full Data'!APW60+'Full Data'!AQE60+'Full Data'!AQM60+'Full Data'!AQU60+'Full Data'!ARC60+'Full Data'!ARK60</f>
        <v>0</v>
      </c>
      <c r="W57" s="44">
        <f>'Full Data'!V60+'Full Data'!AD60+'Full Data'!AL60+'Full Data'!AT60+'Full Data'!BB60+'Full Data'!BJ60+'Full Data'!BR60+'Full Data'!BZ60+'Full Data'!CH60+'Full Data'!CP60+'Full Data'!CX60+'Full Data'!DF60+'Full Data'!DN60+'Full Data'!DV60+'Full Data'!ED60+'Full Data'!EL60+'Full Data'!ET60+'Full Data'!FB60+'Full Data'!FJ60+'Full Data'!FZ60+'Full Data'!GH60+'Full Data'!GP60+'Full Data'!GX60+'Full Data'!HF60+'Full Data'!HN60+'Full Data'!HV60+'Full Data'!ID60+'Full Data'!IL60+'Full Data'!IT60+'Full Data'!JB60+'Full Data'!JJ60+'Full Data'!JR60+'Full Data'!JZ60+'Full Data'!KH60+'Full Data'!KP60+'Full Data'!KX60+'Full Data'!LF60+'Full Data'!LN60+'Full Data'!LV60+'Full Data'!MD60+'Full Data'!ML60+'Full Data'!MT60+'Full Data'!NB60+'Full Data'!NJ60+'Full Data'!NR60+'Full Data'!NZ60+'Full Data'!OH60+'Full Data'!OP60+'Full Data'!OX60+'Full Data'!PF60+'Full Data'!PN60+'Full Data'!PU60+'Full Data'!QC60+'Full Data'!QK60+'Full Data'!QS60+'Full Data'!RA60+'Full Data'!RI60+'Full Data'!RQ60+'Full Data'!RY60+'Full Data'!SG60+'Full Data'!SO60+'Full Data'!SW60+'Full Data'!TE60+'Full Data'!TM60+'Full Data'!TU60+'Full Data'!UC60+'Full Data'!UK60+'Full Data'!US60+'Full Data'!VA60+'Full Data'!VI60+'Full Data'!VQ60+'Full Data'!VY60+'Full Data'!WG60+'Full Data'!WO60+'Full Data'!WW60+'Full Data'!XE60+'Full Data'!XM60+'Full Data'!XU60+'Full Data'!YC60+'Full Data'!YK60+'Full Data'!YS60+'Full Data'!ZA60+'Full Data'!ZI60+'Full Data'!ZQ60+'Full Data'!ZY60+'Full Data'!AAG60+'Full Data'!AAO60+'Full Data'!AAW60+'Full Data'!ABE60+'Full Data'!ABM60+'Full Data'!ABU60+'Full Data'!ACC60+'Full Data'!ACK60+'Full Data'!ACR60+'Full Data'!ACZ60+'Full Data'!ADH60+'Full Data'!ADP60+'Full Data'!ADX60+'Full Data'!AEF60+'Full Data'!AEN60+'Full Data'!AEV60+'Full Data'!AFD60+'Full Data'!AFL60+'Full Data'!AFT60+'Full Data'!AGB60+'Full Data'!AGJ60+'Full Data'!AGR60+'Full Data'!AGZ60+'Full Data'!AHH60+'Full Data'!AHP60+'Full Data'!AHX60+'Full Data'!AIF60+'Full Data'!AIN60+'Full Data'!AIV60+'Full Data'!AJD60+'Full Data'!AJL60+'Full Data'!AJT60+'Full Data'!AKB60+'Full Data'!AKJ60+'Full Data'!AKR60+'Full Data'!AKZ60+'Full Data'!ALH60+'Full Data'!ALP60+'Full Data'!ALX60+'Full Data'!AMF60+'Full Data'!AMN60+'Full Data'!AMV60+'Full Data'!AND60+'Full Data'!ANL60+'Full Data'!ANT60+'Full Data'!AOB60+'Full Data'!AOJ60+'Full Data'!AOR60+'Full Data'!AOZ60+'Full Data'!APH60+'Full Data'!APP60+'Full Data'!APX60+'Full Data'!AQF60+'Full Data'!AQN60+'Full Data'!AQV60+'Full Data'!ARD60+'Full Data'!ARL60</f>
        <v>0</v>
      </c>
      <c r="X57" s="44">
        <f>'Full Data'!W60+'Full Data'!AE60+'Full Data'!AM60+'Full Data'!AU60+'Full Data'!BC60+'Full Data'!BK60+'Full Data'!BS60+'Full Data'!CA60+'Full Data'!CI60+'Full Data'!CQ60+'Full Data'!CY60+'Full Data'!DG60+'Full Data'!DO60+'Full Data'!DW60+'Full Data'!EE60+'Full Data'!EM60+'Full Data'!EU60+'Full Data'!FC60+'Full Data'!FK60+'Full Data'!GA60+'Full Data'!GI60+'Full Data'!GQ60+'Full Data'!GY60+'Full Data'!HG60+'Full Data'!HO60+'Full Data'!HW60+'Full Data'!IE60+'Full Data'!IM60+'Full Data'!IU60+'Full Data'!JC60+'Full Data'!JK60+'Full Data'!JS60+'Full Data'!KA60+'Full Data'!KI60+'Full Data'!KQ60+'Full Data'!KY60+'Full Data'!LG60+'Full Data'!LO60+'Full Data'!LW60+'Full Data'!ME60+'Full Data'!MM60+'Full Data'!MU60+'Full Data'!NC60+'Full Data'!NK60+'Full Data'!NS60+'Full Data'!OA60+'Full Data'!OI60+'Full Data'!OQ60+'Full Data'!OY60+'Full Data'!PG60+'Full Data'!PO60+'Full Data'!PV60+'Full Data'!QD60+'Full Data'!QL60+'Full Data'!QT60+'Full Data'!RB60+'Full Data'!RJ60+'Full Data'!RR60+'Full Data'!RZ60+'Full Data'!SH60+'Full Data'!SP60+'Full Data'!SX60+'Full Data'!TF60+'Full Data'!TN60+'Full Data'!TV60+'Full Data'!UD60+'Full Data'!UL60+'Full Data'!UT60+'Full Data'!VB60+'Full Data'!VJ60+'Full Data'!VR60+'Full Data'!VZ60+'Full Data'!WH60+'Full Data'!WP60+'Full Data'!WX60+'Full Data'!XF60+'Full Data'!XN60+'Full Data'!XV60+'Full Data'!YD60+'Full Data'!YL60+'Full Data'!YT60+'Full Data'!ZB60+'Full Data'!ZJ60+'Full Data'!ZR60+'Full Data'!ZZ60+'Full Data'!AAH60+'Full Data'!AAP60+'Full Data'!AAX60+'Full Data'!ABF60+'Full Data'!ABN60+'Full Data'!ABV60+'Full Data'!ACD60+'Full Data'!ACL60+'Full Data'!ACS60+'Full Data'!ADA60+'Full Data'!ADI60+'Full Data'!ADQ60+'Full Data'!ADY60+'Full Data'!AEG60+'Full Data'!AEO60+'Full Data'!AEW60+'Full Data'!AFE60+'Full Data'!AFM60+'Full Data'!AFU60+'Full Data'!AGC60+'Full Data'!AGK60+'Full Data'!AGS60+'Full Data'!AHA60+'Full Data'!AHI60+'Full Data'!AHQ60+'Full Data'!AHY60+'Full Data'!AIG60+'Full Data'!AIO60+'Full Data'!AIW60+'Full Data'!AJE60+'Full Data'!AJM60+'Full Data'!AJU60+'Full Data'!AKC60+'Full Data'!AKK60+'Full Data'!AKS60+'Full Data'!ALA60+'Full Data'!ALI60+'Full Data'!ALQ60+'Full Data'!ALY60+'Full Data'!AMG60+'Full Data'!AMO60+'Full Data'!AMW60+'Full Data'!ANE60+'Full Data'!ANM60+'Full Data'!ANU60+'Full Data'!AOC60+'Full Data'!AOK60+'Full Data'!AOS60+'Full Data'!APA60+'Full Data'!API60+'Full Data'!APQ60+'Full Data'!APY60+'Full Data'!AQG60+'Full Data'!AQO60+'Full Data'!AQW60+'Full Data'!ARE60+'Full Data'!ARM60</f>
        <v>0</v>
      </c>
      <c r="Y57" s="77">
        <f t="shared" si="1"/>
        <v>11</v>
      </c>
      <c r="Z57" s="161"/>
      <c r="AA57" s="46"/>
    </row>
    <row r="58" spans="1:27" ht="27.6" outlineLevel="1" x14ac:dyDescent="0.3">
      <c r="A58" s="42">
        <f>'Full Data'!A61</f>
        <v>44111</v>
      </c>
      <c r="B58" s="43" t="str">
        <f>'Full Data'!B61</f>
        <v>Salesi Savu</v>
      </c>
      <c r="C58" s="43" t="str">
        <f>'Full Data'!C61</f>
        <v>Western</v>
      </c>
      <c r="D58" s="43" t="str">
        <f>'Full Data'!D61</f>
        <v>Ba</v>
      </c>
      <c r="E58" s="43" t="str">
        <f>'Full Data'!E61</f>
        <v>Vitogo</v>
      </c>
      <c r="F58" s="44">
        <f>'Full Data'!F61</f>
        <v>1</v>
      </c>
      <c r="G58" s="43" t="str">
        <f>'Full Data'!G61</f>
        <v>Lautoka Market</v>
      </c>
      <c r="H58" s="75">
        <f>'Full Data'!H61</f>
        <v>1</v>
      </c>
      <c r="I58" s="45" t="str">
        <f>'Full Data'!I61</f>
        <v>Others (English)</v>
      </c>
      <c r="J58" s="44">
        <f>'Full Data'!J61</f>
        <v>71</v>
      </c>
      <c r="K58" s="44">
        <f>'Full Data'!K61</f>
        <v>99</v>
      </c>
      <c r="L58" s="44">
        <f>'Full Data'!L61</f>
        <v>39</v>
      </c>
      <c r="M58" s="44">
        <f>'Full Data'!M61</f>
        <v>28</v>
      </c>
      <c r="N58" s="44">
        <f>'Full Data'!N61</f>
        <v>11</v>
      </c>
      <c r="O58" s="44">
        <f>'Full Data'!O61</f>
        <v>11</v>
      </c>
      <c r="P58" s="76">
        <f t="shared" si="0"/>
        <v>259</v>
      </c>
      <c r="Q58" s="161"/>
      <c r="R58" s="46"/>
      <c r="S58" s="44">
        <f>'Full Data'!R61+'Full Data'!Z61+'Full Data'!AH61+'Full Data'!AP61+'Full Data'!AX61+'Full Data'!BF61+'Full Data'!BN61+'Full Data'!BV61+'Full Data'!CD61+'Full Data'!CL61+'Full Data'!CT61+'Full Data'!DB61+'Full Data'!DJ61+'Full Data'!DR61+'Full Data'!DZ61+'Full Data'!EH61+'Full Data'!EP61+'Full Data'!EX61+'Full Data'!FF61+'Full Data'!FV61+'Full Data'!GD61+'Full Data'!GL61+'Full Data'!GT61+'Full Data'!HB61+'Full Data'!HJ61+'Full Data'!HR61+'Full Data'!HZ61+'Full Data'!IH61+'Full Data'!IP61+'Full Data'!IX61+'Full Data'!JF61+'Full Data'!JN61+'Full Data'!JV61+'Full Data'!KD61+'Full Data'!KL61+'Full Data'!KT61+'Full Data'!LB61+'Full Data'!LJ61+'Full Data'!LR61+'Full Data'!LZ61+'Full Data'!MH61+'Full Data'!MP61+'Full Data'!MX61+'Full Data'!NF61+'Full Data'!NN61+'Full Data'!NV61+'Full Data'!OD61+'Full Data'!OL61+'Full Data'!OT61+'Full Data'!PB61+'Full Data'!PJ61+'Full Data'!PQ61+'Full Data'!PY61+'Full Data'!QG61+'Full Data'!QO61+'Full Data'!QW61+'Full Data'!RE61+'Full Data'!RM61+'Full Data'!RU61+'Full Data'!SC61+'Full Data'!SK61+'Full Data'!SS61+'Full Data'!TA61+'Full Data'!TI61+'Full Data'!TQ61+'Full Data'!TY61+'Full Data'!UG61+'Full Data'!UO61+'Full Data'!UW61+'Full Data'!VE61+'Full Data'!VM61+'Full Data'!VU61+'Full Data'!WC61+'Full Data'!WK61+'Full Data'!WS61+'Full Data'!XA61+'Full Data'!XI61+'Full Data'!XQ61+'Full Data'!XY61+'Full Data'!YG61+'Full Data'!YO61+'Full Data'!YW61+'Full Data'!ZE61+'Full Data'!ZM61+'Full Data'!ZU61+'Full Data'!AAC61+'Full Data'!AAK61+'Full Data'!AAS61+'Full Data'!ABA61+'Full Data'!ABI61+'Full Data'!ABQ61+'Full Data'!ABY61+'Full Data'!ACG61+'Full Data'!ACN61+'Full Data'!ACV61+'Full Data'!ADD61+'Full Data'!ADL61+'Full Data'!ADT61+'Full Data'!AEB61+'Full Data'!AEJ61+'Full Data'!AER61+'Full Data'!AEZ61+'Full Data'!AFH61+'Full Data'!AFP61+'Full Data'!AFX61+'Full Data'!AGF61+'Full Data'!AGN61+'Full Data'!AGV61+'Full Data'!AHD61+'Full Data'!AHL61+'Full Data'!AHT61+'Full Data'!AIB61+'Full Data'!AIJ61+'Full Data'!AIR61+'Full Data'!AIZ61+'Full Data'!AJH61+'Full Data'!AJP61+'Full Data'!AJX61+'Full Data'!AKF61+'Full Data'!AKN61+'Full Data'!AKV61+'Full Data'!ALD61+'Full Data'!ALL61+'Full Data'!ALT61+'Full Data'!AMB61+'Full Data'!AMJ61+'Full Data'!AMR61+'Full Data'!AMZ61+'Full Data'!ANH61+'Full Data'!ANP61+'Full Data'!ANX61+'Full Data'!AOF61+'Full Data'!AON61+'Full Data'!AOV61+'Full Data'!APD61+'Full Data'!APL61+'Full Data'!APT61+'Full Data'!AQB61+'Full Data'!AQJ61+'Full Data'!AQR61+'Full Data'!AQZ61+'Full Data'!ARH61</f>
        <v>220</v>
      </c>
      <c r="T58" s="44">
        <f>'Full Data'!S61+'Full Data'!AA61+'Full Data'!AI61+'Full Data'!AQ61+'Full Data'!AY61+'Full Data'!BG61+'Full Data'!BO61+'Full Data'!BW61+'Full Data'!CE61+'Full Data'!CM61+'Full Data'!CU61+'Full Data'!DC61+'Full Data'!DK61+'Full Data'!DS61+'Full Data'!EA61+'Full Data'!EI61+'Full Data'!EQ61+'Full Data'!EY61+'Full Data'!FG61+'Full Data'!FW61+'Full Data'!GE61+'Full Data'!GM61+'Full Data'!GU61+'Full Data'!HC61+'Full Data'!HK61+'Full Data'!HS61+'Full Data'!IA61+'Full Data'!II61+'Full Data'!IQ61+'Full Data'!IY61+'Full Data'!JG61+'Full Data'!JO61+'Full Data'!JW61+'Full Data'!KE61+'Full Data'!KM61+'Full Data'!KU61+'Full Data'!LC61+'Full Data'!LK61+'Full Data'!LS61+'Full Data'!MA61+'Full Data'!MI61+'Full Data'!MQ61+'Full Data'!MY61+'Full Data'!NG61+'Full Data'!NO61+'Full Data'!NW61+'Full Data'!OE61+'Full Data'!OM61+'Full Data'!OU61+'Full Data'!PC61+'Full Data'!PK61+'Full Data'!PR61+'Full Data'!PZ61+'Full Data'!QH61+'Full Data'!QP61+'Full Data'!QX61+'Full Data'!RF61+'Full Data'!RN61+'Full Data'!RV61+'Full Data'!SD61+'Full Data'!SL61+'Full Data'!ST61+'Full Data'!TB61+'Full Data'!TJ61+'Full Data'!TR61+'Full Data'!TZ61+'Full Data'!UH61+'Full Data'!UP61+'Full Data'!UX61+'Full Data'!VF61+'Full Data'!VN61+'Full Data'!VV61+'Full Data'!WD61+'Full Data'!WL61+'Full Data'!WT61+'Full Data'!XB61+'Full Data'!XJ61+'Full Data'!XR61+'Full Data'!XZ61+'Full Data'!YH61+'Full Data'!YP61+'Full Data'!YX61+'Full Data'!ZF61+'Full Data'!ZN61+'Full Data'!ZV61+'Full Data'!AAD61+'Full Data'!AAL61+'Full Data'!AAT61+'Full Data'!ABB61+'Full Data'!ABJ61+'Full Data'!ABR61+'Full Data'!ABZ61+'Full Data'!ACH61+'Full Data'!ACO61+'Full Data'!ACW61+'Full Data'!ADE61+'Full Data'!ADM61+'Full Data'!ADU61+'Full Data'!AEC61+'Full Data'!AEK61+'Full Data'!AES61+'Full Data'!AFA61+'Full Data'!AFI61+'Full Data'!AFQ61+'Full Data'!AFY61+'Full Data'!AGG61+'Full Data'!AGO61+'Full Data'!AGW61+'Full Data'!AHE61+'Full Data'!AHM61+'Full Data'!AHU61+'Full Data'!AIC61+'Full Data'!AIK61+'Full Data'!AIS61+'Full Data'!AJA61+'Full Data'!AJI61+'Full Data'!AJQ61+'Full Data'!AJY61+'Full Data'!AKG61+'Full Data'!AKO61+'Full Data'!AKW61+'Full Data'!ALE61+'Full Data'!ALM61+'Full Data'!ALU61+'Full Data'!AMC61+'Full Data'!AMK61+'Full Data'!AMS61+'Full Data'!ANA61+'Full Data'!ANI61+'Full Data'!ANQ61+'Full Data'!ANY61+'Full Data'!AOG61+'Full Data'!AOO61+'Full Data'!AOW61+'Full Data'!APE61+'Full Data'!APM61+'Full Data'!APU61+'Full Data'!AQC61+'Full Data'!AQK61+'Full Data'!AQS61+'Full Data'!ARA61+'Full Data'!ARI61</f>
        <v>305</v>
      </c>
      <c r="U58" s="44">
        <f>'Full Data'!T61+'Full Data'!AB61+'Full Data'!AJ61+'Full Data'!AR61+'Full Data'!AZ61+'Full Data'!BH61+'Full Data'!BP61+'Full Data'!BX61+'Full Data'!CF61+'Full Data'!CN61+'Full Data'!CV61+'Full Data'!DD61+'Full Data'!DL61+'Full Data'!DT61+'Full Data'!EB61+'Full Data'!EJ61+'Full Data'!ER61+'Full Data'!EZ61+'Full Data'!FH61+'Full Data'!FX61+'Full Data'!GF61+'Full Data'!GN61+'Full Data'!GV61+'Full Data'!HD61+'Full Data'!HL61+'Full Data'!HT61+'Full Data'!IB61+'Full Data'!IJ61+'Full Data'!IR61+'Full Data'!IZ61+'Full Data'!JH61+'Full Data'!JP61+'Full Data'!JX61+'Full Data'!KF61+'Full Data'!KN61+'Full Data'!KV61+'Full Data'!LD61+'Full Data'!LL61+'Full Data'!LT61+'Full Data'!MB61+'Full Data'!MJ61+'Full Data'!MR61+'Full Data'!MZ61+'Full Data'!NH61+'Full Data'!NP61+'Full Data'!NX61+'Full Data'!OF61+'Full Data'!ON61+'Full Data'!OV61+'Full Data'!PD61+'Full Data'!PL61+'Full Data'!PS61+'Full Data'!QA61+'Full Data'!QI61+'Full Data'!QQ61+'Full Data'!QY61+'Full Data'!RG61+'Full Data'!RO61+'Full Data'!RW61+'Full Data'!SE61+'Full Data'!SM61+'Full Data'!SU61+'Full Data'!TC61+'Full Data'!TK61+'Full Data'!TS61+'Full Data'!UA61+'Full Data'!UI61+'Full Data'!UQ61+'Full Data'!UY61+'Full Data'!VG61+'Full Data'!VO61+'Full Data'!VW61+'Full Data'!WE61+'Full Data'!WM61+'Full Data'!WU61+'Full Data'!XC61+'Full Data'!XK61+'Full Data'!XS61+'Full Data'!YA61+'Full Data'!YI61+'Full Data'!YQ61+'Full Data'!YY61+'Full Data'!ZG61+'Full Data'!ZO61+'Full Data'!ZW61+'Full Data'!AAE61+'Full Data'!AAM61+'Full Data'!AAU61+'Full Data'!ABC61+'Full Data'!ABK61+'Full Data'!ABS61+'Full Data'!ACA61+'Full Data'!ACI61+'Full Data'!ACP61+'Full Data'!ACX61+'Full Data'!ADF61+'Full Data'!ADN61+'Full Data'!ADV61+'Full Data'!AED61+'Full Data'!AEL61+'Full Data'!AET61+'Full Data'!AFB61+'Full Data'!AFJ61+'Full Data'!AFR61+'Full Data'!AFZ61+'Full Data'!AGH61+'Full Data'!AGP61+'Full Data'!AGX61+'Full Data'!AHF61+'Full Data'!AHN61+'Full Data'!AHV61+'Full Data'!AID61+'Full Data'!AIL61+'Full Data'!AIT61+'Full Data'!AJB61+'Full Data'!AJJ61+'Full Data'!AJR61+'Full Data'!AJZ61+'Full Data'!AKH61+'Full Data'!AKP61+'Full Data'!AKX61+'Full Data'!ALF61+'Full Data'!ALN61+'Full Data'!ALV61+'Full Data'!AMD61+'Full Data'!AML61+'Full Data'!AMT61+'Full Data'!ANB61+'Full Data'!ANJ61+'Full Data'!ANR61+'Full Data'!ANZ61+'Full Data'!AOH61+'Full Data'!AOP61+'Full Data'!AOX61+'Full Data'!APF61+'Full Data'!APN61+'Full Data'!APV61+'Full Data'!AQD61+'Full Data'!AQL61+'Full Data'!AQT61+'Full Data'!ARB61+'Full Data'!ARJ61</f>
        <v>69</v>
      </c>
      <c r="V58" s="44">
        <f>'Full Data'!U61+'Full Data'!AC61+'Full Data'!AK61+'Full Data'!AS61+'Full Data'!BA61+'Full Data'!BI61+'Full Data'!BQ61+'Full Data'!BY61+'Full Data'!CG61+'Full Data'!CO61+'Full Data'!CW61+'Full Data'!DE61+'Full Data'!DM61+'Full Data'!DU61+'Full Data'!EC61+'Full Data'!EK61+'Full Data'!ES61+'Full Data'!FA61+'Full Data'!FI61+'Full Data'!FY61+'Full Data'!GG61+'Full Data'!GO61+'Full Data'!GW61+'Full Data'!HE61+'Full Data'!HM61+'Full Data'!HU61+'Full Data'!IC61+'Full Data'!IK61+'Full Data'!IS61+'Full Data'!JA61+'Full Data'!JI61+'Full Data'!JQ61+'Full Data'!JY61+'Full Data'!KG61+'Full Data'!KO61+'Full Data'!KW61+'Full Data'!LE61+'Full Data'!LM61+'Full Data'!LU61+'Full Data'!MC61+'Full Data'!MK61+'Full Data'!MS61+'Full Data'!NA61+'Full Data'!NI61+'Full Data'!NQ61+'Full Data'!NY61+'Full Data'!OG61+'Full Data'!OO61+'Full Data'!OW61+'Full Data'!PE61+'Full Data'!PM61+'Full Data'!PT61+'Full Data'!QB61+'Full Data'!QJ61+'Full Data'!QR61+'Full Data'!QZ61+'Full Data'!RH61+'Full Data'!RP61+'Full Data'!RX61+'Full Data'!SF61+'Full Data'!SN61+'Full Data'!SV61+'Full Data'!TD61+'Full Data'!TL61+'Full Data'!TT61+'Full Data'!UB61+'Full Data'!UJ61+'Full Data'!UR61+'Full Data'!UZ61+'Full Data'!VH61+'Full Data'!VP61+'Full Data'!VX61+'Full Data'!WF61+'Full Data'!WN61+'Full Data'!WV61+'Full Data'!XD61+'Full Data'!XL61+'Full Data'!XT61+'Full Data'!YB61+'Full Data'!YJ61+'Full Data'!YR61+'Full Data'!YZ61+'Full Data'!ZH61+'Full Data'!ZP61+'Full Data'!ZX61+'Full Data'!AAF61+'Full Data'!AAN61+'Full Data'!AAV61+'Full Data'!ABD61+'Full Data'!ABL61+'Full Data'!ABT61+'Full Data'!ACB61+'Full Data'!ACJ61+'Full Data'!ACQ61+'Full Data'!ACY61+'Full Data'!ADG61+'Full Data'!ADO61+'Full Data'!ADW61+'Full Data'!AEE61+'Full Data'!AEM61+'Full Data'!AEU61+'Full Data'!AFC61+'Full Data'!AFK61+'Full Data'!AFS61+'Full Data'!AGA61+'Full Data'!AGI61+'Full Data'!AGQ61+'Full Data'!AGY61+'Full Data'!AHG61+'Full Data'!AHO61+'Full Data'!AHW61+'Full Data'!AIE61+'Full Data'!AIM61+'Full Data'!AIU61+'Full Data'!AJC61+'Full Data'!AJK61+'Full Data'!AJS61+'Full Data'!AKA61+'Full Data'!AKI61+'Full Data'!AKQ61+'Full Data'!AKY61+'Full Data'!ALG61+'Full Data'!ALO61+'Full Data'!ALW61+'Full Data'!AME61+'Full Data'!AMM61+'Full Data'!AMU61+'Full Data'!ANC61+'Full Data'!ANK61+'Full Data'!ANS61+'Full Data'!AOA61+'Full Data'!AOI61+'Full Data'!AOQ61+'Full Data'!AOY61+'Full Data'!APG61+'Full Data'!APO61+'Full Data'!APW61+'Full Data'!AQE61+'Full Data'!AQM61+'Full Data'!AQU61+'Full Data'!ARC61+'Full Data'!ARK61</f>
        <v>58</v>
      </c>
      <c r="W58" s="44">
        <f>'Full Data'!V61+'Full Data'!AD61+'Full Data'!AL61+'Full Data'!AT61+'Full Data'!BB61+'Full Data'!BJ61+'Full Data'!BR61+'Full Data'!BZ61+'Full Data'!CH61+'Full Data'!CP61+'Full Data'!CX61+'Full Data'!DF61+'Full Data'!DN61+'Full Data'!DV61+'Full Data'!ED61+'Full Data'!EL61+'Full Data'!ET61+'Full Data'!FB61+'Full Data'!FJ61+'Full Data'!FZ61+'Full Data'!GH61+'Full Data'!GP61+'Full Data'!GX61+'Full Data'!HF61+'Full Data'!HN61+'Full Data'!HV61+'Full Data'!ID61+'Full Data'!IL61+'Full Data'!IT61+'Full Data'!JB61+'Full Data'!JJ61+'Full Data'!JR61+'Full Data'!JZ61+'Full Data'!KH61+'Full Data'!KP61+'Full Data'!KX61+'Full Data'!LF61+'Full Data'!LN61+'Full Data'!LV61+'Full Data'!MD61+'Full Data'!ML61+'Full Data'!MT61+'Full Data'!NB61+'Full Data'!NJ61+'Full Data'!NR61+'Full Data'!NZ61+'Full Data'!OH61+'Full Data'!OP61+'Full Data'!OX61+'Full Data'!PF61+'Full Data'!PN61+'Full Data'!PU61+'Full Data'!QC61+'Full Data'!QK61+'Full Data'!QS61+'Full Data'!RA61+'Full Data'!RI61+'Full Data'!RQ61+'Full Data'!RY61+'Full Data'!SG61+'Full Data'!SO61+'Full Data'!SW61+'Full Data'!TE61+'Full Data'!TM61+'Full Data'!TU61+'Full Data'!UC61+'Full Data'!UK61+'Full Data'!US61+'Full Data'!VA61+'Full Data'!VI61+'Full Data'!VQ61+'Full Data'!VY61+'Full Data'!WG61+'Full Data'!WO61+'Full Data'!WW61+'Full Data'!XE61+'Full Data'!XM61+'Full Data'!XU61+'Full Data'!YC61+'Full Data'!YK61+'Full Data'!YS61+'Full Data'!ZA61+'Full Data'!ZI61+'Full Data'!ZQ61+'Full Data'!ZY61+'Full Data'!AAG61+'Full Data'!AAO61+'Full Data'!AAW61+'Full Data'!ABE61+'Full Data'!ABM61+'Full Data'!ABU61+'Full Data'!ACC61+'Full Data'!ACK61+'Full Data'!ACR61+'Full Data'!ACZ61+'Full Data'!ADH61+'Full Data'!ADP61+'Full Data'!ADX61+'Full Data'!AEF61+'Full Data'!AEN61+'Full Data'!AEV61+'Full Data'!AFD61+'Full Data'!AFL61+'Full Data'!AFT61+'Full Data'!AGB61+'Full Data'!AGJ61+'Full Data'!AGR61+'Full Data'!AGZ61+'Full Data'!AHH61+'Full Data'!AHP61+'Full Data'!AHX61+'Full Data'!AIF61+'Full Data'!AIN61+'Full Data'!AIV61+'Full Data'!AJD61+'Full Data'!AJL61+'Full Data'!AJT61+'Full Data'!AKB61+'Full Data'!AKJ61+'Full Data'!AKR61+'Full Data'!AKZ61+'Full Data'!ALH61+'Full Data'!ALP61+'Full Data'!ALX61+'Full Data'!AMF61+'Full Data'!AMN61+'Full Data'!AMV61+'Full Data'!AND61+'Full Data'!ANL61+'Full Data'!ANT61+'Full Data'!AOB61+'Full Data'!AOJ61+'Full Data'!AOR61+'Full Data'!AOZ61+'Full Data'!APH61+'Full Data'!APP61+'Full Data'!APX61+'Full Data'!AQF61+'Full Data'!AQN61+'Full Data'!AQV61+'Full Data'!ARD61+'Full Data'!ARL61</f>
        <v>4</v>
      </c>
      <c r="X58" s="44">
        <f>'Full Data'!W61+'Full Data'!AE61+'Full Data'!AM61+'Full Data'!AU61+'Full Data'!BC61+'Full Data'!BK61+'Full Data'!BS61+'Full Data'!CA61+'Full Data'!CI61+'Full Data'!CQ61+'Full Data'!CY61+'Full Data'!DG61+'Full Data'!DO61+'Full Data'!DW61+'Full Data'!EE61+'Full Data'!EM61+'Full Data'!EU61+'Full Data'!FC61+'Full Data'!FK61+'Full Data'!GA61+'Full Data'!GI61+'Full Data'!GQ61+'Full Data'!GY61+'Full Data'!HG61+'Full Data'!HO61+'Full Data'!HW61+'Full Data'!IE61+'Full Data'!IM61+'Full Data'!IU61+'Full Data'!JC61+'Full Data'!JK61+'Full Data'!JS61+'Full Data'!KA61+'Full Data'!KI61+'Full Data'!KQ61+'Full Data'!KY61+'Full Data'!LG61+'Full Data'!LO61+'Full Data'!LW61+'Full Data'!ME61+'Full Data'!MM61+'Full Data'!MU61+'Full Data'!NC61+'Full Data'!NK61+'Full Data'!NS61+'Full Data'!OA61+'Full Data'!OI61+'Full Data'!OQ61+'Full Data'!OY61+'Full Data'!PG61+'Full Data'!PO61+'Full Data'!PV61+'Full Data'!QD61+'Full Data'!QL61+'Full Data'!QT61+'Full Data'!RB61+'Full Data'!RJ61+'Full Data'!RR61+'Full Data'!RZ61+'Full Data'!SH61+'Full Data'!SP61+'Full Data'!SX61+'Full Data'!TF61+'Full Data'!TN61+'Full Data'!TV61+'Full Data'!UD61+'Full Data'!UL61+'Full Data'!UT61+'Full Data'!VB61+'Full Data'!VJ61+'Full Data'!VR61+'Full Data'!VZ61+'Full Data'!WH61+'Full Data'!WP61+'Full Data'!WX61+'Full Data'!XF61+'Full Data'!XN61+'Full Data'!XV61+'Full Data'!YD61+'Full Data'!YL61+'Full Data'!YT61+'Full Data'!ZB61+'Full Data'!ZJ61+'Full Data'!ZR61+'Full Data'!ZZ61+'Full Data'!AAH61+'Full Data'!AAP61+'Full Data'!AAX61+'Full Data'!ABF61+'Full Data'!ABN61+'Full Data'!ABV61+'Full Data'!ACD61+'Full Data'!ACL61+'Full Data'!ACS61+'Full Data'!ADA61+'Full Data'!ADI61+'Full Data'!ADQ61+'Full Data'!ADY61+'Full Data'!AEG61+'Full Data'!AEO61+'Full Data'!AEW61+'Full Data'!AFE61+'Full Data'!AFM61+'Full Data'!AFU61+'Full Data'!AGC61+'Full Data'!AGK61+'Full Data'!AGS61+'Full Data'!AHA61+'Full Data'!AHI61+'Full Data'!AHQ61+'Full Data'!AHY61+'Full Data'!AIG61+'Full Data'!AIO61+'Full Data'!AIW61+'Full Data'!AJE61+'Full Data'!AJM61+'Full Data'!AJU61+'Full Data'!AKC61+'Full Data'!AKK61+'Full Data'!AKS61+'Full Data'!ALA61+'Full Data'!ALI61+'Full Data'!ALQ61+'Full Data'!ALY61+'Full Data'!AMG61+'Full Data'!AMO61+'Full Data'!AMW61+'Full Data'!ANE61+'Full Data'!ANM61+'Full Data'!ANU61+'Full Data'!AOC61+'Full Data'!AOK61+'Full Data'!AOS61+'Full Data'!APA61+'Full Data'!API61+'Full Data'!APQ61+'Full Data'!APY61+'Full Data'!AQG61+'Full Data'!AQO61+'Full Data'!AQW61+'Full Data'!ARE61+'Full Data'!ARM61</f>
        <v>8</v>
      </c>
      <c r="Y58" s="77">
        <f t="shared" si="1"/>
        <v>664</v>
      </c>
      <c r="Z58" s="161"/>
      <c r="AA58" s="46"/>
    </row>
    <row r="59" spans="1:27" outlineLevel="1" x14ac:dyDescent="0.3">
      <c r="A59" s="42">
        <f>'Full Data'!A62</f>
        <v>44112</v>
      </c>
      <c r="B59" s="43" t="str">
        <f>'Full Data'!B62</f>
        <v>Salesi Savu</v>
      </c>
      <c r="C59" s="43" t="str">
        <f>'Full Data'!C62</f>
        <v>Western</v>
      </c>
      <c r="D59" s="43" t="str">
        <f>'Full Data'!D62</f>
        <v>Ba</v>
      </c>
      <c r="E59" s="43" t="str">
        <f>'Full Data'!E62</f>
        <v>Vitogo</v>
      </c>
      <c r="F59" s="44">
        <f>'Full Data'!F62</f>
        <v>0</v>
      </c>
      <c r="G59" s="43" t="str">
        <f>'Full Data'!G62</f>
        <v>Vakatora Housing</v>
      </c>
      <c r="H59" s="75">
        <f>'Full Data'!H62</f>
        <v>1</v>
      </c>
      <c r="I59" s="45" t="str">
        <f>'Full Data'!I62</f>
        <v>Itaukei</v>
      </c>
      <c r="J59" s="44">
        <f>'Full Data'!J62</f>
        <v>32</v>
      </c>
      <c r="K59" s="44">
        <f>'Full Data'!K62</f>
        <v>36</v>
      </c>
      <c r="L59" s="44">
        <f>'Full Data'!L62</f>
        <v>24</v>
      </c>
      <c r="M59" s="44">
        <f>'Full Data'!M62</f>
        <v>14</v>
      </c>
      <c r="N59" s="44">
        <f>'Full Data'!N62</f>
        <v>19</v>
      </c>
      <c r="O59" s="44">
        <f>'Full Data'!O62</f>
        <v>22</v>
      </c>
      <c r="P59" s="76">
        <f t="shared" si="0"/>
        <v>147</v>
      </c>
      <c r="Q59" s="161"/>
      <c r="R59" s="46"/>
      <c r="S59" s="44">
        <f>'Full Data'!R62+'Full Data'!Z62+'Full Data'!AH62+'Full Data'!AP62+'Full Data'!AX62+'Full Data'!BF62+'Full Data'!BN62+'Full Data'!BV62+'Full Data'!CD62+'Full Data'!CL62+'Full Data'!CT62+'Full Data'!DB62+'Full Data'!DJ62+'Full Data'!DR62+'Full Data'!DZ62+'Full Data'!EH62+'Full Data'!EP62+'Full Data'!EX62+'Full Data'!FF62+'Full Data'!FV62+'Full Data'!GD62+'Full Data'!GL62+'Full Data'!GT62+'Full Data'!HB62+'Full Data'!HJ62+'Full Data'!HR62+'Full Data'!HZ62+'Full Data'!IH62+'Full Data'!IP62+'Full Data'!IX62+'Full Data'!JF62+'Full Data'!JN62+'Full Data'!JV62+'Full Data'!KD62+'Full Data'!KL62+'Full Data'!KT62+'Full Data'!LB62+'Full Data'!LJ62+'Full Data'!LR62+'Full Data'!LZ62+'Full Data'!MH62+'Full Data'!MP62+'Full Data'!MX62+'Full Data'!NF62+'Full Data'!NN62+'Full Data'!NV62+'Full Data'!OD62+'Full Data'!OL62+'Full Data'!OT62+'Full Data'!PB62+'Full Data'!PJ62+'Full Data'!PQ62+'Full Data'!PY62+'Full Data'!QG62+'Full Data'!QO62+'Full Data'!QW62+'Full Data'!RE62+'Full Data'!RM62+'Full Data'!RU62+'Full Data'!SC62+'Full Data'!SK62+'Full Data'!SS62+'Full Data'!TA62+'Full Data'!TI62+'Full Data'!TQ62+'Full Data'!TY62+'Full Data'!UG62+'Full Data'!UO62+'Full Data'!UW62+'Full Data'!VE62+'Full Data'!VM62+'Full Data'!VU62+'Full Data'!WC62+'Full Data'!WK62+'Full Data'!WS62+'Full Data'!XA62+'Full Data'!XI62+'Full Data'!XQ62+'Full Data'!XY62+'Full Data'!YG62+'Full Data'!YO62+'Full Data'!YW62+'Full Data'!ZE62+'Full Data'!ZM62+'Full Data'!ZU62+'Full Data'!AAC62+'Full Data'!AAK62+'Full Data'!AAS62+'Full Data'!ABA62+'Full Data'!ABI62+'Full Data'!ABQ62+'Full Data'!ABY62+'Full Data'!ACG62+'Full Data'!ACN62+'Full Data'!ACV62+'Full Data'!ADD62+'Full Data'!ADL62+'Full Data'!ADT62+'Full Data'!AEB62+'Full Data'!AEJ62+'Full Data'!AER62+'Full Data'!AEZ62+'Full Data'!AFH62+'Full Data'!AFP62+'Full Data'!AFX62+'Full Data'!AGF62+'Full Data'!AGN62+'Full Data'!AGV62+'Full Data'!AHD62+'Full Data'!AHL62+'Full Data'!AHT62+'Full Data'!AIB62+'Full Data'!AIJ62+'Full Data'!AIR62+'Full Data'!AIZ62+'Full Data'!AJH62+'Full Data'!AJP62+'Full Data'!AJX62+'Full Data'!AKF62+'Full Data'!AKN62+'Full Data'!AKV62+'Full Data'!ALD62+'Full Data'!ALL62+'Full Data'!ALT62+'Full Data'!AMB62+'Full Data'!AMJ62+'Full Data'!AMR62+'Full Data'!AMZ62+'Full Data'!ANH62+'Full Data'!ANP62+'Full Data'!ANX62+'Full Data'!AOF62+'Full Data'!AON62+'Full Data'!AOV62+'Full Data'!APD62+'Full Data'!APL62+'Full Data'!APT62+'Full Data'!AQB62+'Full Data'!AQJ62+'Full Data'!AQR62+'Full Data'!AQZ62+'Full Data'!ARH62</f>
        <v>192</v>
      </c>
      <c r="T59" s="44">
        <f>'Full Data'!S62+'Full Data'!AA62+'Full Data'!AI62+'Full Data'!AQ62+'Full Data'!AY62+'Full Data'!BG62+'Full Data'!BO62+'Full Data'!BW62+'Full Data'!CE62+'Full Data'!CM62+'Full Data'!CU62+'Full Data'!DC62+'Full Data'!DK62+'Full Data'!DS62+'Full Data'!EA62+'Full Data'!EI62+'Full Data'!EQ62+'Full Data'!EY62+'Full Data'!FG62+'Full Data'!FW62+'Full Data'!GE62+'Full Data'!GM62+'Full Data'!GU62+'Full Data'!HC62+'Full Data'!HK62+'Full Data'!HS62+'Full Data'!IA62+'Full Data'!II62+'Full Data'!IQ62+'Full Data'!IY62+'Full Data'!JG62+'Full Data'!JO62+'Full Data'!JW62+'Full Data'!KE62+'Full Data'!KM62+'Full Data'!KU62+'Full Data'!LC62+'Full Data'!LK62+'Full Data'!LS62+'Full Data'!MA62+'Full Data'!MI62+'Full Data'!MQ62+'Full Data'!MY62+'Full Data'!NG62+'Full Data'!NO62+'Full Data'!NW62+'Full Data'!OE62+'Full Data'!OM62+'Full Data'!OU62+'Full Data'!PC62+'Full Data'!PK62+'Full Data'!PR62+'Full Data'!PZ62+'Full Data'!QH62+'Full Data'!QP62+'Full Data'!QX62+'Full Data'!RF62+'Full Data'!RN62+'Full Data'!RV62+'Full Data'!SD62+'Full Data'!SL62+'Full Data'!ST62+'Full Data'!TB62+'Full Data'!TJ62+'Full Data'!TR62+'Full Data'!TZ62+'Full Data'!UH62+'Full Data'!UP62+'Full Data'!UX62+'Full Data'!VF62+'Full Data'!VN62+'Full Data'!VV62+'Full Data'!WD62+'Full Data'!WL62+'Full Data'!WT62+'Full Data'!XB62+'Full Data'!XJ62+'Full Data'!XR62+'Full Data'!XZ62+'Full Data'!YH62+'Full Data'!YP62+'Full Data'!YX62+'Full Data'!ZF62+'Full Data'!ZN62+'Full Data'!ZV62+'Full Data'!AAD62+'Full Data'!AAL62+'Full Data'!AAT62+'Full Data'!ABB62+'Full Data'!ABJ62+'Full Data'!ABR62+'Full Data'!ABZ62+'Full Data'!ACH62+'Full Data'!ACO62+'Full Data'!ACW62+'Full Data'!ADE62+'Full Data'!ADM62+'Full Data'!ADU62+'Full Data'!AEC62+'Full Data'!AEK62+'Full Data'!AES62+'Full Data'!AFA62+'Full Data'!AFI62+'Full Data'!AFQ62+'Full Data'!AFY62+'Full Data'!AGG62+'Full Data'!AGO62+'Full Data'!AGW62+'Full Data'!AHE62+'Full Data'!AHM62+'Full Data'!AHU62+'Full Data'!AIC62+'Full Data'!AIK62+'Full Data'!AIS62+'Full Data'!AJA62+'Full Data'!AJI62+'Full Data'!AJQ62+'Full Data'!AJY62+'Full Data'!AKG62+'Full Data'!AKO62+'Full Data'!AKW62+'Full Data'!ALE62+'Full Data'!ALM62+'Full Data'!ALU62+'Full Data'!AMC62+'Full Data'!AMK62+'Full Data'!AMS62+'Full Data'!ANA62+'Full Data'!ANI62+'Full Data'!ANQ62+'Full Data'!ANY62+'Full Data'!AOG62+'Full Data'!AOO62+'Full Data'!AOW62+'Full Data'!APE62+'Full Data'!APM62+'Full Data'!APU62+'Full Data'!AQC62+'Full Data'!AQK62+'Full Data'!AQS62+'Full Data'!ARA62+'Full Data'!ARI62</f>
        <v>150</v>
      </c>
      <c r="U59" s="44">
        <f>'Full Data'!T62+'Full Data'!AB62+'Full Data'!AJ62+'Full Data'!AR62+'Full Data'!AZ62+'Full Data'!BH62+'Full Data'!BP62+'Full Data'!BX62+'Full Data'!CF62+'Full Data'!CN62+'Full Data'!CV62+'Full Data'!DD62+'Full Data'!DL62+'Full Data'!DT62+'Full Data'!EB62+'Full Data'!EJ62+'Full Data'!ER62+'Full Data'!EZ62+'Full Data'!FH62+'Full Data'!FX62+'Full Data'!GF62+'Full Data'!GN62+'Full Data'!GV62+'Full Data'!HD62+'Full Data'!HL62+'Full Data'!HT62+'Full Data'!IB62+'Full Data'!IJ62+'Full Data'!IR62+'Full Data'!IZ62+'Full Data'!JH62+'Full Data'!JP62+'Full Data'!JX62+'Full Data'!KF62+'Full Data'!KN62+'Full Data'!KV62+'Full Data'!LD62+'Full Data'!LL62+'Full Data'!LT62+'Full Data'!MB62+'Full Data'!MJ62+'Full Data'!MR62+'Full Data'!MZ62+'Full Data'!NH62+'Full Data'!NP62+'Full Data'!NX62+'Full Data'!OF62+'Full Data'!ON62+'Full Data'!OV62+'Full Data'!PD62+'Full Data'!PL62+'Full Data'!PS62+'Full Data'!QA62+'Full Data'!QI62+'Full Data'!QQ62+'Full Data'!QY62+'Full Data'!RG62+'Full Data'!RO62+'Full Data'!RW62+'Full Data'!SE62+'Full Data'!SM62+'Full Data'!SU62+'Full Data'!TC62+'Full Data'!TK62+'Full Data'!TS62+'Full Data'!UA62+'Full Data'!UI62+'Full Data'!UQ62+'Full Data'!UY62+'Full Data'!VG62+'Full Data'!VO62+'Full Data'!VW62+'Full Data'!WE62+'Full Data'!WM62+'Full Data'!WU62+'Full Data'!XC62+'Full Data'!XK62+'Full Data'!XS62+'Full Data'!YA62+'Full Data'!YI62+'Full Data'!YQ62+'Full Data'!YY62+'Full Data'!ZG62+'Full Data'!ZO62+'Full Data'!ZW62+'Full Data'!AAE62+'Full Data'!AAM62+'Full Data'!AAU62+'Full Data'!ABC62+'Full Data'!ABK62+'Full Data'!ABS62+'Full Data'!ACA62+'Full Data'!ACI62+'Full Data'!ACP62+'Full Data'!ACX62+'Full Data'!ADF62+'Full Data'!ADN62+'Full Data'!ADV62+'Full Data'!AED62+'Full Data'!AEL62+'Full Data'!AET62+'Full Data'!AFB62+'Full Data'!AFJ62+'Full Data'!AFR62+'Full Data'!AFZ62+'Full Data'!AGH62+'Full Data'!AGP62+'Full Data'!AGX62+'Full Data'!AHF62+'Full Data'!AHN62+'Full Data'!AHV62+'Full Data'!AID62+'Full Data'!AIL62+'Full Data'!AIT62+'Full Data'!AJB62+'Full Data'!AJJ62+'Full Data'!AJR62+'Full Data'!AJZ62+'Full Data'!AKH62+'Full Data'!AKP62+'Full Data'!AKX62+'Full Data'!ALF62+'Full Data'!ALN62+'Full Data'!ALV62+'Full Data'!AMD62+'Full Data'!AML62+'Full Data'!AMT62+'Full Data'!ANB62+'Full Data'!ANJ62+'Full Data'!ANR62+'Full Data'!ANZ62+'Full Data'!AOH62+'Full Data'!AOP62+'Full Data'!AOX62+'Full Data'!APF62+'Full Data'!APN62+'Full Data'!APV62+'Full Data'!AQD62+'Full Data'!AQL62+'Full Data'!AQT62+'Full Data'!ARB62+'Full Data'!ARJ62</f>
        <v>89</v>
      </c>
      <c r="V59" s="44">
        <f>'Full Data'!U62+'Full Data'!AC62+'Full Data'!AK62+'Full Data'!AS62+'Full Data'!BA62+'Full Data'!BI62+'Full Data'!BQ62+'Full Data'!BY62+'Full Data'!CG62+'Full Data'!CO62+'Full Data'!CW62+'Full Data'!DE62+'Full Data'!DM62+'Full Data'!DU62+'Full Data'!EC62+'Full Data'!EK62+'Full Data'!ES62+'Full Data'!FA62+'Full Data'!FI62+'Full Data'!FY62+'Full Data'!GG62+'Full Data'!GO62+'Full Data'!GW62+'Full Data'!HE62+'Full Data'!HM62+'Full Data'!HU62+'Full Data'!IC62+'Full Data'!IK62+'Full Data'!IS62+'Full Data'!JA62+'Full Data'!JI62+'Full Data'!JQ62+'Full Data'!JY62+'Full Data'!KG62+'Full Data'!KO62+'Full Data'!KW62+'Full Data'!LE62+'Full Data'!LM62+'Full Data'!LU62+'Full Data'!MC62+'Full Data'!MK62+'Full Data'!MS62+'Full Data'!NA62+'Full Data'!NI62+'Full Data'!NQ62+'Full Data'!NY62+'Full Data'!OG62+'Full Data'!OO62+'Full Data'!OW62+'Full Data'!PE62+'Full Data'!PM62+'Full Data'!PT62+'Full Data'!QB62+'Full Data'!QJ62+'Full Data'!QR62+'Full Data'!QZ62+'Full Data'!RH62+'Full Data'!RP62+'Full Data'!RX62+'Full Data'!SF62+'Full Data'!SN62+'Full Data'!SV62+'Full Data'!TD62+'Full Data'!TL62+'Full Data'!TT62+'Full Data'!UB62+'Full Data'!UJ62+'Full Data'!UR62+'Full Data'!UZ62+'Full Data'!VH62+'Full Data'!VP62+'Full Data'!VX62+'Full Data'!WF62+'Full Data'!WN62+'Full Data'!WV62+'Full Data'!XD62+'Full Data'!XL62+'Full Data'!XT62+'Full Data'!YB62+'Full Data'!YJ62+'Full Data'!YR62+'Full Data'!YZ62+'Full Data'!ZH62+'Full Data'!ZP62+'Full Data'!ZX62+'Full Data'!AAF62+'Full Data'!AAN62+'Full Data'!AAV62+'Full Data'!ABD62+'Full Data'!ABL62+'Full Data'!ABT62+'Full Data'!ACB62+'Full Data'!ACJ62+'Full Data'!ACQ62+'Full Data'!ACY62+'Full Data'!ADG62+'Full Data'!ADO62+'Full Data'!ADW62+'Full Data'!AEE62+'Full Data'!AEM62+'Full Data'!AEU62+'Full Data'!AFC62+'Full Data'!AFK62+'Full Data'!AFS62+'Full Data'!AGA62+'Full Data'!AGI62+'Full Data'!AGQ62+'Full Data'!AGY62+'Full Data'!AHG62+'Full Data'!AHO62+'Full Data'!AHW62+'Full Data'!AIE62+'Full Data'!AIM62+'Full Data'!AIU62+'Full Data'!AJC62+'Full Data'!AJK62+'Full Data'!AJS62+'Full Data'!AKA62+'Full Data'!AKI62+'Full Data'!AKQ62+'Full Data'!AKY62+'Full Data'!ALG62+'Full Data'!ALO62+'Full Data'!ALW62+'Full Data'!AME62+'Full Data'!AMM62+'Full Data'!AMU62+'Full Data'!ANC62+'Full Data'!ANK62+'Full Data'!ANS62+'Full Data'!AOA62+'Full Data'!AOI62+'Full Data'!AOQ62+'Full Data'!AOY62+'Full Data'!APG62+'Full Data'!APO62+'Full Data'!APW62+'Full Data'!AQE62+'Full Data'!AQM62+'Full Data'!AQU62+'Full Data'!ARC62+'Full Data'!ARK62</f>
        <v>40</v>
      </c>
      <c r="W59" s="44">
        <f>'Full Data'!V62+'Full Data'!AD62+'Full Data'!AL62+'Full Data'!AT62+'Full Data'!BB62+'Full Data'!BJ62+'Full Data'!BR62+'Full Data'!BZ62+'Full Data'!CH62+'Full Data'!CP62+'Full Data'!CX62+'Full Data'!DF62+'Full Data'!DN62+'Full Data'!DV62+'Full Data'!ED62+'Full Data'!EL62+'Full Data'!ET62+'Full Data'!FB62+'Full Data'!FJ62+'Full Data'!FZ62+'Full Data'!GH62+'Full Data'!GP62+'Full Data'!GX62+'Full Data'!HF62+'Full Data'!HN62+'Full Data'!HV62+'Full Data'!ID62+'Full Data'!IL62+'Full Data'!IT62+'Full Data'!JB62+'Full Data'!JJ62+'Full Data'!JR62+'Full Data'!JZ62+'Full Data'!KH62+'Full Data'!KP62+'Full Data'!KX62+'Full Data'!LF62+'Full Data'!LN62+'Full Data'!LV62+'Full Data'!MD62+'Full Data'!ML62+'Full Data'!MT62+'Full Data'!NB62+'Full Data'!NJ62+'Full Data'!NR62+'Full Data'!NZ62+'Full Data'!OH62+'Full Data'!OP62+'Full Data'!OX62+'Full Data'!PF62+'Full Data'!PN62+'Full Data'!PU62+'Full Data'!QC62+'Full Data'!QK62+'Full Data'!QS62+'Full Data'!RA62+'Full Data'!RI62+'Full Data'!RQ62+'Full Data'!RY62+'Full Data'!SG62+'Full Data'!SO62+'Full Data'!SW62+'Full Data'!TE62+'Full Data'!TM62+'Full Data'!TU62+'Full Data'!UC62+'Full Data'!UK62+'Full Data'!US62+'Full Data'!VA62+'Full Data'!VI62+'Full Data'!VQ62+'Full Data'!VY62+'Full Data'!WG62+'Full Data'!WO62+'Full Data'!WW62+'Full Data'!XE62+'Full Data'!XM62+'Full Data'!XU62+'Full Data'!YC62+'Full Data'!YK62+'Full Data'!YS62+'Full Data'!ZA62+'Full Data'!ZI62+'Full Data'!ZQ62+'Full Data'!ZY62+'Full Data'!AAG62+'Full Data'!AAO62+'Full Data'!AAW62+'Full Data'!ABE62+'Full Data'!ABM62+'Full Data'!ABU62+'Full Data'!ACC62+'Full Data'!ACK62+'Full Data'!ACR62+'Full Data'!ACZ62+'Full Data'!ADH62+'Full Data'!ADP62+'Full Data'!ADX62+'Full Data'!AEF62+'Full Data'!AEN62+'Full Data'!AEV62+'Full Data'!AFD62+'Full Data'!AFL62+'Full Data'!AFT62+'Full Data'!AGB62+'Full Data'!AGJ62+'Full Data'!AGR62+'Full Data'!AGZ62+'Full Data'!AHH62+'Full Data'!AHP62+'Full Data'!AHX62+'Full Data'!AIF62+'Full Data'!AIN62+'Full Data'!AIV62+'Full Data'!AJD62+'Full Data'!AJL62+'Full Data'!AJT62+'Full Data'!AKB62+'Full Data'!AKJ62+'Full Data'!AKR62+'Full Data'!AKZ62+'Full Data'!ALH62+'Full Data'!ALP62+'Full Data'!ALX62+'Full Data'!AMF62+'Full Data'!AMN62+'Full Data'!AMV62+'Full Data'!AND62+'Full Data'!ANL62+'Full Data'!ANT62+'Full Data'!AOB62+'Full Data'!AOJ62+'Full Data'!AOR62+'Full Data'!AOZ62+'Full Data'!APH62+'Full Data'!APP62+'Full Data'!APX62+'Full Data'!AQF62+'Full Data'!AQN62+'Full Data'!AQV62+'Full Data'!ARD62+'Full Data'!ARL62</f>
        <v>28</v>
      </c>
      <c r="X59" s="44">
        <f>'Full Data'!W62+'Full Data'!AE62+'Full Data'!AM62+'Full Data'!AU62+'Full Data'!BC62+'Full Data'!BK62+'Full Data'!BS62+'Full Data'!CA62+'Full Data'!CI62+'Full Data'!CQ62+'Full Data'!CY62+'Full Data'!DG62+'Full Data'!DO62+'Full Data'!DW62+'Full Data'!EE62+'Full Data'!EM62+'Full Data'!EU62+'Full Data'!FC62+'Full Data'!FK62+'Full Data'!GA62+'Full Data'!GI62+'Full Data'!GQ62+'Full Data'!GY62+'Full Data'!HG62+'Full Data'!HO62+'Full Data'!HW62+'Full Data'!IE62+'Full Data'!IM62+'Full Data'!IU62+'Full Data'!JC62+'Full Data'!JK62+'Full Data'!JS62+'Full Data'!KA62+'Full Data'!KI62+'Full Data'!KQ62+'Full Data'!KY62+'Full Data'!LG62+'Full Data'!LO62+'Full Data'!LW62+'Full Data'!ME62+'Full Data'!MM62+'Full Data'!MU62+'Full Data'!NC62+'Full Data'!NK62+'Full Data'!NS62+'Full Data'!OA62+'Full Data'!OI62+'Full Data'!OQ62+'Full Data'!OY62+'Full Data'!PG62+'Full Data'!PO62+'Full Data'!PV62+'Full Data'!QD62+'Full Data'!QL62+'Full Data'!QT62+'Full Data'!RB62+'Full Data'!RJ62+'Full Data'!RR62+'Full Data'!RZ62+'Full Data'!SH62+'Full Data'!SP62+'Full Data'!SX62+'Full Data'!TF62+'Full Data'!TN62+'Full Data'!TV62+'Full Data'!UD62+'Full Data'!UL62+'Full Data'!UT62+'Full Data'!VB62+'Full Data'!VJ62+'Full Data'!VR62+'Full Data'!VZ62+'Full Data'!WH62+'Full Data'!WP62+'Full Data'!WX62+'Full Data'!XF62+'Full Data'!XN62+'Full Data'!XV62+'Full Data'!YD62+'Full Data'!YL62+'Full Data'!YT62+'Full Data'!ZB62+'Full Data'!ZJ62+'Full Data'!ZR62+'Full Data'!ZZ62+'Full Data'!AAH62+'Full Data'!AAP62+'Full Data'!AAX62+'Full Data'!ABF62+'Full Data'!ABN62+'Full Data'!ABV62+'Full Data'!ACD62+'Full Data'!ACL62+'Full Data'!ACS62+'Full Data'!ADA62+'Full Data'!ADI62+'Full Data'!ADQ62+'Full Data'!ADY62+'Full Data'!AEG62+'Full Data'!AEO62+'Full Data'!AEW62+'Full Data'!AFE62+'Full Data'!AFM62+'Full Data'!AFU62+'Full Data'!AGC62+'Full Data'!AGK62+'Full Data'!AGS62+'Full Data'!AHA62+'Full Data'!AHI62+'Full Data'!AHQ62+'Full Data'!AHY62+'Full Data'!AIG62+'Full Data'!AIO62+'Full Data'!AIW62+'Full Data'!AJE62+'Full Data'!AJM62+'Full Data'!AJU62+'Full Data'!AKC62+'Full Data'!AKK62+'Full Data'!AKS62+'Full Data'!ALA62+'Full Data'!ALI62+'Full Data'!ALQ62+'Full Data'!ALY62+'Full Data'!AMG62+'Full Data'!AMO62+'Full Data'!AMW62+'Full Data'!ANE62+'Full Data'!ANM62+'Full Data'!ANU62+'Full Data'!AOC62+'Full Data'!AOK62+'Full Data'!AOS62+'Full Data'!APA62+'Full Data'!API62+'Full Data'!APQ62+'Full Data'!APY62+'Full Data'!AQG62+'Full Data'!AQO62+'Full Data'!AQW62+'Full Data'!ARE62+'Full Data'!ARM62</f>
        <v>31</v>
      </c>
      <c r="Y59" s="77">
        <f t="shared" si="1"/>
        <v>530</v>
      </c>
      <c r="Z59" s="161"/>
      <c r="AA59" s="46"/>
    </row>
    <row r="60" spans="1:27" ht="27.6" outlineLevel="1" x14ac:dyDescent="0.3">
      <c r="A60" s="42">
        <f>'Full Data'!A63</f>
        <v>44113</v>
      </c>
      <c r="B60" s="43" t="str">
        <f>'Full Data'!B63</f>
        <v>Salesi Savu</v>
      </c>
      <c r="C60" s="43" t="str">
        <f>'Full Data'!C63</f>
        <v>Western</v>
      </c>
      <c r="D60" s="43" t="str">
        <f>'Full Data'!D63</f>
        <v>Ba</v>
      </c>
      <c r="E60" s="43" t="str">
        <f>'Full Data'!E63</f>
        <v>Vitogo</v>
      </c>
      <c r="F60" s="44">
        <f>'Full Data'!F63</f>
        <v>0</v>
      </c>
      <c r="G60" s="43" t="str">
        <f>'Full Data'!G63</f>
        <v>Taiperia settlement</v>
      </c>
      <c r="H60" s="75">
        <f>'Full Data'!H63</f>
        <v>1</v>
      </c>
      <c r="I60" s="45" t="str">
        <f>'Full Data'!I63</f>
        <v>Others (English)</v>
      </c>
      <c r="J60" s="44">
        <f>'Full Data'!J63</f>
        <v>22</v>
      </c>
      <c r="K60" s="44">
        <f>'Full Data'!K63</f>
        <v>11</v>
      </c>
      <c r="L60" s="44">
        <f>'Full Data'!L63</f>
        <v>12</v>
      </c>
      <c r="M60" s="44">
        <f>'Full Data'!M63</f>
        <v>4</v>
      </c>
      <c r="N60" s="44">
        <f>'Full Data'!N63</f>
        <v>11</v>
      </c>
      <c r="O60" s="44">
        <f>'Full Data'!O63</f>
        <v>10</v>
      </c>
      <c r="P60" s="76">
        <f t="shared" si="0"/>
        <v>70</v>
      </c>
      <c r="Q60" s="161"/>
      <c r="R60" s="46"/>
      <c r="S60" s="44">
        <f>'Full Data'!R63+'Full Data'!Z63+'Full Data'!AH63+'Full Data'!AP63+'Full Data'!AX63+'Full Data'!BF63+'Full Data'!BN63+'Full Data'!BV63+'Full Data'!CD63+'Full Data'!CL63+'Full Data'!CT63+'Full Data'!DB63+'Full Data'!DJ63+'Full Data'!DR63+'Full Data'!DZ63+'Full Data'!EH63+'Full Data'!EP63+'Full Data'!EX63+'Full Data'!FF63+'Full Data'!FV63+'Full Data'!GD63+'Full Data'!GL63+'Full Data'!GT63+'Full Data'!HB63+'Full Data'!HJ63+'Full Data'!HR63+'Full Data'!HZ63+'Full Data'!IH63+'Full Data'!IP63+'Full Data'!IX63+'Full Data'!JF63+'Full Data'!JN63+'Full Data'!JV63+'Full Data'!KD63+'Full Data'!KL63+'Full Data'!KT63+'Full Data'!LB63+'Full Data'!LJ63+'Full Data'!LR63+'Full Data'!LZ63+'Full Data'!MH63+'Full Data'!MP63+'Full Data'!MX63+'Full Data'!NF63+'Full Data'!NN63+'Full Data'!NV63+'Full Data'!OD63+'Full Data'!OL63+'Full Data'!OT63+'Full Data'!PB63+'Full Data'!PJ63+'Full Data'!PQ63+'Full Data'!PY63+'Full Data'!QG63+'Full Data'!QO63+'Full Data'!QW63+'Full Data'!RE63+'Full Data'!RM63+'Full Data'!RU63+'Full Data'!SC63+'Full Data'!SK63+'Full Data'!SS63+'Full Data'!TA63+'Full Data'!TI63+'Full Data'!TQ63+'Full Data'!TY63+'Full Data'!UG63+'Full Data'!UO63+'Full Data'!UW63+'Full Data'!VE63+'Full Data'!VM63+'Full Data'!VU63+'Full Data'!WC63+'Full Data'!WK63+'Full Data'!WS63+'Full Data'!XA63+'Full Data'!XI63+'Full Data'!XQ63+'Full Data'!XY63+'Full Data'!YG63+'Full Data'!YO63+'Full Data'!YW63+'Full Data'!ZE63+'Full Data'!ZM63+'Full Data'!ZU63+'Full Data'!AAC63+'Full Data'!AAK63+'Full Data'!AAS63+'Full Data'!ABA63+'Full Data'!ABI63+'Full Data'!ABQ63+'Full Data'!ABY63+'Full Data'!ACG63+'Full Data'!ACN63+'Full Data'!ACV63+'Full Data'!ADD63+'Full Data'!ADL63+'Full Data'!ADT63+'Full Data'!AEB63+'Full Data'!AEJ63+'Full Data'!AER63+'Full Data'!AEZ63+'Full Data'!AFH63+'Full Data'!AFP63+'Full Data'!AFX63+'Full Data'!AGF63+'Full Data'!AGN63+'Full Data'!AGV63+'Full Data'!AHD63+'Full Data'!AHL63+'Full Data'!AHT63+'Full Data'!AIB63+'Full Data'!AIJ63+'Full Data'!AIR63+'Full Data'!AIZ63+'Full Data'!AJH63+'Full Data'!AJP63+'Full Data'!AJX63+'Full Data'!AKF63+'Full Data'!AKN63+'Full Data'!AKV63+'Full Data'!ALD63+'Full Data'!ALL63+'Full Data'!ALT63+'Full Data'!AMB63+'Full Data'!AMJ63+'Full Data'!AMR63+'Full Data'!AMZ63+'Full Data'!ANH63+'Full Data'!ANP63+'Full Data'!ANX63+'Full Data'!AOF63+'Full Data'!AON63+'Full Data'!AOV63+'Full Data'!APD63+'Full Data'!APL63+'Full Data'!APT63+'Full Data'!AQB63+'Full Data'!AQJ63+'Full Data'!AQR63+'Full Data'!AQZ63+'Full Data'!ARH63</f>
        <v>105</v>
      </c>
      <c r="T60" s="44">
        <f>'Full Data'!S63+'Full Data'!AA63+'Full Data'!AI63+'Full Data'!AQ63+'Full Data'!AY63+'Full Data'!BG63+'Full Data'!BO63+'Full Data'!BW63+'Full Data'!CE63+'Full Data'!CM63+'Full Data'!CU63+'Full Data'!DC63+'Full Data'!DK63+'Full Data'!DS63+'Full Data'!EA63+'Full Data'!EI63+'Full Data'!EQ63+'Full Data'!EY63+'Full Data'!FG63+'Full Data'!FW63+'Full Data'!GE63+'Full Data'!GM63+'Full Data'!GU63+'Full Data'!HC63+'Full Data'!HK63+'Full Data'!HS63+'Full Data'!IA63+'Full Data'!II63+'Full Data'!IQ63+'Full Data'!IY63+'Full Data'!JG63+'Full Data'!JO63+'Full Data'!JW63+'Full Data'!KE63+'Full Data'!KM63+'Full Data'!KU63+'Full Data'!LC63+'Full Data'!LK63+'Full Data'!LS63+'Full Data'!MA63+'Full Data'!MI63+'Full Data'!MQ63+'Full Data'!MY63+'Full Data'!NG63+'Full Data'!NO63+'Full Data'!NW63+'Full Data'!OE63+'Full Data'!OM63+'Full Data'!OU63+'Full Data'!PC63+'Full Data'!PK63+'Full Data'!PR63+'Full Data'!PZ63+'Full Data'!QH63+'Full Data'!QP63+'Full Data'!QX63+'Full Data'!RF63+'Full Data'!RN63+'Full Data'!RV63+'Full Data'!SD63+'Full Data'!SL63+'Full Data'!ST63+'Full Data'!TB63+'Full Data'!TJ63+'Full Data'!TR63+'Full Data'!TZ63+'Full Data'!UH63+'Full Data'!UP63+'Full Data'!UX63+'Full Data'!VF63+'Full Data'!VN63+'Full Data'!VV63+'Full Data'!WD63+'Full Data'!WL63+'Full Data'!WT63+'Full Data'!XB63+'Full Data'!XJ63+'Full Data'!XR63+'Full Data'!XZ63+'Full Data'!YH63+'Full Data'!YP63+'Full Data'!YX63+'Full Data'!ZF63+'Full Data'!ZN63+'Full Data'!ZV63+'Full Data'!AAD63+'Full Data'!AAL63+'Full Data'!AAT63+'Full Data'!ABB63+'Full Data'!ABJ63+'Full Data'!ABR63+'Full Data'!ABZ63+'Full Data'!ACH63+'Full Data'!ACO63+'Full Data'!ACW63+'Full Data'!ADE63+'Full Data'!ADM63+'Full Data'!ADU63+'Full Data'!AEC63+'Full Data'!AEK63+'Full Data'!AES63+'Full Data'!AFA63+'Full Data'!AFI63+'Full Data'!AFQ63+'Full Data'!AFY63+'Full Data'!AGG63+'Full Data'!AGO63+'Full Data'!AGW63+'Full Data'!AHE63+'Full Data'!AHM63+'Full Data'!AHU63+'Full Data'!AIC63+'Full Data'!AIK63+'Full Data'!AIS63+'Full Data'!AJA63+'Full Data'!AJI63+'Full Data'!AJQ63+'Full Data'!AJY63+'Full Data'!AKG63+'Full Data'!AKO63+'Full Data'!AKW63+'Full Data'!ALE63+'Full Data'!ALM63+'Full Data'!ALU63+'Full Data'!AMC63+'Full Data'!AMK63+'Full Data'!AMS63+'Full Data'!ANA63+'Full Data'!ANI63+'Full Data'!ANQ63+'Full Data'!ANY63+'Full Data'!AOG63+'Full Data'!AOO63+'Full Data'!AOW63+'Full Data'!APE63+'Full Data'!APM63+'Full Data'!APU63+'Full Data'!AQC63+'Full Data'!AQK63+'Full Data'!AQS63+'Full Data'!ARA63+'Full Data'!ARI63</f>
        <v>79</v>
      </c>
      <c r="U60" s="44">
        <f>'Full Data'!T63+'Full Data'!AB63+'Full Data'!AJ63+'Full Data'!AR63+'Full Data'!AZ63+'Full Data'!BH63+'Full Data'!BP63+'Full Data'!BX63+'Full Data'!CF63+'Full Data'!CN63+'Full Data'!CV63+'Full Data'!DD63+'Full Data'!DL63+'Full Data'!DT63+'Full Data'!EB63+'Full Data'!EJ63+'Full Data'!ER63+'Full Data'!EZ63+'Full Data'!FH63+'Full Data'!FX63+'Full Data'!GF63+'Full Data'!GN63+'Full Data'!GV63+'Full Data'!HD63+'Full Data'!HL63+'Full Data'!HT63+'Full Data'!IB63+'Full Data'!IJ63+'Full Data'!IR63+'Full Data'!IZ63+'Full Data'!JH63+'Full Data'!JP63+'Full Data'!JX63+'Full Data'!KF63+'Full Data'!KN63+'Full Data'!KV63+'Full Data'!LD63+'Full Data'!LL63+'Full Data'!LT63+'Full Data'!MB63+'Full Data'!MJ63+'Full Data'!MR63+'Full Data'!MZ63+'Full Data'!NH63+'Full Data'!NP63+'Full Data'!NX63+'Full Data'!OF63+'Full Data'!ON63+'Full Data'!OV63+'Full Data'!PD63+'Full Data'!PL63+'Full Data'!PS63+'Full Data'!QA63+'Full Data'!QI63+'Full Data'!QQ63+'Full Data'!QY63+'Full Data'!RG63+'Full Data'!RO63+'Full Data'!RW63+'Full Data'!SE63+'Full Data'!SM63+'Full Data'!SU63+'Full Data'!TC63+'Full Data'!TK63+'Full Data'!TS63+'Full Data'!UA63+'Full Data'!UI63+'Full Data'!UQ63+'Full Data'!UY63+'Full Data'!VG63+'Full Data'!VO63+'Full Data'!VW63+'Full Data'!WE63+'Full Data'!WM63+'Full Data'!WU63+'Full Data'!XC63+'Full Data'!XK63+'Full Data'!XS63+'Full Data'!YA63+'Full Data'!YI63+'Full Data'!YQ63+'Full Data'!YY63+'Full Data'!ZG63+'Full Data'!ZO63+'Full Data'!ZW63+'Full Data'!AAE63+'Full Data'!AAM63+'Full Data'!AAU63+'Full Data'!ABC63+'Full Data'!ABK63+'Full Data'!ABS63+'Full Data'!ACA63+'Full Data'!ACI63+'Full Data'!ACP63+'Full Data'!ACX63+'Full Data'!ADF63+'Full Data'!ADN63+'Full Data'!ADV63+'Full Data'!AED63+'Full Data'!AEL63+'Full Data'!AET63+'Full Data'!AFB63+'Full Data'!AFJ63+'Full Data'!AFR63+'Full Data'!AFZ63+'Full Data'!AGH63+'Full Data'!AGP63+'Full Data'!AGX63+'Full Data'!AHF63+'Full Data'!AHN63+'Full Data'!AHV63+'Full Data'!AID63+'Full Data'!AIL63+'Full Data'!AIT63+'Full Data'!AJB63+'Full Data'!AJJ63+'Full Data'!AJR63+'Full Data'!AJZ63+'Full Data'!AKH63+'Full Data'!AKP63+'Full Data'!AKX63+'Full Data'!ALF63+'Full Data'!ALN63+'Full Data'!ALV63+'Full Data'!AMD63+'Full Data'!AML63+'Full Data'!AMT63+'Full Data'!ANB63+'Full Data'!ANJ63+'Full Data'!ANR63+'Full Data'!ANZ63+'Full Data'!AOH63+'Full Data'!AOP63+'Full Data'!AOX63+'Full Data'!APF63+'Full Data'!APN63+'Full Data'!APV63+'Full Data'!AQD63+'Full Data'!AQL63+'Full Data'!AQT63+'Full Data'!ARB63+'Full Data'!ARJ63</f>
        <v>28</v>
      </c>
      <c r="V60" s="44">
        <f>'Full Data'!U63+'Full Data'!AC63+'Full Data'!AK63+'Full Data'!AS63+'Full Data'!BA63+'Full Data'!BI63+'Full Data'!BQ63+'Full Data'!BY63+'Full Data'!CG63+'Full Data'!CO63+'Full Data'!CW63+'Full Data'!DE63+'Full Data'!DM63+'Full Data'!DU63+'Full Data'!EC63+'Full Data'!EK63+'Full Data'!ES63+'Full Data'!FA63+'Full Data'!FI63+'Full Data'!FY63+'Full Data'!GG63+'Full Data'!GO63+'Full Data'!GW63+'Full Data'!HE63+'Full Data'!HM63+'Full Data'!HU63+'Full Data'!IC63+'Full Data'!IK63+'Full Data'!IS63+'Full Data'!JA63+'Full Data'!JI63+'Full Data'!JQ63+'Full Data'!JY63+'Full Data'!KG63+'Full Data'!KO63+'Full Data'!KW63+'Full Data'!LE63+'Full Data'!LM63+'Full Data'!LU63+'Full Data'!MC63+'Full Data'!MK63+'Full Data'!MS63+'Full Data'!NA63+'Full Data'!NI63+'Full Data'!NQ63+'Full Data'!NY63+'Full Data'!OG63+'Full Data'!OO63+'Full Data'!OW63+'Full Data'!PE63+'Full Data'!PM63+'Full Data'!PT63+'Full Data'!QB63+'Full Data'!QJ63+'Full Data'!QR63+'Full Data'!QZ63+'Full Data'!RH63+'Full Data'!RP63+'Full Data'!RX63+'Full Data'!SF63+'Full Data'!SN63+'Full Data'!SV63+'Full Data'!TD63+'Full Data'!TL63+'Full Data'!TT63+'Full Data'!UB63+'Full Data'!UJ63+'Full Data'!UR63+'Full Data'!UZ63+'Full Data'!VH63+'Full Data'!VP63+'Full Data'!VX63+'Full Data'!WF63+'Full Data'!WN63+'Full Data'!WV63+'Full Data'!XD63+'Full Data'!XL63+'Full Data'!XT63+'Full Data'!YB63+'Full Data'!YJ63+'Full Data'!YR63+'Full Data'!YZ63+'Full Data'!ZH63+'Full Data'!ZP63+'Full Data'!ZX63+'Full Data'!AAF63+'Full Data'!AAN63+'Full Data'!AAV63+'Full Data'!ABD63+'Full Data'!ABL63+'Full Data'!ABT63+'Full Data'!ACB63+'Full Data'!ACJ63+'Full Data'!ACQ63+'Full Data'!ACY63+'Full Data'!ADG63+'Full Data'!ADO63+'Full Data'!ADW63+'Full Data'!AEE63+'Full Data'!AEM63+'Full Data'!AEU63+'Full Data'!AFC63+'Full Data'!AFK63+'Full Data'!AFS63+'Full Data'!AGA63+'Full Data'!AGI63+'Full Data'!AGQ63+'Full Data'!AGY63+'Full Data'!AHG63+'Full Data'!AHO63+'Full Data'!AHW63+'Full Data'!AIE63+'Full Data'!AIM63+'Full Data'!AIU63+'Full Data'!AJC63+'Full Data'!AJK63+'Full Data'!AJS63+'Full Data'!AKA63+'Full Data'!AKI63+'Full Data'!AKQ63+'Full Data'!AKY63+'Full Data'!ALG63+'Full Data'!ALO63+'Full Data'!ALW63+'Full Data'!AME63+'Full Data'!AMM63+'Full Data'!AMU63+'Full Data'!ANC63+'Full Data'!ANK63+'Full Data'!ANS63+'Full Data'!AOA63+'Full Data'!AOI63+'Full Data'!AOQ63+'Full Data'!AOY63+'Full Data'!APG63+'Full Data'!APO63+'Full Data'!APW63+'Full Data'!AQE63+'Full Data'!AQM63+'Full Data'!AQU63+'Full Data'!ARC63+'Full Data'!ARK63</f>
        <v>39</v>
      </c>
      <c r="W60" s="44">
        <f>'Full Data'!V63+'Full Data'!AD63+'Full Data'!AL63+'Full Data'!AT63+'Full Data'!BB63+'Full Data'!BJ63+'Full Data'!BR63+'Full Data'!BZ63+'Full Data'!CH63+'Full Data'!CP63+'Full Data'!CX63+'Full Data'!DF63+'Full Data'!DN63+'Full Data'!DV63+'Full Data'!ED63+'Full Data'!EL63+'Full Data'!ET63+'Full Data'!FB63+'Full Data'!FJ63+'Full Data'!FZ63+'Full Data'!GH63+'Full Data'!GP63+'Full Data'!GX63+'Full Data'!HF63+'Full Data'!HN63+'Full Data'!HV63+'Full Data'!ID63+'Full Data'!IL63+'Full Data'!IT63+'Full Data'!JB63+'Full Data'!JJ63+'Full Data'!JR63+'Full Data'!JZ63+'Full Data'!KH63+'Full Data'!KP63+'Full Data'!KX63+'Full Data'!LF63+'Full Data'!LN63+'Full Data'!LV63+'Full Data'!MD63+'Full Data'!ML63+'Full Data'!MT63+'Full Data'!NB63+'Full Data'!NJ63+'Full Data'!NR63+'Full Data'!NZ63+'Full Data'!OH63+'Full Data'!OP63+'Full Data'!OX63+'Full Data'!PF63+'Full Data'!PN63+'Full Data'!PU63+'Full Data'!QC63+'Full Data'!QK63+'Full Data'!QS63+'Full Data'!RA63+'Full Data'!RI63+'Full Data'!RQ63+'Full Data'!RY63+'Full Data'!SG63+'Full Data'!SO63+'Full Data'!SW63+'Full Data'!TE63+'Full Data'!TM63+'Full Data'!TU63+'Full Data'!UC63+'Full Data'!UK63+'Full Data'!US63+'Full Data'!VA63+'Full Data'!VI63+'Full Data'!VQ63+'Full Data'!VY63+'Full Data'!WG63+'Full Data'!WO63+'Full Data'!WW63+'Full Data'!XE63+'Full Data'!XM63+'Full Data'!XU63+'Full Data'!YC63+'Full Data'!YK63+'Full Data'!YS63+'Full Data'!ZA63+'Full Data'!ZI63+'Full Data'!ZQ63+'Full Data'!ZY63+'Full Data'!AAG63+'Full Data'!AAO63+'Full Data'!AAW63+'Full Data'!ABE63+'Full Data'!ABM63+'Full Data'!ABU63+'Full Data'!ACC63+'Full Data'!ACK63+'Full Data'!ACR63+'Full Data'!ACZ63+'Full Data'!ADH63+'Full Data'!ADP63+'Full Data'!ADX63+'Full Data'!AEF63+'Full Data'!AEN63+'Full Data'!AEV63+'Full Data'!AFD63+'Full Data'!AFL63+'Full Data'!AFT63+'Full Data'!AGB63+'Full Data'!AGJ63+'Full Data'!AGR63+'Full Data'!AGZ63+'Full Data'!AHH63+'Full Data'!AHP63+'Full Data'!AHX63+'Full Data'!AIF63+'Full Data'!AIN63+'Full Data'!AIV63+'Full Data'!AJD63+'Full Data'!AJL63+'Full Data'!AJT63+'Full Data'!AKB63+'Full Data'!AKJ63+'Full Data'!AKR63+'Full Data'!AKZ63+'Full Data'!ALH63+'Full Data'!ALP63+'Full Data'!ALX63+'Full Data'!AMF63+'Full Data'!AMN63+'Full Data'!AMV63+'Full Data'!AND63+'Full Data'!ANL63+'Full Data'!ANT63+'Full Data'!AOB63+'Full Data'!AOJ63+'Full Data'!AOR63+'Full Data'!AOZ63+'Full Data'!APH63+'Full Data'!APP63+'Full Data'!APX63+'Full Data'!AQF63+'Full Data'!AQN63+'Full Data'!AQV63+'Full Data'!ARD63+'Full Data'!ARL63</f>
        <v>23</v>
      </c>
      <c r="X60" s="44">
        <f>'Full Data'!W63+'Full Data'!AE63+'Full Data'!AM63+'Full Data'!AU63+'Full Data'!BC63+'Full Data'!BK63+'Full Data'!BS63+'Full Data'!CA63+'Full Data'!CI63+'Full Data'!CQ63+'Full Data'!CY63+'Full Data'!DG63+'Full Data'!DO63+'Full Data'!DW63+'Full Data'!EE63+'Full Data'!EM63+'Full Data'!EU63+'Full Data'!FC63+'Full Data'!FK63+'Full Data'!GA63+'Full Data'!GI63+'Full Data'!GQ63+'Full Data'!GY63+'Full Data'!HG63+'Full Data'!HO63+'Full Data'!HW63+'Full Data'!IE63+'Full Data'!IM63+'Full Data'!IU63+'Full Data'!JC63+'Full Data'!JK63+'Full Data'!JS63+'Full Data'!KA63+'Full Data'!KI63+'Full Data'!KQ63+'Full Data'!KY63+'Full Data'!LG63+'Full Data'!LO63+'Full Data'!LW63+'Full Data'!ME63+'Full Data'!MM63+'Full Data'!MU63+'Full Data'!NC63+'Full Data'!NK63+'Full Data'!NS63+'Full Data'!OA63+'Full Data'!OI63+'Full Data'!OQ63+'Full Data'!OY63+'Full Data'!PG63+'Full Data'!PO63+'Full Data'!PV63+'Full Data'!QD63+'Full Data'!QL63+'Full Data'!QT63+'Full Data'!RB63+'Full Data'!RJ63+'Full Data'!RR63+'Full Data'!RZ63+'Full Data'!SH63+'Full Data'!SP63+'Full Data'!SX63+'Full Data'!TF63+'Full Data'!TN63+'Full Data'!TV63+'Full Data'!UD63+'Full Data'!UL63+'Full Data'!UT63+'Full Data'!VB63+'Full Data'!VJ63+'Full Data'!VR63+'Full Data'!VZ63+'Full Data'!WH63+'Full Data'!WP63+'Full Data'!WX63+'Full Data'!XF63+'Full Data'!XN63+'Full Data'!XV63+'Full Data'!YD63+'Full Data'!YL63+'Full Data'!YT63+'Full Data'!ZB63+'Full Data'!ZJ63+'Full Data'!ZR63+'Full Data'!ZZ63+'Full Data'!AAH63+'Full Data'!AAP63+'Full Data'!AAX63+'Full Data'!ABF63+'Full Data'!ABN63+'Full Data'!ABV63+'Full Data'!ACD63+'Full Data'!ACL63+'Full Data'!ACS63+'Full Data'!ADA63+'Full Data'!ADI63+'Full Data'!ADQ63+'Full Data'!ADY63+'Full Data'!AEG63+'Full Data'!AEO63+'Full Data'!AEW63+'Full Data'!AFE63+'Full Data'!AFM63+'Full Data'!AFU63+'Full Data'!AGC63+'Full Data'!AGK63+'Full Data'!AGS63+'Full Data'!AHA63+'Full Data'!AHI63+'Full Data'!AHQ63+'Full Data'!AHY63+'Full Data'!AIG63+'Full Data'!AIO63+'Full Data'!AIW63+'Full Data'!AJE63+'Full Data'!AJM63+'Full Data'!AJU63+'Full Data'!AKC63+'Full Data'!AKK63+'Full Data'!AKS63+'Full Data'!ALA63+'Full Data'!ALI63+'Full Data'!ALQ63+'Full Data'!ALY63+'Full Data'!AMG63+'Full Data'!AMO63+'Full Data'!AMW63+'Full Data'!ANE63+'Full Data'!ANM63+'Full Data'!ANU63+'Full Data'!AOC63+'Full Data'!AOK63+'Full Data'!AOS63+'Full Data'!APA63+'Full Data'!API63+'Full Data'!APQ63+'Full Data'!APY63+'Full Data'!AQG63+'Full Data'!AQO63+'Full Data'!AQW63+'Full Data'!ARE63+'Full Data'!ARM63</f>
        <v>13</v>
      </c>
      <c r="Y60" s="77">
        <f t="shared" si="1"/>
        <v>287</v>
      </c>
      <c r="Z60" s="161"/>
      <c r="AA60" s="46"/>
    </row>
    <row r="61" spans="1:27" ht="27.6" outlineLevel="1" x14ac:dyDescent="0.3">
      <c r="A61" s="42">
        <f>'Full Data'!A64</f>
        <v>44172</v>
      </c>
      <c r="B61" s="43" t="str">
        <f>'Full Data'!B64</f>
        <v>Salesi Savu</v>
      </c>
      <c r="C61" s="43" t="str">
        <f>'Full Data'!C64</f>
        <v>Western</v>
      </c>
      <c r="D61" s="43" t="str">
        <f>'Full Data'!D64</f>
        <v>Ba</v>
      </c>
      <c r="E61" s="43" t="str">
        <f>'Full Data'!E64</f>
        <v>Sikituru</v>
      </c>
      <c r="F61" s="44">
        <f>'Full Data'!F64</f>
        <v>2</v>
      </c>
      <c r="G61" s="43" t="str">
        <f>'Full Data'!G64</f>
        <v>Narewa, Yavusaniya, Maqalevu, Sikituru</v>
      </c>
      <c r="H61" s="75">
        <f>'Full Data'!H64</f>
        <v>4</v>
      </c>
      <c r="I61" s="45" t="str">
        <f>'Full Data'!I64</f>
        <v>I-Taukei</v>
      </c>
      <c r="J61" s="44">
        <f>'Full Data'!J64</f>
        <v>39</v>
      </c>
      <c r="K61" s="44">
        <f>'Full Data'!K64</f>
        <v>39</v>
      </c>
      <c r="L61" s="44">
        <f>'Full Data'!L64</f>
        <v>28</v>
      </c>
      <c r="M61" s="44">
        <f>'Full Data'!M64</f>
        <v>27</v>
      </c>
      <c r="N61" s="44">
        <f>'Full Data'!N64</f>
        <v>6</v>
      </c>
      <c r="O61" s="44">
        <f>'Full Data'!O64</f>
        <v>1</v>
      </c>
      <c r="P61" s="76">
        <f t="shared" si="0"/>
        <v>140</v>
      </c>
      <c r="Q61" s="161"/>
      <c r="R61" s="46"/>
      <c r="S61" s="44">
        <f>'Full Data'!R64+'Full Data'!Z64+'Full Data'!AH64+'Full Data'!AP64+'Full Data'!AX64+'Full Data'!BF64+'Full Data'!BN64+'Full Data'!BV64+'Full Data'!CD64+'Full Data'!CL64+'Full Data'!CT64+'Full Data'!DB64+'Full Data'!DJ64+'Full Data'!DR64+'Full Data'!DZ64+'Full Data'!EH64+'Full Data'!EP64+'Full Data'!EX64+'Full Data'!FF64+'Full Data'!FV64+'Full Data'!GD64+'Full Data'!GL64+'Full Data'!GT64+'Full Data'!HB64+'Full Data'!HJ64+'Full Data'!HR64+'Full Data'!HZ64+'Full Data'!IH64+'Full Data'!IP64+'Full Data'!IX64+'Full Data'!JF64+'Full Data'!JN64+'Full Data'!JV64+'Full Data'!KD64+'Full Data'!KL64+'Full Data'!KT64+'Full Data'!LB64+'Full Data'!LJ64+'Full Data'!LR64+'Full Data'!LZ64+'Full Data'!MH64+'Full Data'!MP64+'Full Data'!MX64+'Full Data'!NF64+'Full Data'!NN64+'Full Data'!NV64+'Full Data'!OD64+'Full Data'!OL64+'Full Data'!OT64+'Full Data'!PB64+'Full Data'!PJ64+'Full Data'!PQ64+'Full Data'!PY64+'Full Data'!QG64+'Full Data'!QO64+'Full Data'!QW64+'Full Data'!RE64+'Full Data'!RM64+'Full Data'!RU64+'Full Data'!SC64+'Full Data'!SK64+'Full Data'!SS64+'Full Data'!TA64+'Full Data'!TI64+'Full Data'!TQ64+'Full Data'!TY64+'Full Data'!UG64+'Full Data'!UO64+'Full Data'!UW64+'Full Data'!VE64+'Full Data'!VM64+'Full Data'!VU64+'Full Data'!WC64+'Full Data'!WK64+'Full Data'!WS64+'Full Data'!XA64+'Full Data'!XI64+'Full Data'!XQ64+'Full Data'!XY64+'Full Data'!YG64+'Full Data'!YO64+'Full Data'!YW64+'Full Data'!ZE64+'Full Data'!ZM64+'Full Data'!ZU64+'Full Data'!AAC64+'Full Data'!AAK64+'Full Data'!AAS64+'Full Data'!ABA64+'Full Data'!ABI64+'Full Data'!ABQ64+'Full Data'!ABY64+'Full Data'!ACG64+'Full Data'!ACN64+'Full Data'!ACV64+'Full Data'!ADD64+'Full Data'!ADL64+'Full Data'!ADT64+'Full Data'!AEB64+'Full Data'!AEJ64+'Full Data'!AER64+'Full Data'!AEZ64+'Full Data'!AFH64+'Full Data'!AFP64+'Full Data'!AFX64+'Full Data'!AGF64+'Full Data'!AGN64+'Full Data'!AGV64+'Full Data'!AHD64+'Full Data'!AHL64+'Full Data'!AHT64+'Full Data'!AIB64+'Full Data'!AIJ64+'Full Data'!AIR64+'Full Data'!AIZ64+'Full Data'!AJH64+'Full Data'!AJP64+'Full Data'!AJX64+'Full Data'!AKF64+'Full Data'!AKN64+'Full Data'!AKV64+'Full Data'!ALD64+'Full Data'!ALL64+'Full Data'!ALT64+'Full Data'!AMB64+'Full Data'!AMJ64+'Full Data'!AMR64+'Full Data'!AMZ64+'Full Data'!ANH64+'Full Data'!ANP64+'Full Data'!ANX64+'Full Data'!AOF64+'Full Data'!AON64+'Full Data'!AOV64+'Full Data'!APD64+'Full Data'!APL64+'Full Data'!APT64+'Full Data'!AQB64+'Full Data'!AQJ64+'Full Data'!AQR64+'Full Data'!AQZ64+'Full Data'!ARH64</f>
        <v>191</v>
      </c>
      <c r="T61" s="44">
        <f>'Full Data'!S64+'Full Data'!AA64+'Full Data'!AI64+'Full Data'!AQ64+'Full Data'!AY64+'Full Data'!BG64+'Full Data'!BO64+'Full Data'!BW64+'Full Data'!CE64+'Full Data'!CM64+'Full Data'!CU64+'Full Data'!DC64+'Full Data'!DK64+'Full Data'!DS64+'Full Data'!EA64+'Full Data'!EI64+'Full Data'!EQ64+'Full Data'!EY64+'Full Data'!FG64+'Full Data'!FW64+'Full Data'!GE64+'Full Data'!GM64+'Full Data'!GU64+'Full Data'!HC64+'Full Data'!HK64+'Full Data'!HS64+'Full Data'!IA64+'Full Data'!II64+'Full Data'!IQ64+'Full Data'!IY64+'Full Data'!JG64+'Full Data'!JO64+'Full Data'!JW64+'Full Data'!KE64+'Full Data'!KM64+'Full Data'!KU64+'Full Data'!LC64+'Full Data'!LK64+'Full Data'!LS64+'Full Data'!MA64+'Full Data'!MI64+'Full Data'!MQ64+'Full Data'!MY64+'Full Data'!NG64+'Full Data'!NO64+'Full Data'!NW64+'Full Data'!OE64+'Full Data'!OM64+'Full Data'!OU64+'Full Data'!PC64+'Full Data'!PK64+'Full Data'!PR64+'Full Data'!PZ64+'Full Data'!QH64+'Full Data'!QP64+'Full Data'!QX64+'Full Data'!RF64+'Full Data'!RN64+'Full Data'!RV64+'Full Data'!SD64+'Full Data'!SL64+'Full Data'!ST64+'Full Data'!TB64+'Full Data'!TJ64+'Full Data'!TR64+'Full Data'!TZ64+'Full Data'!UH64+'Full Data'!UP64+'Full Data'!UX64+'Full Data'!VF64+'Full Data'!VN64+'Full Data'!VV64+'Full Data'!WD64+'Full Data'!WL64+'Full Data'!WT64+'Full Data'!XB64+'Full Data'!XJ64+'Full Data'!XR64+'Full Data'!XZ64+'Full Data'!YH64+'Full Data'!YP64+'Full Data'!YX64+'Full Data'!ZF64+'Full Data'!ZN64+'Full Data'!ZV64+'Full Data'!AAD64+'Full Data'!AAL64+'Full Data'!AAT64+'Full Data'!ABB64+'Full Data'!ABJ64+'Full Data'!ABR64+'Full Data'!ABZ64+'Full Data'!ACH64+'Full Data'!ACO64+'Full Data'!ACW64+'Full Data'!ADE64+'Full Data'!ADM64+'Full Data'!ADU64+'Full Data'!AEC64+'Full Data'!AEK64+'Full Data'!AES64+'Full Data'!AFA64+'Full Data'!AFI64+'Full Data'!AFQ64+'Full Data'!AFY64+'Full Data'!AGG64+'Full Data'!AGO64+'Full Data'!AGW64+'Full Data'!AHE64+'Full Data'!AHM64+'Full Data'!AHU64+'Full Data'!AIC64+'Full Data'!AIK64+'Full Data'!AIS64+'Full Data'!AJA64+'Full Data'!AJI64+'Full Data'!AJQ64+'Full Data'!AJY64+'Full Data'!AKG64+'Full Data'!AKO64+'Full Data'!AKW64+'Full Data'!ALE64+'Full Data'!ALM64+'Full Data'!ALU64+'Full Data'!AMC64+'Full Data'!AMK64+'Full Data'!AMS64+'Full Data'!ANA64+'Full Data'!ANI64+'Full Data'!ANQ64+'Full Data'!ANY64+'Full Data'!AOG64+'Full Data'!AOO64+'Full Data'!AOW64+'Full Data'!APE64+'Full Data'!APM64+'Full Data'!APU64+'Full Data'!AQC64+'Full Data'!AQK64+'Full Data'!AQS64+'Full Data'!ARA64+'Full Data'!ARI64</f>
        <v>219</v>
      </c>
      <c r="U61" s="44">
        <f>'Full Data'!T64+'Full Data'!AB64+'Full Data'!AJ64+'Full Data'!AR64+'Full Data'!AZ64+'Full Data'!BH64+'Full Data'!BP64+'Full Data'!BX64+'Full Data'!CF64+'Full Data'!CN64+'Full Data'!CV64+'Full Data'!DD64+'Full Data'!DL64+'Full Data'!DT64+'Full Data'!EB64+'Full Data'!EJ64+'Full Data'!ER64+'Full Data'!EZ64+'Full Data'!FH64+'Full Data'!FX64+'Full Data'!GF64+'Full Data'!GN64+'Full Data'!GV64+'Full Data'!HD64+'Full Data'!HL64+'Full Data'!HT64+'Full Data'!IB64+'Full Data'!IJ64+'Full Data'!IR64+'Full Data'!IZ64+'Full Data'!JH64+'Full Data'!JP64+'Full Data'!JX64+'Full Data'!KF64+'Full Data'!KN64+'Full Data'!KV64+'Full Data'!LD64+'Full Data'!LL64+'Full Data'!LT64+'Full Data'!MB64+'Full Data'!MJ64+'Full Data'!MR64+'Full Data'!MZ64+'Full Data'!NH64+'Full Data'!NP64+'Full Data'!NX64+'Full Data'!OF64+'Full Data'!ON64+'Full Data'!OV64+'Full Data'!PD64+'Full Data'!PL64+'Full Data'!PS64+'Full Data'!QA64+'Full Data'!QI64+'Full Data'!QQ64+'Full Data'!QY64+'Full Data'!RG64+'Full Data'!RO64+'Full Data'!RW64+'Full Data'!SE64+'Full Data'!SM64+'Full Data'!SU64+'Full Data'!TC64+'Full Data'!TK64+'Full Data'!TS64+'Full Data'!UA64+'Full Data'!UI64+'Full Data'!UQ64+'Full Data'!UY64+'Full Data'!VG64+'Full Data'!VO64+'Full Data'!VW64+'Full Data'!WE64+'Full Data'!WM64+'Full Data'!WU64+'Full Data'!XC64+'Full Data'!XK64+'Full Data'!XS64+'Full Data'!YA64+'Full Data'!YI64+'Full Data'!YQ64+'Full Data'!YY64+'Full Data'!ZG64+'Full Data'!ZO64+'Full Data'!ZW64+'Full Data'!AAE64+'Full Data'!AAM64+'Full Data'!AAU64+'Full Data'!ABC64+'Full Data'!ABK64+'Full Data'!ABS64+'Full Data'!ACA64+'Full Data'!ACI64+'Full Data'!ACP64+'Full Data'!ACX64+'Full Data'!ADF64+'Full Data'!ADN64+'Full Data'!ADV64+'Full Data'!AED64+'Full Data'!AEL64+'Full Data'!AET64+'Full Data'!AFB64+'Full Data'!AFJ64+'Full Data'!AFR64+'Full Data'!AFZ64+'Full Data'!AGH64+'Full Data'!AGP64+'Full Data'!AGX64+'Full Data'!AHF64+'Full Data'!AHN64+'Full Data'!AHV64+'Full Data'!AID64+'Full Data'!AIL64+'Full Data'!AIT64+'Full Data'!AJB64+'Full Data'!AJJ64+'Full Data'!AJR64+'Full Data'!AJZ64+'Full Data'!AKH64+'Full Data'!AKP64+'Full Data'!AKX64+'Full Data'!ALF64+'Full Data'!ALN64+'Full Data'!ALV64+'Full Data'!AMD64+'Full Data'!AML64+'Full Data'!AMT64+'Full Data'!ANB64+'Full Data'!ANJ64+'Full Data'!ANR64+'Full Data'!ANZ64+'Full Data'!AOH64+'Full Data'!AOP64+'Full Data'!AOX64+'Full Data'!APF64+'Full Data'!APN64+'Full Data'!APV64+'Full Data'!AQD64+'Full Data'!AQL64+'Full Data'!AQT64+'Full Data'!ARB64+'Full Data'!ARJ64</f>
        <v>193</v>
      </c>
      <c r="V61" s="44">
        <f>'Full Data'!U64+'Full Data'!AC64+'Full Data'!AK64+'Full Data'!AS64+'Full Data'!BA64+'Full Data'!BI64+'Full Data'!BQ64+'Full Data'!BY64+'Full Data'!CG64+'Full Data'!CO64+'Full Data'!CW64+'Full Data'!DE64+'Full Data'!DM64+'Full Data'!DU64+'Full Data'!EC64+'Full Data'!EK64+'Full Data'!ES64+'Full Data'!FA64+'Full Data'!FI64+'Full Data'!FY64+'Full Data'!GG64+'Full Data'!GO64+'Full Data'!GW64+'Full Data'!HE64+'Full Data'!HM64+'Full Data'!HU64+'Full Data'!IC64+'Full Data'!IK64+'Full Data'!IS64+'Full Data'!JA64+'Full Data'!JI64+'Full Data'!JQ64+'Full Data'!JY64+'Full Data'!KG64+'Full Data'!KO64+'Full Data'!KW64+'Full Data'!LE64+'Full Data'!LM64+'Full Data'!LU64+'Full Data'!MC64+'Full Data'!MK64+'Full Data'!MS64+'Full Data'!NA64+'Full Data'!NI64+'Full Data'!NQ64+'Full Data'!NY64+'Full Data'!OG64+'Full Data'!OO64+'Full Data'!OW64+'Full Data'!PE64+'Full Data'!PM64+'Full Data'!PT64+'Full Data'!QB64+'Full Data'!QJ64+'Full Data'!QR64+'Full Data'!QZ64+'Full Data'!RH64+'Full Data'!RP64+'Full Data'!RX64+'Full Data'!SF64+'Full Data'!SN64+'Full Data'!SV64+'Full Data'!TD64+'Full Data'!TL64+'Full Data'!TT64+'Full Data'!UB64+'Full Data'!UJ64+'Full Data'!UR64+'Full Data'!UZ64+'Full Data'!VH64+'Full Data'!VP64+'Full Data'!VX64+'Full Data'!WF64+'Full Data'!WN64+'Full Data'!WV64+'Full Data'!XD64+'Full Data'!XL64+'Full Data'!XT64+'Full Data'!YB64+'Full Data'!YJ64+'Full Data'!YR64+'Full Data'!YZ64+'Full Data'!ZH64+'Full Data'!ZP64+'Full Data'!ZX64+'Full Data'!AAF64+'Full Data'!AAN64+'Full Data'!AAV64+'Full Data'!ABD64+'Full Data'!ABL64+'Full Data'!ABT64+'Full Data'!ACB64+'Full Data'!ACJ64+'Full Data'!ACQ64+'Full Data'!ACY64+'Full Data'!ADG64+'Full Data'!ADO64+'Full Data'!ADW64+'Full Data'!AEE64+'Full Data'!AEM64+'Full Data'!AEU64+'Full Data'!AFC64+'Full Data'!AFK64+'Full Data'!AFS64+'Full Data'!AGA64+'Full Data'!AGI64+'Full Data'!AGQ64+'Full Data'!AGY64+'Full Data'!AHG64+'Full Data'!AHO64+'Full Data'!AHW64+'Full Data'!AIE64+'Full Data'!AIM64+'Full Data'!AIU64+'Full Data'!AJC64+'Full Data'!AJK64+'Full Data'!AJS64+'Full Data'!AKA64+'Full Data'!AKI64+'Full Data'!AKQ64+'Full Data'!AKY64+'Full Data'!ALG64+'Full Data'!ALO64+'Full Data'!ALW64+'Full Data'!AME64+'Full Data'!AMM64+'Full Data'!AMU64+'Full Data'!ANC64+'Full Data'!ANK64+'Full Data'!ANS64+'Full Data'!AOA64+'Full Data'!AOI64+'Full Data'!AOQ64+'Full Data'!AOY64+'Full Data'!APG64+'Full Data'!APO64+'Full Data'!APW64+'Full Data'!AQE64+'Full Data'!AQM64+'Full Data'!AQU64+'Full Data'!ARC64+'Full Data'!ARK64</f>
        <v>110</v>
      </c>
      <c r="W61" s="44">
        <f>'Full Data'!V64+'Full Data'!AD64+'Full Data'!AL64+'Full Data'!AT64+'Full Data'!BB64+'Full Data'!BJ64+'Full Data'!BR64+'Full Data'!BZ64+'Full Data'!CH64+'Full Data'!CP64+'Full Data'!CX64+'Full Data'!DF64+'Full Data'!DN64+'Full Data'!DV64+'Full Data'!ED64+'Full Data'!EL64+'Full Data'!ET64+'Full Data'!FB64+'Full Data'!FJ64+'Full Data'!FZ64+'Full Data'!GH64+'Full Data'!GP64+'Full Data'!GX64+'Full Data'!HF64+'Full Data'!HN64+'Full Data'!HV64+'Full Data'!ID64+'Full Data'!IL64+'Full Data'!IT64+'Full Data'!JB64+'Full Data'!JJ64+'Full Data'!JR64+'Full Data'!JZ64+'Full Data'!KH64+'Full Data'!KP64+'Full Data'!KX64+'Full Data'!LF64+'Full Data'!LN64+'Full Data'!LV64+'Full Data'!MD64+'Full Data'!ML64+'Full Data'!MT64+'Full Data'!NB64+'Full Data'!NJ64+'Full Data'!NR64+'Full Data'!NZ64+'Full Data'!OH64+'Full Data'!OP64+'Full Data'!OX64+'Full Data'!PF64+'Full Data'!PN64+'Full Data'!PU64+'Full Data'!QC64+'Full Data'!QK64+'Full Data'!QS64+'Full Data'!RA64+'Full Data'!RI64+'Full Data'!RQ64+'Full Data'!RY64+'Full Data'!SG64+'Full Data'!SO64+'Full Data'!SW64+'Full Data'!TE64+'Full Data'!TM64+'Full Data'!TU64+'Full Data'!UC64+'Full Data'!UK64+'Full Data'!US64+'Full Data'!VA64+'Full Data'!VI64+'Full Data'!VQ64+'Full Data'!VY64+'Full Data'!WG64+'Full Data'!WO64+'Full Data'!WW64+'Full Data'!XE64+'Full Data'!XM64+'Full Data'!XU64+'Full Data'!YC64+'Full Data'!YK64+'Full Data'!YS64+'Full Data'!ZA64+'Full Data'!ZI64+'Full Data'!ZQ64+'Full Data'!ZY64+'Full Data'!AAG64+'Full Data'!AAO64+'Full Data'!AAW64+'Full Data'!ABE64+'Full Data'!ABM64+'Full Data'!ABU64+'Full Data'!ACC64+'Full Data'!ACK64+'Full Data'!ACR64+'Full Data'!ACZ64+'Full Data'!ADH64+'Full Data'!ADP64+'Full Data'!ADX64+'Full Data'!AEF64+'Full Data'!AEN64+'Full Data'!AEV64+'Full Data'!AFD64+'Full Data'!AFL64+'Full Data'!AFT64+'Full Data'!AGB64+'Full Data'!AGJ64+'Full Data'!AGR64+'Full Data'!AGZ64+'Full Data'!AHH64+'Full Data'!AHP64+'Full Data'!AHX64+'Full Data'!AIF64+'Full Data'!AIN64+'Full Data'!AIV64+'Full Data'!AJD64+'Full Data'!AJL64+'Full Data'!AJT64+'Full Data'!AKB64+'Full Data'!AKJ64+'Full Data'!AKR64+'Full Data'!AKZ64+'Full Data'!ALH64+'Full Data'!ALP64+'Full Data'!ALX64+'Full Data'!AMF64+'Full Data'!AMN64+'Full Data'!AMV64+'Full Data'!AND64+'Full Data'!ANL64+'Full Data'!ANT64+'Full Data'!AOB64+'Full Data'!AOJ64+'Full Data'!AOR64+'Full Data'!AOZ64+'Full Data'!APH64+'Full Data'!APP64+'Full Data'!APX64+'Full Data'!AQF64+'Full Data'!AQN64+'Full Data'!AQV64+'Full Data'!ARD64+'Full Data'!ARL64</f>
        <v>37</v>
      </c>
      <c r="X61" s="44">
        <f>'Full Data'!W64+'Full Data'!AE64+'Full Data'!AM64+'Full Data'!AU64+'Full Data'!BC64+'Full Data'!BK64+'Full Data'!BS64+'Full Data'!CA64+'Full Data'!CI64+'Full Data'!CQ64+'Full Data'!CY64+'Full Data'!DG64+'Full Data'!DO64+'Full Data'!DW64+'Full Data'!EE64+'Full Data'!EM64+'Full Data'!EU64+'Full Data'!FC64+'Full Data'!FK64+'Full Data'!GA64+'Full Data'!GI64+'Full Data'!GQ64+'Full Data'!GY64+'Full Data'!HG64+'Full Data'!HO64+'Full Data'!HW64+'Full Data'!IE64+'Full Data'!IM64+'Full Data'!IU64+'Full Data'!JC64+'Full Data'!JK64+'Full Data'!JS64+'Full Data'!KA64+'Full Data'!KI64+'Full Data'!KQ64+'Full Data'!KY64+'Full Data'!LG64+'Full Data'!LO64+'Full Data'!LW64+'Full Data'!ME64+'Full Data'!MM64+'Full Data'!MU64+'Full Data'!NC64+'Full Data'!NK64+'Full Data'!NS64+'Full Data'!OA64+'Full Data'!OI64+'Full Data'!OQ64+'Full Data'!OY64+'Full Data'!PG64+'Full Data'!PO64+'Full Data'!PV64+'Full Data'!QD64+'Full Data'!QL64+'Full Data'!QT64+'Full Data'!RB64+'Full Data'!RJ64+'Full Data'!RR64+'Full Data'!RZ64+'Full Data'!SH64+'Full Data'!SP64+'Full Data'!SX64+'Full Data'!TF64+'Full Data'!TN64+'Full Data'!TV64+'Full Data'!UD64+'Full Data'!UL64+'Full Data'!UT64+'Full Data'!VB64+'Full Data'!VJ64+'Full Data'!VR64+'Full Data'!VZ64+'Full Data'!WH64+'Full Data'!WP64+'Full Data'!WX64+'Full Data'!XF64+'Full Data'!XN64+'Full Data'!XV64+'Full Data'!YD64+'Full Data'!YL64+'Full Data'!YT64+'Full Data'!ZB64+'Full Data'!ZJ64+'Full Data'!ZR64+'Full Data'!ZZ64+'Full Data'!AAH64+'Full Data'!AAP64+'Full Data'!AAX64+'Full Data'!ABF64+'Full Data'!ABN64+'Full Data'!ABV64+'Full Data'!ACD64+'Full Data'!ACL64+'Full Data'!ACS64+'Full Data'!ADA64+'Full Data'!ADI64+'Full Data'!ADQ64+'Full Data'!ADY64+'Full Data'!AEG64+'Full Data'!AEO64+'Full Data'!AEW64+'Full Data'!AFE64+'Full Data'!AFM64+'Full Data'!AFU64+'Full Data'!AGC64+'Full Data'!AGK64+'Full Data'!AGS64+'Full Data'!AHA64+'Full Data'!AHI64+'Full Data'!AHQ64+'Full Data'!AHY64+'Full Data'!AIG64+'Full Data'!AIO64+'Full Data'!AIW64+'Full Data'!AJE64+'Full Data'!AJM64+'Full Data'!AJU64+'Full Data'!AKC64+'Full Data'!AKK64+'Full Data'!AKS64+'Full Data'!ALA64+'Full Data'!ALI64+'Full Data'!ALQ64+'Full Data'!ALY64+'Full Data'!AMG64+'Full Data'!AMO64+'Full Data'!AMW64+'Full Data'!ANE64+'Full Data'!ANM64+'Full Data'!ANU64+'Full Data'!AOC64+'Full Data'!AOK64+'Full Data'!AOS64+'Full Data'!APA64+'Full Data'!API64+'Full Data'!APQ64+'Full Data'!APY64+'Full Data'!AQG64+'Full Data'!AQO64+'Full Data'!AQW64+'Full Data'!ARE64+'Full Data'!ARM64</f>
        <v>68</v>
      </c>
      <c r="Y61" s="77">
        <f t="shared" si="1"/>
        <v>818</v>
      </c>
      <c r="Z61" s="161"/>
      <c r="AA61" s="46"/>
    </row>
    <row r="62" spans="1:27" ht="27.6" outlineLevel="1" x14ac:dyDescent="0.3">
      <c r="A62" s="42">
        <f>'Full Data'!A65</f>
        <v>44173</v>
      </c>
      <c r="B62" s="43" t="str">
        <f>'Full Data'!B65</f>
        <v>Salesi Savu</v>
      </c>
      <c r="C62" s="43" t="str">
        <f>'Full Data'!C65</f>
        <v>Western</v>
      </c>
      <c r="D62" s="43" t="str">
        <f>'Full Data'!D65</f>
        <v>Ba</v>
      </c>
      <c r="E62" s="43" t="str">
        <f>'Full Data'!E65</f>
        <v>Nawaka</v>
      </c>
      <c r="F62" s="44">
        <f>'Full Data'!F65</f>
        <v>1</v>
      </c>
      <c r="G62" s="43" t="str">
        <f>'Full Data'!G65</f>
        <v>Tubenasolo, Nawaka, Vatutu</v>
      </c>
      <c r="H62" s="75">
        <f>'Full Data'!H65</f>
        <v>3</v>
      </c>
      <c r="I62" s="45" t="str">
        <f>'Full Data'!I65</f>
        <v>I-Taukei</v>
      </c>
      <c r="J62" s="44">
        <f>'Full Data'!J65</f>
        <v>80</v>
      </c>
      <c r="K62" s="44">
        <f>'Full Data'!K65</f>
        <v>74</v>
      </c>
      <c r="L62" s="44">
        <f>'Full Data'!L65</f>
        <v>54</v>
      </c>
      <c r="M62" s="44">
        <f>'Full Data'!M65</f>
        <v>50</v>
      </c>
      <c r="N62" s="44">
        <f>'Full Data'!N65</f>
        <v>16</v>
      </c>
      <c r="O62" s="44">
        <f>'Full Data'!O65</f>
        <v>8</v>
      </c>
      <c r="P62" s="76">
        <f t="shared" si="0"/>
        <v>282</v>
      </c>
      <c r="Q62" s="161"/>
      <c r="R62" s="46"/>
      <c r="S62" s="44">
        <f>'Full Data'!R65+'Full Data'!Z65+'Full Data'!AH65+'Full Data'!AP65+'Full Data'!AX65+'Full Data'!BF65+'Full Data'!BN65+'Full Data'!BV65+'Full Data'!CD65+'Full Data'!CL65+'Full Data'!CT65+'Full Data'!DB65+'Full Data'!DJ65+'Full Data'!DR65+'Full Data'!DZ65+'Full Data'!EH65+'Full Data'!EP65+'Full Data'!EX65+'Full Data'!FF65+'Full Data'!FV65+'Full Data'!GD65+'Full Data'!GL65+'Full Data'!GT65+'Full Data'!HB65+'Full Data'!HJ65+'Full Data'!HR65+'Full Data'!HZ65+'Full Data'!IH65+'Full Data'!IP65+'Full Data'!IX65+'Full Data'!JF65+'Full Data'!JN65+'Full Data'!JV65+'Full Data'!KD65+'Full Data'!KL65+'Full Data'!KT65+'Full Data'!LB65+'Full Data'!LJ65+'Full Data'!LR65+'Full Data'!LZ65+'Full Data'!MH65+'Full Data'!MP65+'Full Data'!MX65+'Full Data'!NF65+'Full Data'!NN65+'Full Data'!NV65+'Full Data'!OD65+'Full Data'!OL65+'Full Data'!OT65+'Full Data'!PB65+'Full Data'!PJ65+'Full Data'!PQ65+'Full Data'!PY65+'Full Data'!QG65+'Full Data'!QO65+'Full Data'!QW65+'Full Data'!RE65+'Full Data'!RM65+'Full Data'!RU65+'Full Data'!SC65+'Full Data'!SK65+'Full Data'!SS65+'Full Data'!TA65+'Full Data'!TI65+'Full Data'!TQ65+'Full Data'!TY65+'Full Data'!UG65+'Full Data'!UO65+'Full Data'!UW65+'Full Data'!VE65+'Full Data'!VM65+'Full Data'!VU65+'Full Data'!WC65+'Full Data'!WK65+'Full Data'!WS65+'Full Data'!XA65+'Full Data'!XI65+'Full Data'!XQ65+'Full Data'!XY65+'Full Data'!YG65+'Full Data'!YO65+'Full Data'!YW65+'Full Data'!ZE65+'Full Data'!ZM65+'Full Data'!ZU65+'Full Data'!AAC65+'Full Data'!AAK65+'Full Data'!AAS65+'Full Data'!ABA65+'Full Data'!ABI65+'Full Data'!ABQ65+'Full Data'!ABY65+'Full Data'!ACG65+'Full Data'!ACN65+'Full Data'!ACV65+'Full Data'!ADD65+'Full Data'!ADL65+'Full Data'!ADT65+'Full Data'!AEB65+'Full Data'!AEJ65+'Full Data'!AER65+'Full Data'!AEZ65+'Full Data'!AFH65+'Full Data'!AFP65+'Full Data'!AFX65+'Full Data'!AGF65+'Full Data'!AGN65+'Full Data'!AGV65+'Full Data'!AHD65+'Full Data'!AHL65+'Full Data'!AHT65+'Full Data'!AIB65+'Full Data'!AIJ65+'Full Data'!AIR65+'Full Data'!AIZ65+'Full Data'!AJH65+'Full Data'!AJP65+'Full Data'!AJX65+'Full Data'!AKF65+'Full Data'!AKN65+'Full Data'!AKV65+'Full Data'!ALD65+'Full Data'!ALL65+'Full Data'!ALT65+'Full Data'!AMB65+'Full Data'!AMJ65+'Full Data'!AMR65+'Full Data'!AMZ65+'Full Data'!ANH65+'Full Data'!ANP65+'Full Data'!ANX65+'Full Data'!AOF65+'Full Data'!AON65+'Full Data'!AOV65+'Full Data'!APD65+'Full Data'!APL65+'Full Data'!APT65+'Full Data'!AQB65+'Full Data'!AQJ65+'Full Data'!AQR65+'Full Data'!AQZ65+'Full Data'!ARH65</f>
        <v>368</v>
      </c>
      <c r="T62" s="44">
        <f>'Full Data'!S65+'Full Data'!AA65+'Full Data'!AI65+'Full Data'!AQ65+'Full Data'!AY65+'Full Data'!BG65+'Full Data'!BO65+'Full Data'!BW65+'Full Data'!CE65+'Full Data'!CM65+'Full Data'!CU65+'Full Data'!DC65+'Full Data'!DK65+'Full Data'!DS65+'Full Data'!EA65+'Full Data'!EI65+'Full Data'!EQ65+'Full Data'!EY65+'Full Data'!FG65+'Full Data'!FW65+'Full Data'!GE65+'Full Data'!GM65+'Full Data'!GU65+'Full Data'!HC65+'Full Data'!HK65+'Full Data'!HS65+'Full Data'!IA65+'Full Data'!II65+'Full Data'!IQ65+'Full Data'!IY65+'Full Data'!JG65+'Full Data'!JO65+'Full Data'!JW65+'Full Data'!KE65+'Full Data'!KM65+'Full Data'!KU65+'Full Data'!LC65+'Full Data'!LK65+'Full Data'!LS65+'Full Data'!MA65+'Full Data'!MI65+'Full Data'!MQ65+'Full Data'!MY65+'Full Data'!NG65+'Full Data'!NO65+'Full Data'!NW65+'Full Data'!OE65+'Full Data'!OM65+'Full Data'!OU65+'Full Data'!PC65+'Full Data'!PK65+'Full Data'!PR65+'Full Data'!PZ65+'Full Data'!QH65+'Full Data'!QP65+'Full Data'!QX65+'Full Data'!RF65+'Full Data'!RN65+'Full Data'!RV65+'Full Data'!SD65+'Full Data'!SL65+'Full Data'!ST65+'Full Data'!TB65+'Full Data'!TJ65+'Full Data'!TR65+'Full Data'!TZ65+'Full Data'!UH65+'Full Data'!UP65+'Full Data'!UX65+'Full Data'!VF65+'Full Data'!VN65+'Full Data'!VV65+'Full Data'!WD65+'Full Data'!WL65+'Full Data'!WT65+'Full Data'!XB65+'Full Data'!XJ65+'Full Data'!XR65+'Full Data'!XZ65+'Full Data'!YH65+'Full Data'!YP65+'Full Data'!YX65+'Full Data'!ZF65+'Full Data'!ZN65+'Full Data'!ZV65+'Full Data'!AAD65+'Full Data'!AAL65+'Full Data'!AAT65+'Full Data'!ABB65+'Full Data'!ABJ65+'Full Data'!ABR65+'Full Data'!ABZ65+'Full Data'!ACH65+'Full Data'!ACO65+'Full Data'!ACW65+'Full Data'!ADE65+'Full Data'!ADM65+'Full Data'!ADU65+'Full Data'!AEC65+'Full Data'!AEK65+'Full Data'!AES65+'Full Data'!AFA65+'Full Data'!AFI65+'Full Data'!AFQ65+'Full Data'!AFY65+'Full Data'!AGG65+'Full Data'!AGO65+'Full Data'!AGW65+'Full Data'!AHE65+'Full Data'!AHM65+'Full Data'!AHU65+'Full Data'!AIC65+'Full Data'!AIK65+'Full Data'!AIS65+'Full Data'!AJA65+'Full Data'!AJI65+'Full Data'!AJQ65+'Full Data'!AJY65+'Full Data'!AKG65+'Full Data'!AKO65+'Full Data'!AKW65+'Full Data'!ALE65+'Full Data'!ALM65+'Full Data'!ALU65+'Full Data'!AMC65+'Full Data'!AMK65+'Full Data'!AMS65+'Full Data'!ANA65+'Full Data'!ANI65+'Full Data'!ANQ65+'Full Data'!ANY65+'Full Data'!AOG65+'Full Data'!AOO65+'Full Data'!AOW65+'Full Data'!APE65+'Full Data'!APM65+'Full Data'!APU65+'Full Data'!AQC65+'Full Data'!AQK65+'Full Data'!AQS65+'Full Data'!ARA65+'Full Data'!ARI65</f>
        <v>234</v>
      </c>
      <c r="U62" s="44">
        <f>'Full Data'!T65+'Full Data'!AB65+'Full Data'!AJ65+'Full Data'!AR65+'Full Data'!AZ65+'Full Data'!BH65+'Full Data'!BP65+'Full Data'!BX65+'Full Data'!CF65+'Full Data'!CN65+'Full Data'!CV65+'Full Data'!DD65+'Full Data'!DL65+'Full Data'!DT65+'Full Data'!EB65+'Full Data'!EJ65+'Full Data'!ER65+'Full Data'!EZ65+'Full Data'!FH65+'Full Data'!FX65+'Full Data'!GF65+'Full Data'!GN65+'Full Data'!GV65+'Full Data'!HD65+'Full Data'!HL65+'Full Data'!HT65+'Full Data'!IB65+'Full Data'!IJ65+'Full Data'!IR65+'Full Data'!IZ65+'Full Data'!JH65+'Full Data'!JP65+'Full Data'!JX65+'Full Data'!KF65+'Full Data'!KN65+'Full Data'!KV65+'Full Data'!LD65+'Full Data'!LL65+'Full Data'!LT65+'Full Data'!MB65+'Full Data'!MJ65+'Full Data'!MR65+'Full Data'!MZ65+'Full Data'!NH65+'Full Data'!NP65+'Full Data'!NX65+'Full Data'!OF65+'Full Data'!ON65+'Full Data'!OV65+'Full Data'!PD65+'Full Data'!PL65+'Full Data'!PS65+'Full Data'!QA65+'Full Data'!QI65+'Full Data'!QQ65+'Full Data'!QY65+'Full Data'!RG65+'Full Data'!RO65+'Full Data'!RW65+'Full Data'!SE65+'Full Data'!SM65+'Full Data'!SU65+'Full Data'!TC65+'Full Data'!TK65+'Full Data'!TS65+'Full Data'!UA65+'Full Data'!UI65+'Full Data'!UQ65+'Full Data'!UY65+'Full Data'!VG65+'Full Data'!VO65+'Full Data'!VW65+'Full Data'!WE65+'Full Data'!WM65+'Full Data'!WU65+'Full Data'!XC65+'Full Data'!XK65+'Full Data'!XS65+'Full Data'!YA65+'Full Data'!YI65+'Full Data'!YQ65+'Full Data'!YY65+'Full Data'!ZG65+'Full Data'!ZO65+'Full Data'!ZW65+'Full Data'!AAE65+'Full Data'!AAM65+'Full Data'!AAU65+'Full Data'!ABC65+'Full Data'!ABK65+'Full Data'!ABS65+'Full Data'!ACA65+'Full Data'!ACI65+'Full Data'!ACP65+'Full Data'!ACX65+'Full Data'!ADF65+'Full Data'!ADN65+'Full Data'!ADV65+'Full Data'!AED65+'Full Data'!AEL65+'Full Data'!AET65+'Full Data'!AFB65+'Full Data'!AFJ65+'Full Data'!AFR65+'Full Data'!AFZ65+'Full Data'!AGH65+'Full Data'!AGP65+'Full Data'!AGX65+'Full Data'!AHF65+'Full Data'!AHN65+'Full Data'!AHV65+'Full Data'!AID65+'Full Data'!AIL65+'Full Data'!AIT65+'Full Data'!AJB65+'Full Data'!AJJ65+'Full Data'!AJR65+'Full Data'!AJZ65+'Full Data'!AKH65+'Full Data'!AKP65+'Full Data'!AKX65+'Full Data'!ALF65+'Full Data'!ALN65+'Full Data'!ALV65+'Full Data'!AMD65+'Full Data'!AML65+'Full Data'!AMT65+'Full Data'!ANB65+'Full Data'!ANJ65+'Full Data'!ANR65+'Full Data'!ANZ65+'Full Data'!AOH65+'Full Data'!AOP65+'Full Data'!AOX65+'Full Data'!APF65+'Full Data'!APN65+'Full Data'!APV65+'Full Data'!AQD65+'Full Data'!AQL65+'Full Data'!AQT65+'Full Data'!ARB65+'Full Data'!ARJ65</f>
        <v>141</v>
      </c>
      <c r="V62" s="44">
        <f>'Full Data'!U65+'Full Data'!AC65+'Full Data'!AK65+'Full Data'!AS65+'Full Data'!BA65+'Full Data'!BI65+'Full Data'!BQ65+'Full Data'!BY65+'Full Data'!CG65+'Full Data'!CO65+'Full Data'!CW65+'Full Data'!DE65+'Full Data'!DM65+'Full Data'!DU65+'Full Data'!EC65+'Full Data'!EK65+'Full Data'!ES65+'Full Data'!FA65+'Full Data'!FI65+'Full Data'!FY65+'Full Data'!GG65+'Full Data'!GO65+'Full Data'!GW65+'Full Data'!HE65+'Full Data'!HM65+'Full Data'!HU65+'Full Data'!IC65+'Full Data'!IK65+'Full Data'!IS65+'Full Data'!JA65+'Full Data'!JI65+'Full Data'!JQ65+'Full Data'!JY65+'Full Data'!KG65+'Full Data'!KO65+'Full Data'!KW65+'Full Data'!LE65+'Full Data'!LM65+'Full Data'!LU65+'Full Data'!MC65+'Full Data'!MK65+'Full Data'!MS65+'Full Data'!NA65+'Full Data'!NI65+'Full Data'!NQ65+'Full Data'!NY65+'Full Data'!OG65+'Full Data'!OO65+'Full Data'!OW65+'Full Data'!PE65+'Full Data'!PM65+'Full Data'!PT65+'Full Data'!QB65+'Full Data'!QJ65+'Full Data'!QR65+'Full Data'!QZ65+'Full Data'!RH65+'Full Data'!RP65+'Full Data'!RX65+'Full Data'!SF65+'Full Data'!SN65+'Full Data'!SV65+'Full Data'!TD65+'Full Data'!TL65+'Full Data'!TT65+'Full Data'!UB65+'Full Data'!UJ65+'Full Data'!UR65+'Full Data'!UZ65+'Full Data'!VH65+'Full Data'!VP65+'Full Data'!VX65+'Full Data'!WF65+'Full Data'!WN65+'Full Data'!WV65+'Full Data'!XD65+'Full Data'!XL65+'Full Data'!XT65+'Full Data'!YB65+'Full Data'!YJ65+'Full Data'!YR65+'Full Data'!YZ65+'Full Data'!ZH65+'Full Data'!ZP65+'Full Data'!ZX65+'Full Data'!AAF65+'Full Data'!AAN65+'Full Data'!AAV65+'Full Data'!ABD65+'Full Data'!ABL65+'Full Data'!ABT65+'Full Data'!ACB65+'Full Data'!ACJ65+'Full Data'!ACQ65+'Full Data'!ACY65+'Full Data'!ADG65+'Full Data'!ADO65+'Full Data'!ADW65+'Full Data'!AEE65+'Full Data'!AEM65+'Full Data'!AEU65+'Full Data'!AFC65+'Full Data'!AFK65+'Full Data'!AFS65+'Full Data'!AGA65+'Full Data'!AGI65+'Full Data'!AGQ65+'Full Data'!AGY65+'Full Data'!AHG65+'Full Data'!AHO65+'Full Data'!AHW65+'Full Data'!AIE65+'Full Data'!AIM65+'Full Data'!AIU65+'Full Data'!AJC65+'Full Data'!AJK65+'Full Data'!AJS65+'Full Data'!AKA65+'Full Data'!AKI65+'Full Data'!AKQ65+'Full Data'!AKY65+'Full Data'!ALG65+'Full Data'!ALO65+'Full Data'!ALW65+'Full Data'!AME65+'Full Data'!AMM65+'Full Data'!AMU65+'Full Data'!ANC65+'Full Data'!ANK65+'Full Data'!ANS65+'Full Data'!AOA65+'Full Data'!AOI65+'Full Data'!AOQ65+'Full Data'!AOY65+'Full Data'!APG65+'Full Data'!APO65+'Full Data'!APW65+'Full Data'!AQE65+'Full Data'!AQM65+'Full Data'!AQU65+'Full Data'!ARC65+'Full Data'!ARK65</f>
        <v>88</v>
      </c>
      <c r="W62" s="44">
        <f>'Full Data'!V65+'Full Data'!AD65+'Full Data'!AL65+'Full Data'!AT65+'Full Data'!BB65+'Full Data'!BJ65+'Full Data'!BR65+'Full Data'!BZ65+'Full Data'!CH65+'Full Data'!CP65+'Full Data'!CX65+'Full Data'!DF65+'Full Data'!DN65+'Full Data'!DV65+'Full Data'!ED65+'Full Data'!EL65+'Full Data'!ET65+'Full Data'!FB65+'Full Data'!FJ65+'Full Data'!FZ65+'Full Data'!GH65+'Full Data'!GP65+'Full Data'!GX65+'Full Data'!HF65+'Full Data'!HN65+'Full Data'!HV65+'Full Data'!ID65+'Full Data'!IL65+'Full Data'!IT65+'Full Data'!JB65+'Full Data'!JJ65+'Full Data'!JR65+'Full Data'!JZ65+'Full Data'!KH65+'Full Data'!KP65+'Full Data'!KX65+'Full Data'!LF65+'Full Data'!LN65+'Full Data'!LV65+'Full Data'!MD65+'Full Data'!ML65+'Full Data'!MT65+'Full Data'!NB65+'Full Data'!NJ65+'Full Data'!NR65+'Full Data'!NZ65+'Full Data'!OH65+'Full Data'!OP65+'Full Data'!OX65+'Full Data'!PF65+'Full Data'!PN65+'Full Data'!PU65+'Full Data'!QC65+'Full Data'!QK65+'Full Data'!QS65+'Full Data'!RA65+'Full Data'!RI65+'Full Data'!RQ65+'Full Data'!RY65+'Full Data'!SG65+'Full Data'!SO65+'Full Data'!SW65+'Full Data'!TE65+'Full Data'!TM65+'Full Data'!TU65+'Full Data'!UC65+'Full Data'!UK65+'Full Data'!US65+'Full Data'!VA65+'Full Data'!VI65+'Full Data'!VQ65+'Full Data'!VY65+'Full Data'!WG65+'Full Data'!WO65+'Full Data'!WW65+'Full Data'!XE65+'Full Data'!XM65+'Full Data'!XU65+'Full Data'!YC65+'Full Data'!YK65+'Full Data'!YS65+'Full Data'!ZA65+'Full Data'!ZI65+'Full Data'!ZQ65+'Full Data'!ZY65+'Full Data'!AAG65+'Full Data'!AAO65+'Full Data'!AAW65+'Full Data'!ABE65+'Full Data'!ABM65+'Full Data'!ABU65+'Full Data'!ACC65+'Full Data'!ACK65+'Full Data'!ACR65+'Full Data'!ACZ65+'Full Data'!ADH65+'Full Data'!ADP65+'Full Data'!ADX65+'Full Data'!AEF65+'Full Data'!AEN65+'Full Data'!AEV65+'Full Data'!AFD65+'Full Data'!AFL65+'Full Data'!AFT65+'Full Data'!AGB65+'Full Data'!AGJ65+'Full Data'!AGR65+'Full Data'!AGZ65+'Full Data'!AHH65+'Full Data'!AHP65+'Full Data'!AHX65+'Full Data'!AIF65+'Full Data'!AIN65+'Full Data'!AIV65+'Full Data'!AJD65+'Full Data'!AJL65+'Full Data'!AJT65+'Full Data'!AKB65+'Full Data'!AKJ65+'Full Data'!AKR65+'Full Data'!AKZ65+'Full Data'!ALH65+'Full Data'!ALP65+'Full Data'!ALX65+'Full Data'!AMF65+'Full Data'!AMN65+'Full Data'!AMV65+'Full Data'!AND65+'Full Data'!ANL65+'Full Data'!ANT65+'Full Data'!AOB65+'Full Data'!AOJ65+'Full Data'!AOR65+'Full Data'!AOZ65+'Full Data'!APH65+'Full Data'!APP65+'Full Data'!APX65+'Full Data'!AQF65+'Full Data'!AQN65+'Full Data'!AQV65+'Full Data'!ARD65+'Full Data'!ARL65</f>
        <v>5</v>
      </c>
      <c r="X62" s="44">
        <f>'Full Data'!W65+'Full Data'!AE65+'Full Data'!AM65+'Full Data'!AU65+'Full Data'!BC65+'Full Data'!BK65+'Full Data'!BS65+'Full Data'!CA65+'Full Data'!CI65+'Full Data'!CQ65+'Full Data'!CY65+'Full Data'!DG65+'Full Data'!DO65+'Full Data'!DW65+'Full Data'!EE65+'Full Data'!EM65+'Full Data'!EU65+'Full Data'!FC65+'Full Data'!FK65+'Full Data'!GA65+'Full Data'!GI65+'Full Data'!GQ65+'Full Data'!GY65+'Full Data'!HG65+'Full Data'!HO65+'Full Data'!HW65+'Full Data'!IE65+'Full Data'!IM65+'Full Data'!IU65+'Full Data'!JC65+'Full Data'!JK65+'Full Data'!JS65+'Full Data'!KA65+'Full Data'!KI65+'Full Data'!KQ65+'Full Data'!KY65+'Full Data'!LG65+'Full Data'!LO65+'Full Data'!LW65+'Full Data'!ME65+'Full Data'!MM65+'Full Data'!MU65+'Full Data'!NC65+'Full Data'!NK65+'Full Data'!NS65+'Full Data'!OA65+'Full Data'!OI65+'Full Data'!OQ65+'Full Data'!OY65+'Full Data'!PG65+'Full Data'!PO65+'Full Data'!PV65+'Full Data'!QD65+'Full Data'!QL65+'Full Data'!QT65+'Full Data'!RB65+'Full Data'!RJ65+'Full Data'!RR65+'Full Data'!RZ65+'Full Data'!SH65+'Full Data'!SP65+'Full Data'!SX65+'Full Data'!TF65+'Full Data'!TN65+'Full Data'!TV65+'Full Data'!UD65+'Full Data'!UL65+'Full Data'!UT65+'Full Data'!VB65+'Full Data'!VJ65+'Full Data'!VR65+'Full Data'!VZ65+'Full Data'!WH65+'Full Data'!WP65+'Full Data'!WX65+'Full Data'!XF65+'Full Data'!XN65+'Full Data'!XV65+'Full Data'!YD65+'Full Data'!YL65+'Full Data'!YT65+'Full Data'!ZB65+'Full Data'!ZJ65+'Full Data'!ZR65+'Full Data'!ZZ65+'Full Data'!AAH65+'Full Data'!AAP65+'Full Data'!AAX65+'Full Data'!ABF65+'Full Data'!ABN65+'Full Data'!ABV65+'Full Data'!ACD65+'Full Data'!ACL65+'Full Data'!ACS65+'Full Data'!ADA65+'Full Data'!ADI65+'Full Data'!ADQ65+'Full Data'!ADY65+'Full Data'!AEG65+'Full Data'!AEO65+'Full Data'!AEW65+'Full Data'!AFE65+'Full Data'!AFM65+'Full Data'!AFU65+'Full Data'!AGC65+'Full Data'!AGK65+'Full Data'!AGS65+'Full Data'!AHA65+'Full Data'!AHI65+'Full Data'!AHQ65+'Full Data'!AHY65+'Full Data'!AIG65+'Full Data'!AIO65+'Full Data'!AIW65+'Full Data'!AJE65+'Full Data'!AJM65+'Full Data'!AJU65+'Full Data'!AKC65+'Full Data'!AKK65+'Full Data'!AKS65+'Full Data'!ALA65+'Full Data'!ALI65+'Full Data'!ALQ65+'Full Data'!ALY65+'Full Data'!AMG65+'Full Data'!AMO65+'Full Data'!AMW65+'Full Data'!ANE65+'Full Data'!ANM65+'Full Data'!ANU65+'Full Data'!AOC65+'Full Data'!AOK65+'Full Data'!AOS65+'Full Data'!APA65+'Full Data'!API65+'Full Data'!APQ65+'Full Data'!APY65+'Full Data'!AQG65+'Full Data'!AQO65+'Full Data'!AQW65+'Full Data'!ARE65+'Full Data'!ARM65</f>
        <v>12</v>
      </c>
      <c r="Y62" s="77">
        <f t="shared" si="1"/>
        <v>848</v>
      </c>
      <c r="Z62" s="161"/>
      <c r="AA62" s="46"/>
    </row>
    <row r="63" spans="1:27" ht="27.6" outlineLevel="1" x14ac:dyDescent="0.3">
      <c r="A63" s="42">
        <f>'Full Data'!A66</f>
        <v>44174</v>
      </c>
      <c r="B63" s="43" t="str">
        <f>'Full Data'!B66</f>
        <v>Salesi Savu</v>
      </c>
      <c r="C63" s="43" t="str">
        <f>'Full Data'!C66</f>
        <v>Western</v>
      </c>
      <c r="D63" s="43" t="str">
        <f>'Full Data'!D66</f>
        <v>Ba</v>
      </c>
      <c r="E63" s="43" t="str">
        <f>'Full Data'!E66</f>
        <v>Nawaka</v>
      </c>
      <c r="F63" s="44">
        <f>'Full Data'!F66</f>
        <v>1</v>
      </c>
      <c r="G63" s="43" t="str">
        <f>'Full Data'!G66</f>
        <v>Namulomulo, Tubenasolo, Navuna</v>
      </c>
      <c r="H63" s="75">
        <f>'Full Data'!H66</f>
        <v>3</v>
      </c>
      <c r="I63" s="45" t="str">
        <f>'Full Data'!I66</f>
        <v>I-Taukei</v>
      </c>
      <c r="J63" s="44">
        <f>'Full Data'!J66</f>
        <v>32</v>
      </c>
      <c r="K63" s="44">
        <f>'Full Data'!K66</f>
        <v>37</v>
      </c>
      <c r="L63" s="44">
        <f>'Full Data'!L66</f>
        <v>23</v>
      </c>
      <c r="M63" s="44">
        <f>'Full Data'!M66</f>
        <v>33</v>
      </c>
      <c r="N63" s="44">
        <f>'Full Data'!N66</f>
        <v>7</v>
      </c>
      <c r="O63" s="44">
        <f>'Full Data'!O66</f>
        <v>7</v>
      </c>
      <c r="P63" s="76">
        <f t="shared" si="0"/>
        <v>139</v>
      </c>
      <c r="Q63" s="161"/>
      <c r="R63" s="46"/>
      <c r="S63" s="44">
        <f>'Full Data'!R66+'Full Data'!Z66+'Full Data'!AH66+'Full Data'!AP66+'Full Data'!AX66+'Full Data'!BF66+'Full Data'!BN66+'Full Data'!BV66+'Full Data'!CD66+'Full Data'!CL66+'Full Data'!CT66+'Full Data'!DB66+'Full Data'!DJ66+'Full Data'!DR66+'Full Data'!DZ66+'Full Data'!EH66+'Full Data'!EP66+'Full Data'!EX66+'Full Data'!FF66+'Full Data'!FV66+'Full Data'!GD66+'Full Data'!GL66+'Full Data'!GT66+'Full Data'!HB66+'Full Data'!HJ66+'Full Data'!HR66+'Full Data'!HZ66+'Full Data'!IH66+'Full Data'!IP66+'Full Data'!IX66+'Full Data'!JF66+'Full Data'!JN66+'Full Data'!JV66+'Full Data'!KD66+'Full Data'!KL66+'Full Data'!KT66+'Full Data'!LB66+'Full Data'!LJ66+'Full Data'!LR66+'Full Data'!LZ66+'Full Data'!MH66+'Full Data'!MP66+'Full Data'!MX66+'Full Data'!NF66+'Full Data'!NN66+'Full Data'!NV66+'Full Data'!OD66+'Full Data'!OL66+'Full Data'!OT66+'Full Data'!PB66+'Full Data'!PJ66+'Full Data'!PQ66+'Full Data'!PY66+'Full Data'!QG66+'Full Data'!QO66+'Full Data'!QW66+'Full Data'!RE66+'Full Data'!RM66+'Full Data'!RU66+'Full Data'!SC66+'Full Data'!SK66+'Full Data'!SS66+'Full Data'!TA66+'Full Data'!TI66+'Full Data'!TQ66+'Full Data'!TY66+'Full Data'!UG66+'Full Data'!UO66+'Full Data'!UW66+'Full Data'!VE66+'Full Data'!VM66+'Full Data'!VU66+'Full Data'!WC66+'Full Data'!WK66+'Full Data'!WS66+'Full Data'!XA66+'Full Data'!XI66+'Full Data'!XQ66+'Full Data'!XY66+'Full Data'!YG66+'Full Data'!YO66+'Full Data'!YW66+'Full Data'!ZE66+'Full Data'!ZM66+'Full Data'!ZU66+'Full Data'!AAC66+'Full Data'!AAK66+'Full Data'!AAS66+'Full Data'!ABA66+'Full Data'!ABI66+'Full Data'!ABQ66+'Full Data'!ABY66+'Full Data'!ACG66+'Full Data'!ACN66+'Full Data'!ACV66+'Full Data'!ADD66+'Full Data'!ADL66+'Full Data'!ADT66+'Full Data'!AEB66+'Full Data'!AEJ66+'Full Data'!AER66+'Full Data'!AEZ66+'Full Data'!AFH66+'Full Data'!AFP66+'Full Data'!AFX66+'Full Data'!AGF66+'Full Data'!AGN66+'Full Data'!AGV66+'Full Data'!AHD66+'Full Data'!AHL66+'Full Data'!AHT66+'Full Data'!AIB66+'Full Data'!AIJ66+'Full Data'!AIR66+'Full Data'!AIZ66+'Full Data'!AJH66+'Full Data'!AJP66+'Full Data'!AJX66+'Full Data'!AKF66+'Full Data'!AKN66+'Full Data'!AKV66+'Full Data'!ALD66+'Full Data'!ALL66+'Full Data'!ALT66+'Full Data'!AMB66+'Full Data'!AMJ66+'Full Data'!AMR66+'Full Data'!AMZ66+'Full Data'!ANH66+'Full Data'!ANP66+'Full Data'!ANX66+'Full Data'!AOF66+'Full Data'!AON66+'Full Data'!AOV66+'Full Data'!APD66+'Full Data'!APL66+'Full Data'!APT66+'Full Data'!AQB66+'Full Data'!AQJ66+'Full Data'!AQR66+'Full Data'!AQZ66+'Full Data'!ARH66</f>
        <v>132</v>
      </c>
      <c r="T63" s="44">
        <f>'Full Data'!S66+'Full Data'!AA66+'Full Data'!AI66+'Full Data'!AQ66+'Full Data'!AY66+'Full Data'!BG66+'Full Data'!BO66+'Full Data'!BW66+'Full Data'!CE66+'Full Data'!CM66+'Full Data'!CU66+'Full Data'!DC66+'Full Data'!DK66+'Full Data'!DS66+'Full Data'!EA66+'Full Data'!EI66+'Full Data'!EQ66+'Full Data'!EY66+'Full Data'!FG66+'Full Data'!FW66+'Full Data'!GE66+'Full Data'!GM66+'Full Data'!GU66+'Full Data'!HC66+'Full Data'!HK66+'Full Data'!HS66+'Full Data'!IA66+'Full Data'!II66+'Full Data'!IQ66+'Full Data'!IY66+'Full Data'!JG66+'Full Data'!JO66+'Full Data'!JW66+'Full Data'!KE66+'Full Data'!KM66+'Full Data'!KU66+'Full Data'!LC66+'Full Data'!LK66+'Full Data'!LS66+'Full Data'!MA66+'Full Data'!MI66+'Full Data'!MQ66+'Full Data'!MY66+'Full Data'!NG66+'Full Data'!NO66+'Full Data'!NW66+'Full Data'!OE66+'Full Data'!OM66+'Full Data'!OU66+'Full Data'!PC66+'Full Data'!PK66+'Full Data'!PR66+'Full Data'!PZ66+'Full Data'!QH66+'Full Data'!QP66+'Full Data'!QX66+'Full Data'!RF66+'Full Data'!RN66+'Full Data'!RV66+'Full Data'!SD66+'Full Data'!SL66+'Full Data'!ST66+'Full Data'!TB66+'Full Data'!TJ66+'Full Data'!TR66+'Full Data'!TZ66+'Full Data'!UH66+'Full Data'!UP66+'Full Data'!UX66+'Full Data'!VF66+'Full Data'!VN66+'Full Data'!VV66+'Full Data'!WD66+'Full Data'!WL66+'Full Data'!WT66+'Full Data'!XB66+'Full Data'!XJ66+'Full Data'!XR66+'Full Data'!XZ66+'Full Data'!YH66+'Full Data'!YP66+'Full Data'!YX66+'Full Data'!ZF66+'Full Data'!ZN66+'Full Data'!ZV66+'Full Data'!AAD66+'Full Data'!AAL66+'Full Data'!AAT66+'Full Data'!ABB66+'Full Data'!ABJ66+'Full Data'!ABR66+'Full Data'!ABZ66+'Full Data'!ACH66+'Full Data'!ACO66+'Full Data'!ACW66+'Full Data'!ADE66+'Full Data'!ADM66+'Full Data'!ADU66+'Full Data'!AEC66+'Full Data'!AEK66+'Full Data'!AES66+'Full Data'!AFA66+'Full Data'!AFI66+'Full Data'!AFQ66+'Full Data'!AFY66+'Full Data'!AGG66+'Full Data'!AGO66+'Full Data'!AGW66+'Full Data'!AHE66+'Full Data'!AHM66+'Full Data'!AHU66+'Full Data'!AIC66+'Full Data'!AIK66+'Full Data'!AIS66+'Full Data'!AJA66+'Full Data'!AJI66+'Full Data'!AJQ66+'Full Data'!AJY66+'Full Data'!AKG66+'Full Data'!AKO66+'Full Data'!AKW66+'Full Data'!ALE66+'Full Data'!ALM66+'Full Data'!ALU66+'Full Data'!AMC66+'Full Data'!AMK66+'Full Data'!AMS66+'Full Data'!ANA66+'Full Data'!ANI66+'Full Data'!ANQ66+'Full Data'!ANY66+'Full Data'!AOG66+'Full Data'!AOO66+'Full Data'!AOW66+'Full Data'!APE66+'Full Data'!APM66+'Full Data'!APU66+'Full Data'!AQC66+'Full Data'!AQK66+'Full Data'!AQS66+'Full Data'!ARA66+'Full Data'!ARI66</f>
        <v>133</v>
      </c>
      <c r="U63" s="44">
        <f>'Full Data'!T66+'Full Data'!AB66+'Full Data'!AJ66+'Full Data'!AR66+'Full Data'!AZ66+'Full Data'!BH66+'Full Data'!BP66+'Full Data'!BX66+'Full Data'!CF66+'Full Data'!CN66+'Full Data'!CV66+'Full Data'!DD66+'Full Data'!DL66+'Full Data'!DT66+'Full Data'!EB66+'Full Data'!EJ66+'Full Data'!ER66+'Full Data'!EZ66+'Full Data'!FH66+'Full Data'!FX66+'Full Data'!GF66+'Full Data'!GN66+'Full Data'!GV66+'Full Data'!HD66+'Full Data'!HL66+'Full Data'!HT66+'Full Data'!IB66+'Full Data'!IJ66+'Full Data'!IR66+'Full Data'!IZ66+'Full Data'!JH66+'Full Data'!JP66+'Full Data'!JX66+'Full Data'!KF66+'Full Data'!KN66+'Full Data'!KV66+'Full Data'!LD66+'Full Data'!LL66+'Full Data'!LT66+'Full Data'!MB66+'Full Data'!MJ66+'Full Data'!MR66+'Full Data'!MZ66+'Full Data'!NH66+'Full Data'!NP66+'Full Data'!NX66+'Full Data'!OF66+'Full Data'!ON66+'Full Data'!OV66+'Full Data'!PD66+'Full Data'!PL66+'Full Data'!PS66+'Full Data'!QA66+'Full Data'!QI66+'Full Data'!QQ66+'Full Data'!QY66+'Full Data'!RG66+'Full Data'!RO66+'Full Data'!RW66+'Full Data'!SE66+'Full Data'!SM66+'Full Data'!SU66+'Full Data'!TC66+'Full Data'!TK66+'Full Data'!TS66+'Full Data'!UA66+'Full Data'!UI66+'Full Data'!UQ66+'Full Data'!UY66+'Full Data'!VG66+'Full Data'!VO66+'Full Data'!VW66+'Full Data'!WE66+'Full Data'!WM66+'Full Data'!WU66+'Full Data'!XC66+'Full Data'!XK66+'Full Data'!XS66+'Full Data'!YA66+'Full Data'!YI66+'Full Data'!YQ66+'Full Data'!YY66+'Full Data'!ZG66+'Full Data'!ZO66+'Full Data'!ZW66+'Full Data'!AAE66+'Full Data'!AAM66+'Full Data'!AAU66+'Full Data'!ABC66+'Full Data'!ABK66+'Full Data'!ABS66+'Full Data'!ACA66+'Full Data'!ACI66+'Full Data'!ACP66+'Full Data'!ACX66+'Full Data'!ADF66+'Full Data'!ADN66+'Full Data'!ADV66+'Full Data'!AED66+'Full Data'!AEL66+'Full Data'!AET66+'Full Data'!AFB66+'Full Data'!AFJ66+'Full Data'!AFR66+'Full Data'!AFZ66+'Full Data'!AGH66+'Full Data'!AGP66+'Full Data'!AGX66+'Full Data'!AHF66+'Full Data'!AHN66+'Full Data'!AHV66+'Full Data'!AID66+'Full Data'!AIL66+'Full Data'!AIT66+'Full Data'!AJB66+'Full Data'!AJJ66+'Full Data'!AJR66+'Full Data'!AJZ66+'Full Data'!AKH66+'Full Data'!AKP66+'Full Data'!AKX66+'Full Data'!ALF66+'Full Data'!ALN66+'Full Data'!ALV66+'Full Data'!AMD66+'Full Data'!AML66+'Full Data'!AMT66+'Full Data'!ANB66+'Full Data'!ANJ66+'Full Data'!ANR66+'Full Data'!ANZ66+'Full Data'!AOH66+'Full Data'!AOP66+'Full Data'!AOX66+'Full Data'!APF66+'Full Data'!APN66+'Full Data'!APV66+'Full Data'!AQD66+'Full Data'!AQL66+'Full Data'!AQT66+'Full Data'!ARB66+'Full Data'!ARJ66</f>
        <v>96</v>
      </c>
      <c r="V63" s="44">
        <f>'Full Data'!U66+'Full Data'!AC66+'Full Data'!AK66+'Full Data'!AS66+'Full Data'!BA66+'Full Data'!BI66+'Full Data'!BQ66+'Full Data'!BY66+'Full Data'!CG66+'Full Data'!CO66+'Full Data'!CW66+'Full Data'!DE66+'Full Data'!DM66+'Full Data'!DU66+'Full Data'!EC66+'Full Data'!EK66+'Full Data'!ES66+'Full Data'!FA66+'Full Data'!FI66+'Full Data'!FY66+'Full Data'!GG66+'Full Data'!GO66+'Full Data'!GW66+'Full Data'!HE66+'Full Data'!HM66+'Full Data'!HU66+'Full Data'!IC66+'Full Data'!IK66+'Full Data'!IS66+'Full Data'!JA66+'Full Data'!JI66+'Full Data'!JQ66+'Full Data'!JY66+'Full Data'!KG66+'Full Data'!KO66+'Full Data'!KW66+'Full Data'!LE66+'Full Data'!LM66+'Full Data'!LU66+'Full Data'!MC66+'Full Data'!MK66+'Full Data'!MS66+'Full Data'!NA66+'Full Data'!NI66+'Full Data'!NQ66+'Full Data'!NY66+'Full Data'!OG66+'Full Data'!OO66+'Full Data'!OW66+'Full Data'!PE66+'Full Data'!PM66+'Full Data'!PT66+'Full Data'!QB66+'Full Data'!QJ66+'Full Data'!QR66+'Full Data'!QZ66+'Full Data'!RH66+'Full Data'!RP66+'Full Data'!RX66+'Full Data'!SF66+'Full Data'!SN66+'Full Data'!SV66+'Full Data'!TD66+'Full Data'!TL66+'Full Data'!TT66+'Full Data'!UB66+'Full Data'!UJ66+'Full Data'!UR66+'Full Data'!UZ66+'Full Data'!VH66+'Full Data'!VP66+'Full Data'!VX66+'Full Data'!WF66+'Full Data'!WN66+'Full Data'!WV66+'Full Data'!XD66+'Full Data'!XL66+'Full Data'!XT66+'Full Data'!YB66+'Full Data'!YJ66+'Full Data'!YR66+'Full Data'!YZ66+'Full Data'!ZH66+'Full Data'!ZP66+'Full Data'!ZX66+'Full Data'!AAF66+'Full Data'!AAN66+'Full Data'!AAV66+'Full Data'!ABD66+'Full Data'!ABL66+'Full Data'!ABT66+'Full Data'!ACB66+'Full Data'!ACJ66+'Full Data'!ACQ66+'Full Data'!ACY66+'Full Data'!ADG66+'Full Data'!ADO66+'Full Data'!ADW66+'Full Data'!AEE66+'Full Data'!AEM66+'Full Data'!AEU66+'Full Data'!AFC66+'Full Data'!AFK66+'Full Data'!AFS66+'Full Data'!AGA66+'Full Data'!AGI66+'Full Data'!AGQ66+'Full Data'!AGY66+'Full Data'!AHG66+'Full Data'!AHO66+'Full Data'!AHW66+'Full Data'!AIE66+'Full Data'!AIM66+'Full Data'!AIU66+'Full Data'!AJC66+'Full Data'!AJK66+'Full Data'!AJS66+'Full Data'!AKA66+'Full Data'!AKI66+'Full Data'!AKQ66+'Full Data'!AKY66+'Full Data'!ALG66+'Full Data'!ALO66+'Full Data'!ALW66+'Full Data'!AME66+'Full Data'!AMM66+'Full Data'!AMU66+'Full Data'!ANC66+'Full Data'!ANK66+'Full Data'!ANS66+'Full Data'!AOA66+'Full Data'!AOI66+'Full Data'!AOQ66+'Full Data'!AOY66+'Full Data'!APG66+'Full Data'!APO66+'Full Data'!APW66+'Full Data'!AQE66+'Full Data'!AQM66+'Full Data'!AQU66+'Full Data'!ARC66+'Full Data'!ARK66</f>
        <v>121</v>
      </c>
      <c r="W63" s="44">
        <f>'Full Data'!V66+'Full Data'!AD66+'Full Data'!AL66+'Full Data'!AT66+'Full Data'!BB66+'Full Data'!BJ66+'Full Data'!BR66+'Full Data'!BZ66+'Full Data'!CH66+'Full Data'!CP66+'Full Data'!CX66+'Full Data'!DF66+'Full Data'!DN66+'Full Data'!DV66+'Full Data'!ED66+'Full Data'!EL66+'Full Data'!ET66+'Full Data'!FB66+'Full Data'!FJ66+'Full Data'!FZ66+'Full Data'!GH66+'Full Data'!GP66+'Full Data'!GX66+'Full Data'!HF66+'Full Data'!HN66+'Full Data'!HV66+'Full Data'!ID66+'Full Data'!IL66+'Full Data'!IT66+'Full Data'!JB66+'Full Data'!JJ66+'Full Data'!JR66+'Full Data'!JZ66+'Full Data'!KH66+'Full Data'!KP66+'Full Data'!KX66+'Full Data'!LF66+'Full Data'!LN66+'Full Data'!LV66+'Full Data'!MD66+'Full Data'!ML66+'Full Data'!MT66+'Full Data'!NB66+'Full Data'!NJ66+'Full Data'!NR66+'Full Data'!NZ66+'Full Data'!OH66+'Full Data'!OP66+'Full Data'!OX66+'Full Data'!PF66+'Full Data'!PN66+'Full Data'!PU66+'Full Data'!QC66+'Full Data'!QK66+'Full Data'!QS66+'Full Data'!RA66+'Full Data'!RI66+'Full Data'!RQ66+'Full Data'!RY66+'Full Data'!SG66+'Full Data'!SO66+'Full Data'!SW66+'Full Data'!TE66+'Full Data'!TM66+'Full Data'!TU66+'Full Data'!UC66+'Full Data'!UK66+'Full Data'!US66+'Full Data'!VA66+'Full Data'!VI66+'Full Data'!VQ66+'Full Data'!VY66+'Full Data'!WG66+'Full Data'!WO66+'Full Data'!WW66+'Full Data'!XE66+'Full Data'!XM66+'Full Data'!XU66+'Full Data'!YC66+'Full Data'!YK66+'Full Data'!YS66+'Full Data'!ZA66+'Full Data'!ZI66+'Full Data'!ZQ66+'Full Data'!ZY66+'Full Data'!AAG66+'Full Data'!AAO66+'Full Data'!AAW66+'Full Data'!ABE66+'Full Data'!ABM66+'Full Data'!ABU66+'Full Data'!ACC66+'Full Data'!ACK66+'Full Data'!ACR66+'Full Data'!ACZ66+'Full Data'!ADH66+'Full Data'!ADP66+'Full Data'!ADX66+'Full Data'!AEF66+'Full Data'!AEN66+'Full Data'!AEV66+'Full Data'!AFD66+'Full Data'!AFL66+'Full Data'!AFT66+'Full Data'!AGB66+'Full Data'!AGJ66+'Full Data'!AGR66+'Full Data'!AGZ66+'Full Data'!AHH66+'Full Data'!AHP66+'Full Data'!AHX66+'Full Data'!AIF66+'Full Data'!AIN66+'Full Data'!AIV66+'Full Data'!AJD66+'Full Data'!AJL66+'Full Data'!AJT66+'Full Data'!AKB66+'Full Data'!AKJ66+'Full Data'!AKR66+'Full Data'!AKZ66+'Full Data'!ALH66+'Full Data'!ALP66+'Full Data'!ALX66+'Full Data'!AMF66+'Full Data'!AMN66+'Full Data'!AMV66+'Full Data'!AND66+'Full Data'!ANL66+'Full Data'!ANT66+'Full Data'!AOB66+'Full Data'!AOJ66+'Full Data'!AOR66+'Full Data'!AOZ66+'Full Data'!APH66+'Full Data'!APP66+'Full Data'!APX66+'Full Data'!AQF66+'Full Data'!AQN66+'Full Data'!AQV66+'Full Data'!ARD66+'Full Data'!ARL66</f>
        <v>8</v>
      </c>
      <c r="X63" s="44">
        <f>'Full Data'!W66+'Full Data'!AE66+'Full Data'!AM66+'Full Data'!AU66+'Full Data'!BC66+'Full Data'!BK66+'Full Data'!BS66+'Full Data'!CA66+'Full Data'!CI66+'Full Data'!CQ66+'Full Data'!CY66+'Full Data'!DG66+'Full Data'!DO66+'Full Data'!DW66+'Full Data'!EE66+'Full Data'!EM66+'Full Data'!EU66+'Full Data'!FC66+'Full Data'!FK66+'Full Data'!GA66+'Full Data'!GI66+'Full Data'!GQ66+'Full Data'!GY66+'Full Data'!HG66+'Full Data'!HO66+'Full Data'!HW66+'Full Data'!IE66+'Full Data'!IM66+'Full Data'!IU66+'Full Data'!JC66+'Full Data'!JK66+'Full Data'!JS66+'Full Data'!KA66+'Full Data'!KI66+'Full Data'!KQ66+'Full Data'!KY66+'Full Data'!LG66+'Full Data'!LO66+'Full Data'!LW66+'Full Data'!ME66+'Full Data'!MM66+'Full Data'!MU66+'Full Data'!NC66+'Full Data'!NK66+'Full Data'!NS66+'Full Data'!OA66+'Full Data'!OI66+'Full Data'!OQ66+'Full Data'!OY66+'Full Data'!PG66+'Full Data'!PO66+'Full Data'!PV66+'Full Data'!QD66+'Full Data'!QL66+'Full Data'!QT66+'Full Data'!RB66+'Full Data'!RJ66+'Full Data'!RR66+'Full Data'!RZ66+'Full Data'!SH66+'Full Data'!SP66+'Full Data'!SX66+'Full Data'!TF66+'Full Data'!TN66+'Full Data'!TV66+'Full Data'!UD66+'Full Data'!UL66+'Full Data'!UT66+'Full Data'!VB66+'Full Data'!VJ66+'Full Data'!VR66+'Full Data'!VZ66+'Full Data'!WH66+'Full Data'!WP66+'Full Data'!WX66+'Full Data'!XF66+'Full Data'!XN66+'Full Data'!XV66+'Full Data'!YD66+'Full Data'!YL66+'Full Data'!YT66+'Full Data'!ZB66+'Full Data'!ZJ66+'Full Data'!ZR66+'Full Data'!ZZ66+'Full Data'!AAH66+'Full Data'!AAP66+'Full Data'!AAX66+'Full Data'!ABF66+'Full Data'!ABN66+'Full Data'!ABV66+'Full Data'!ACD66+'Full Data'!ACL66+'Full Data'!ACS66+'Full Data'!ADA66+'Full Data'!ADI66+'Full Data'!ADQ66+'Full Data'!ADY66+'Full Data'!AEG66+'Full Data'!AEO66+'Full Data'!AEW66+'Full Data'!AFE66+'Full Data'!AFM66+'Full Data'!AFU66+'Full Data'!AGC66+'Full Data'!AGK66+'Full Data'!AGS66+'Full Data'!AHA66+'Full Data'!AHI66+'Full Data'!AHQ66+'Full Data'!AHY66+'Full Data'!AIG66+'Full Data'!AIO66+'Full Data'!AIW66+'Full Data'!AJE66+'Full Data'!AJM66+'Full Data'!AJU66+'Full Data'!AKC66+'Full Data'!AKK66+'Full Data'!AKS66+'Full Data'!ALA66+'Full Data'!ALI66+'Full Data'!ALQ66+'Full Data'!ALY66+'Full Data'!AMG66+'Full Data'!AMO66+'Full Data'!AMW66+'Full Data'!ANE66+'Full Data'!ANM66+'Full Data'!ANU66+'Full Data'!AOC66+'Full Data'!AOK66+'Full Data'!AOS66+'Full Data'!APA66+'Full Data'!API66+'Full Data'!APQ66+'Full Data'!APY66+'Full Data'!AQG66+'Full Data'!AQO66+'Full Data'!AQW66+'Full Data'!ARE66+'Full Data'!ARM66</f>
        <v>33</v>
      </c>
      <c r="Y63" s="77">
        <f t="shared" si="1"/>
        <v>523</v>
      </c>
      <c r="Z63" s="161"/>
      <c r="AA63" s="46"/>
    </row>
    <row r="64" spans="1:27" ht="27.6" outlineLevel="1" x14ac:dyDescent="0.3">
      <c r="A64" s="42">
        <f>'Full Data'!A67</f>
        <v>44175</v>
      </c>
      <c r="B64" s="43" t="str">
        <f>'Full Data'!B67</f>
        <v>Salesi Savu</v>
      </c>
      <c r="C64" s="43" t="str">
        <f>'Full Data'!C67</f>
        <v>Western</v>
      </c>
      <c r="D64" s="43" t="str">
        <f>'Full Data'!D67</f>
        <v>Ba</v>
      </c>
      <c r="E64" s="43" t="str">
        <f>'Full Data'!E67</f>
        <v>Sikituru</v>
      </c>
      <c r="F64" s="44">
        <f>'Full Data'!F67</f>
        <v>2</v>
      </c>
      <c r="G64" s="43" t="str">
        <f>'Full Data'!G67</f>
        <v>Navakai, Navoci, Namotomoto</v>
      </c>
      <c r="H64" s="75">
        <f>'Full Data'!H67</f>
        <v>3</v>
      </c>
      <c r="I64" s="45" t="str">
        <f>'Full Data'!I67</f>
        <v>I-Taukei</v>
      </c>
      <c r="J64" s="44">
        <f>'Full Data'!J67</f>
        <v>80</v>
      </c>
      <c r="K64" s="44">
        <f>'Full Data'!K67</f>
        <v>45</v>
      </c>
      <c r="L64" s="44">
        <f>'Full Data'!L67</f>
        <v>40</v>
      </c>
      <c r="M64" s="44">
        <f>'Full Data'!M67</f>
        <v>35</v>
      </c>
      <c r="N64" s="44">
        <f>'Full Data'!N67</f>
        <v>14</v>
      </c>
      <c r="O64" s="44">
        <f>'Full Data'!O67</f>
        <v>12</v>
      </c>
      <c r="P64" s="76">
        <f t="shared" si="0"/>
        <v>226</v>
      </c>
      <c r="Q64" s="161"/>
      <c r="R64" s="46"/>
      <c r="S64" s="44">
        <f>'Full Data'!R67+'Full Data'!Z67+'Full Data'!AH67+'Full Data'!AP67+'Full Data'!AX67+'Full Data'!BF67+'Full Data'!BN67+'Full Data'!BV67+'Full Data'!CD67+'Full Data'!CL67+'Full Data'!CT67+'Full Data'!DB67+'Full Data'!DJ67+'Full Data'!DR67+'Full Data'!DZ67+'Full Data'!EH67+'Full Data'!EP67+'Full Data'!EX67+'Full Data'!FF67+'Full Data'!FV67+'Full Data'!GD67+'Full Data'!GL67+'Full Data'!GT67+'Full Data'!HB67+'Full Data'!HJ67+'Full Data'!HR67+'Full Data'!HZ67+'Full Data'!IH67+'Full Data'!IP67+'Full Data'!IX67+'Full Data'!JF67+'Full Data'!JN67+'Full Data'!JV67+'Full Data'!KD67+'Full Data'!KL67+'Full Data'!KT67+'Full Data'!LB67+'Full Data'!LJ67+'Full Data'!LR67+'Full Data'!LZ67+'Full Data'!MH67+'Full Data'!MP67+'Full Data'!MX67+'Full Data'!NF67+'Full Data'!NN67+'Full Data'!NV67+'Full Data'!OD67+'Full Data'!OL67+'Full Data'!OT67+'Full Data'!PB67+'Full Data'!PJ67+'Full Data'!PQ67+'Full Data'!PY67+'Full Data'!QG67+'Full Data'!QO67+'Full Data'!QW67+'Full Data'!RE67+'Full Data'!RM67+'Full Data'!RU67+'Full Data'!SC67+'Full Data'!SK67+'Full Data'!SS67+'Full Data'!TA67+'Full Data'!TI67+'Full Data'!TQ67+'Full Data'!TY67+'Full Data'!UG67+'Full Data'!UO67+'Full Data'!UW67+'Full Data'!VE67+'Full Data'!VM67+'Full Data'!VU67+'Full Data'!WC67+'Full Data'!WK67+'Full Data'!WS67+'Full Data'!XA67+'Full Data'!XI67+'Full Data'!XQ67+'Full Data'!XY67+'Full Data'!YG67+'Full Data'!YO67+'Full Data'!YW67+'Full Data'!ZE67+'Full Data'!ZM67+'Full Data'!ZU67+'Full Data'!AAC67+'Full Data'!AAK67+'Full Data'!AAS67+'Full Data'!ABA67+'Full Data'!ABI67+'Full Data'!ABQ67+'Full Data'!ABY67+'Full Data'!ACG67+'Full Data'!ACN67+'Full Data'!ACV67+'Full Data'!ADD67+'Full Data'!ADL67+'Full Data'!ADT67+'Full Data'!AEB67+'Full Data'!AEJ67+'Full Data'!AER67+'Full Data'!AEZ67+'Full Data'!AFH67+'Full Data'!AFP67+'Full Data'!AFX67+'Full Data'!AGF67+'Full Data'!AGN67+'Full Data'!AGV67+'Full Data'!AHD67+'Full Data'!AHL67+'Full Data'!AHT67+'Full Data'!AIB67+'Full Data'!AIJ67+'Full Data'!AIR67+'Full Data'!AIZ67+'Full Data'!AJH67+'Full Data'!AJP67+'Full Data'!AJX67+'Full Data'!AKF67+'Full Data'!AKN67+'Full Data'!AKV67+'Full Data'!ALD67+'Full Data'!ALL67+'Full Data'!ALT67+'Full Data'!AMB67+'Full Data'!AMJ67+'Full Data'!AMR67+'Full Data'!AMZ67+'Full Data'!ANH67+'Full Data'!ANP67+'Full Data'!ANX67+'Full Data'!AOF67+'Full Data'!AON67+'Full Data'!AOV67+'Full Data'!APD67+'Full Data'!APL67+'Full Data'!APT67+'Full Data'!AQB67+'Full Data'!AQJ67+'Full Data'!AQR67+'Full Data'!AQZ67+'Full Data'!ARH67</f>
        <v>277</v>
      </c>
      <c r="T64" s="44">
        <f>'Full Data'!S67+'Full Data'!AA67+'Full Data'!AI67+'Full Data'!AQ67+'Full Data'!AY67+'Full Data'!BG67+'Full Data'!BO67+'Full Data'!BW67+'Full Data'!CE67+'Full Data'!CM67+'Full Data'!CU67+'Full Data'!DC67+'Full Data'!DK67+'Full Data'!DS67+'Full Data'!EA67+'Full Data'!EI67+'Full Data'!EQ67+'Full Data'!EY67+'Full Data'!FG67+'Full Data'!FW67+'Full Data'!GE67+'Full Data'!GM67+'Full Data'!GU67+'Full Data'!HC67+'Full Data'!HK67+'Full Data'!HS67+'Full Data'!IA67+'Full Data'!II67+'Full Data'!IQ67+'Full Data'!IY67+'Full Data'!JG67+'Full Data'!JO67+'Full Data'!JW67+'Full Data'!KE67+'Full Data'!KM67+'Full Data'!KU67+'Full Data'!LC67+'Full Data'!LK67+'Full Data'!LS67+'Full Data'!MA67+'Full Data'!MI67+'Full Data'!MQ67+'Full Data'!MY67+'Full Data'!NG67+'Full Data'!NO67+'Full Data'!NW67+'Full Data'!OE67+'Full Data'!OM67+'Full Data'!OU67+'Full Data'!PC67+'Full Data'!PK67+'Full Data'!PR67+'Full Data'!PZ67+'Full Data'!QH67+'Full Data'!QP67+'Full Data'!QX67+'Full Data'!RF67+'Full Data'!RN67+'Full Data'!RV67+'Full Data'!SD67+'Full Data'!SL67+'Full Data'!ST67+'Full Data'!TB67+'Full Data'!TJ67+'Full Data'!TR67+'Full Data'!TZ67+'Full Data'!UH67+'Full Data'!UP67+'Full Data'!UX67+'Full Data'!VF67+'Full Data'!VN67+'Full Data'!VV67+'Full Data'!WD67+'Full Data'!WL67+'Full Data'!WT67+'Full Data'!XB67+'Full Data'!XJ67+'Full Data'!XR67+'Full Data'!XZ67+'Full Data'!YH67+'Full Data'!YP67+'Full Data'!YX67+'Full Data'!ZF67+'Full Data'!ZN67+'Full Data'!ZV67+'Full Data'!AAD67+'Full Data'!AAL67+'Full Data'!AAT67+'Full Data'!ABB67+'Full Data'!ABJ67+'Full Data'!ABR67+'Full Data'!ABZ67+'Full Data'!ACH67+'Full Data'!ACO67+'Full Data'!ACW67+'Full Data'!ADE67+'Full Data'!ADM67+'Full Data'!ADU67+'Full Data'!AEC67+'Full Data'!AEK67+'Full Data'!AES67+'Full Data'!AFA67+'Full Data'!AFI67+'Full Data'!AFQ67+'Full Data'!AFY67+'Full Data'!AGG67+'Full Data'!AGO67+'Full Data'!AGW67+'Full Data'!AHE67+'Full Data'!AHM67+'Full Data'!AHU67+'Full Data'!AIC67+'Full Data'!AIK67+'Full Data'!AIS67+'Full Data'!AJA67+'Full Data'!AJI67+'Full Data'!AJQ67+'Full Data'!AJY67+'Full Data'!AKG67+'Full Data'!AKO67+'Full Data'!AKW67+'Full Data'!ALE67+'Full Data'!ALM67+'Full Data'!ALU67+'Full Data'!AMC67+'Full Data'!AMK67+'Full Data'!AMS67+'Full Data'!ANA67+'Full Data'!ANI67+'Full Data'!ANQ67+'Full Data'!ANY67+'Full Data'!AOG67+'Full Data'!AOO67+'Full Data'!AOW67+'Full Data'!APE67+'Full Data'!APM67+'Full Data'!APU67+'Full Data'!AQC67+'Full Data'!AQK67+'Full Data'!AQS67+'Full Data'!ARA67+'Full Data'!ARI67</f>
        <v>252</v>
      </c>
      <c r="U64" s="44">
        <f>'Full Data'!T67+'Full Data'!AB67+'Full Data'!AJ67+'Full Data'!AR67+'Full Data'!AZ67+'Full Data'!BH67+'Full Data'!BP67+'Full Data'!BX67+'Full Data'!CF67+'Full Data'!CN67+'Full Data'!CV67+'Full Data'!DD67+'Full Data'!DL67+'Full Data'!DT67+'Full Data'!EB67+'Full Data'!EJ67+'Full Data'!ER67+'Full Data'!EZ67+'Full Data'!FH67+'Full Data'!FX67+'Full Data'!GF67+'Full Data'!GN67+'Full Data'!GV67+'Full Data'!HD67+'Full Data'!HL67+'Full Data'!HT67+'Full Data'!IB67+'Full Data'!IJ67+'Full Data'!IR67+'Full Data'!IZ67+'Full Data'!JH67+'Full Data'!JP67+'Full Data'!JX67+'Full Data'!KF67+'Full Data'!KN67+'Full Data'!KV67+'Full Data'!LD67+'Full Data'!LL67+'Full Data'!LT67+'Full Data'!MB67+'Full Data'!MJ67+'Full Data'!MR67+'Full Data'!MZ67+'Full Data'!NH67+'Full Data'!NP67+'Full Data'!NX67+'Full Data'!OF67+'Full Data'!ON67+'Full Data'!OV67+'Full Data'!PD67+'Full Data'!PL67+'Full Data'!PS67+'Full Data'!QA67+'Full Data'!QI67+'Full Data'!QQ67+'Full Data'!QY67+'Full Data'!RG67+'Full Data'!RO67+'Full Data'!RW67+'Full Data'!SE67+'Full Data'!SM67+'Full Data'!SU67+'Full Data'!TC67+'Full Data'!TK67+'Full Data'!TS67+'Full Data'!UA67+'Full Data'!UI67+'Full Data'!UQ67+'Full Data'!UY67+'Full Data'!VG67+'Full Data'!VO67+'Full Data'!VW67+'Full Data'!WE67+'Full Data'!WM67+'Full Data'!WU67+'Full Data'!XC67+'Full Data'!XK67+'Full Data'!XS67+'Full Data'!YA67+'Full Data'!YI67+'Full Data'!YQ67+'Full Data'!YY67+'Full Data'!ZG67+'Full Data'!ZO67+'Full Data'!ZW67+'Full Data'!AAE67+'Full Data'!AAM67+'Full Data'!AAU67+'Full Data'!ABC67+'Full Data'!ABK67+'Full Data'!ABS67+'Full Data'!ACA67+'Full Data'!ACI67+'Full Data'!ACP67+'Full Data'!ACX67+'Full Data'!ADF67+'Full Data'!ADN67+'Full Data'!ADV67+'Full Data'!AED67+'Full Data'!AEL67+'Full Data'!AET67+'Full Data'!AFB67+'Full Data'!AFJ67+'Full Data'!AFR67+'Full Data'!AFZ67+'Full Data'!AGH67+'Full Data'!AGP67+'Full Data'!AGX67+'Full Data'!AHF67+'Full Data'!AHN67+'Full Data'!AHV67+'Full Data'!AID67+'Full Data'!AIL67+'Full Data'!AIT67+'Full Data'!AJB67+'Full Data'!AJJ67+'Full Data'!AJR67+'Full Data'!AJZ67+'Full Data'!AKH67+'Full Data'!AKP67+'Full Data'!AKX67+'Full Data'!ALF67+'Full Data'!ALN67+'Full Data'!ALV67+'Full Data'!AMD67+'Full Data'!AML67+'Full Data'!AMT67+'Full Data'!ANB67+'Full Data'!ANJ67+'Full Data'!ANR67+'Full Data'!ANZ67+'Full Data'!AOH67+'Full Data'!AOP67+'Full Data'!AOX67+'Full Data'!APF67+'Full Data'!APN67+'Full Data'!APV67+'Full Data'!AQD67+'Full Data'!AQL67+'Full Data'!AQT67+'Full Data'!ARB67+'Full Data'!ARJ67</f>
        <v>138</v>
      </c>
      <c r="V64" s="44">
        <f>'Full Data'!U67+'Full Data'!AC67+'Full Data'!AK67+'Full Data'!AS67+'Full Data'!BA67+'Full Data'!BI67+'Full Data'!BQ67+'Full Data'!BY67+'Full Data'!CG67+'Full Data'!CO67+'Full Data'!CW67+'Full Data'!DE67+'Full Data'!DM67+'Full Data'!DU67+'Full Data'!EC67+'Full Data'!EK67+'Full Data'!ES67+'Full Data'!FA67+'Full Data'!FI67+'Full Data'!FY67+'Full Data'!GG67+'Full Data'!GO67+'Full Data'!GW67+'Full Data'!HE67+'Full Data'!HM67+'Full Data'!HU67+'Full Data'!IC67+'Full Data'!IK67+'Full Data'!IS67+'Full Data'!JA67+'Full Data'!JI67+'Full Data'!JQ67+'Full Data'!JY67+'Full Data'!KG67+'Full Data'!KO67+'Full Data'!KW67+'Full Data'!LE67+'Full Data'!LM67+'Full Data'!LU67+'Full Data'!MC67+'Full Data'!MK67+'Full Data'!MS67+'Full Data'!NA67+'Full Data'!NI67+'Full Data'!NQ67+'Full Data'!NY67+'Full Data'!OG67+'Full Data'!OO67+'Full Data'!OW67+'Full Data'!PE67+'Full Data'!PM67+'Full Data'!PT67+'Full Data'!QB67+'Full Data'!QJ67+'Full Data'!QR67+'Full Data'!QZ67+'Full Data'!RH67+'Full Data'!RP67+'Full Data'!RX67+'Full Data'!SF67+'Full Data'!SN67+'Full Data'!SV67+'Full Data'!TD67+'Full Data'!TL67+'Full Data'!TT67+'Full Data'!UB67+'Full Data'!UJ67+'Full Data'!UR67+'Full Data'!UZ67+'Full Data'!VH67+'Full Data'!VP67+'Full Data'!VX67+'Full Data'!WF67+'Full Data'!WN67+'Full Data'!WV67+'Full Data'!XD67+'Full Data'!XL67+'Full Data'!XT67+'Full Data'!YB67+'Full Data'!YJ67+'Full Data'!YR67+'Full Data'!YZ67+'Full Data'!ZH67+'Full Data'!ZP67+'Full Data'!ZX67+'Full Data'!AAF67+'Full Data'!AAN67+'Full Data'!AAV67+'Full Data'!ABD67+'Full Data'!ABL67+'Full Data'!ABT67+'Full Data'!ACB67+'Full Data'!ACJ67+'Full Data'!ACQ67+'Full Data'!ACY67+'Full Data'!ADG67+'Full Data'!ADO67+'Full Data'!ADW67+'Full Data'!AEE67+'Full Data'!AEM67+'Full Data'!AEU67+'Full Data'!AFC67+'Full Data'!AFK67+'Full Data'!AFS67+'Full Data'!AGA67+'Full Data'!AGI67+'Full Data'!AGQ67+'Full Data'!AGY67+'Full Data'!AHG67+'Full Data'!AHO67+'Full Data'!AHW67+'Full Data'!AIE67+'Full Data'!AIM67+'Full Data'!AIU67+'Full Data'!AJC67+'Full Data'!AJK67+'Full Data'!AJS67+'Full Data'!AKA67+'Full Data'!AKI67+'Full Data'!AKQ67+'Full Data'!AKY67+'Full Data'!ALG67+'Full Data'!ALO67+'Full Data'!ALW67+'Full Data'!AME67+'Full Data'!AMM67+'Full Data'!AMU67+'Full Data'!ANC67+'Full Data'!ANK67+'Full Data'!ANS67+'Full Data'!AOA67+'Full Data'!AOI67+'Full Data'!AOQ67+'Full Data'!AOY67+'Full Data'!APG67+'Full Data'!APO67+'Full Data'!APW67+'Full Data'!AQE67+'Full Data'!AQM67+'Full Data'!AQU67+'Full Data'!ARC67+'Full Data'!ARK67</f>
        <v>235</v>
      </c>
      <c r="W64" s="44">
        <f>'Full Data'!V67+'Full Data'!AD67+'Full Data'!AL67+'Full Data'!AT67+'Full Data'!BB67+'Full Data'!BJ67+'Full Data'!BR67+'Full Data'!BZ67+'Full Data'!CH67+'Full Data'!CP67+'Full Data'!CX67+'Full Data'!DF67+'Full Data'!DN67+'Full Data'!DV67+'Full Data'!ED67+'Full Data'!EL67+'Full Data'!ET67+'Full Data'!FB67+'Full Data'!FJ67+'Full Data'!FZ67+'Full Data'!GH67+'Full Data'!GP67+'Full Data'!GX67+'Full Data'!HF67+'Full Data'!HN67+'Full Data'!HV67+'Full Data'!ID67+'Full Data'!IL67+'Full Data'!IT67+'Full Data'!JB67+'Full Data'!JJ67+'Full Data'!JR67+'Full Data'!JZ67+'Full Data'!KH67+'Full Data'!KP67+'Full Data'!KX67+'Full Data'!LF67+'Full Data'!LN67+'Full Data'!LV67+'Full Data'!MD67+'Full Data'!ML67+'Full Data'!MT67+'Full Data'!NB67+'Full Data'!NJ67+'Full Data'!NR67+'Full Data'!NZ67+'Full Data'!OH67+'Full Data'!OP67+'Full Data'!OX67+'Full Data'!PF67+'Full Data'!PN67+'Full Data'!PU67+'Full Data'!QC67+'Full Data'!QK67+'Full Data'!QS67+'Full Data'!RA67+'Full Data'!RI67+'Full Data'!RQ67+'Full Data'!RY67+'Full Data'!SG67+'Full Data'!SO67+'Full Data'!SW67+'Full Data'!TE67+'Full Data'!TM67+'Full Data'!TU67+'Full Data'!UC67+'Full Data'!UK67+'Full Data'!US67+'Full Data'!VA67+'Full Data'!VI67+'Full Data'!VQ67+'Full Data'!VY67+'Full Data'!WG67+'Full Data'!WO67+'Full Data'!WW67+'Full Data'!XE67+'Full Data'!XM67+'Full Data'!XU67+'Full Data'!YC67+'Full Data'!YK67+'Full Data'!YS67+'Full Data'!ZA67+'Full Data'!ZI67+'Full Data'!ZQ67+'Full Data'!ZY67+'Full Data'!AAG67+'Full Data'!AAO67+'Full Data'!AAW67+'Full Data'!ABE67+'Full Data'!ABM67+'Full Data'!ABU67+'Full Data'!ACC67+'Full Data'!ACK67+'Full Data'!ACR67+'Full Data'!ACZ67+'Full Data'!ADH67+'Full Data'!ADP67+'Full Data'!ADX67+'Full Data'!AEF67+'Full Data'!AEN67+'Full Data'!AEV67+'Full Data'!AFD67+'Full Data'!AFL67+'Full Data'!AFT67+'Full Data'!AGB67+'Full Data'!AGJ67+'Full Data'!AGR67+'Full Data'!AGZ67+'Full Data'!AHH67+'Full Data'!AHP67+'Full Data'!AHX67+'Full Data'!AIF67+'Full Data'!AIN67+'Full Data'!AIV67+'Full Data'!AJD67+'Full Data'!AJL67+'Full Data'!AJT67+'Full Data'!AKB67+'Full Data'!AKJ67+'Full Data'!AKR67+'Full Data'!AKZ67+'Full Data'!ALH67+'Full Data'!ALP67+'Full Data'!ALX67+'Full Data'!AMF67+'Full Data'!AMN67+'Full Data'!AMV67+'Full Data'!AND67+'Full Data'!ANL67+'Full Data'!ANT67+'Full Data'!AOB67+'Full Data'!AOJ67+'Full Data'!AOR67+'Full Data'!AOZ67+'Full Data'!APH67+'Full Data'!APP67+'Full Data'!APX67+'Full Data'!AQF67+'Full Data'!AQN67+'Full Data'!AQV67+'Full Data'!ARD67+'Full Data'!ARL67</f>
        <v>8</v>
      </c>
      <c r="X64" s="44">
        <f>'Full Data'!W67+'Full Data'!AE67+'Full Data'!AM67+'Full Data'!AU67+'Full Data'!BC67+'Full Data'!BK67+'Full Data'!BS67+'Full Data'!CA67+'Full Data'!CI67+'Full Data'!CQ67+'Full Data'!CY67+'Full Data'!DG67+'Full Data'!DO67+'Full Data'!DW67+'Full Data'!EE67+'Full Data'!EM67+'Full Data'!EU67+'Full Data'!FC67+'Full Data'!FK67+'Full Data'!GA67+'Full Data'!GI67+'Full Data'!GQ67+'Full Data'!GY67+'Full Data'!HG67+'Full Data'!HO67+'Full Data'!HW67+'Full Data'!IE67+'Full Data'!IM67+'Full Data'!IU67+'Full Data'!JC67+'Full Data'!JK67+'Full Data'!JS67+'Full Data'!KA67+'Full Data'!KI67+'Full Data'!KQ67+'Full Data'!KY67+'Full Data'!LG67+'Full Data'!LO67+'Full Data'!LW67+'Full Data'!ME67+'Full Data'!MM67+'Full Data'!MU67+'Full Data'!NC67+'Full Data'!NK67+'Full Data'!NS67+'Full Data'!OA67+'Full Data'!OI67+'Full Data'!OQ67+'Full Data'!OY67+'Full Data'!PG67+'Full Data'!PO67+'Full Data'!PV67+'Full Data'!QD67+'Full Data'!QL67+'Full Data'!QT67+'Full Data'!RB67+'Full Data'!RJ67+'Full Data'!RR67+'Full Data'!RZ67+'Full Data'!SH67+'Full Data'!SP67+'Full Data'!SX67+'Full Data'!TF67+'Full Data'!TN67+'Full Data'!TV67+'Full Data'!UD67+'Full Data'!UL67+'Full Data'!UT67+'Full Data'!VB67+'Full Data'!VJ67+'Full Data'!VR67+'Full Data'!VZ67+'Full Data'!WH67+'Full Data'!WP67+'Full Data'!WX67+'Full Data'!XF67+'Full Data'!XN67+'Full Data'!XV67+'Full Data'!YD67+'Full Data'!YL67+'Full Data'!YT67+'Full Data'!ZB67+'Full Data'!ZJ67+'Full Data'!ZR67+'Full Data'!ZZ67+'Full Data'!AAH67+'Full Data'!AAP67+'Full Data'!AAX67+'Full Data'!ABF67+'Full Data'!ABN67+'Full Data'!ABV67+'Full Data'!ACD67+'Full Data'!ACL67+'Full Data'!ACS67+'Full Data'!ADA67+'Full Data'!ADI67+'Full Data'!ADQ67+'Full Data'!ADY67+'Full Data'!AEG67+'Full Data'!AEO67+'Full Data'!AEW67+'Full Data'!AFE67+'Full Data'!AFM67+'Full Data'!AFU67+'Full Data'!AGC67+'Full Data'!AGK67+'Full Data'!AGS67+'Full Data'!AHA67+'Full Data'!AHI67+'Full Data'!AHQ67+'Full Data'!AHY67+'Full Data'!AIG67+'Full Data'!AIO67+'Full Data'!AIW67+'Full Data'!AJE67+'Full Data'!AJM67+'Full Data'!AJU67+'Full Data'!AKC67+'Full Data'!AKK67+'Full Data'!AKS67+'Full Data'!ALA67+'Full Data'!ALI67+'Full Data'!ALQ67+'Full Data'!ALY67+'Full Data'!AMG67+'Full Data'!AMO67+'Full Data'!AMW67+'Full Data'!ANE67+'Full Data'!ANM67+'Full Data'!ANU67+'Full Data'!AOC67+'Full Data'!AOK67+'Full Data'!AOS67+'Full Data'!APA67+'Full Data'!API67+'Full Data'!APQ67+'Full Data'!APY67+'Full Data'!AQG67+'Full Data'!AQO67+'Full Data'!AQW67+'Full Data'!ARE67+'Full Data'!ARM67</f>
        <v>19</v>
      </c>
      <c r="Y64" s="77">
        <f t="shared" si="1"/>
        <v>929</v>
      </c>
      <c r="Z64" s="161"/>
      <c r="AA64" s="46"/>
    </row>
    <row r="65" spans="1:27" outlineLevel="1" x14ac:dyDescent="0.3">
      <c r="A65" s="42">
        <f>'Full Data'!A68</f>
        <v>44176</v>
      </c>
      <c r="B65" s="43" t="str">
        <f>'Full Data'!B68</f>
        <v>Salesi Savu</v>
      </c>
      <c r="C65" s="43" t="str">
        <f>'Full Data'!C68</f>
        <v>Western</v>
      </c>
      <c r="D65" s="43" t="str">
        <f>'Full Data'!D68</f>
        <v>Ba</v>
      </c>
      <c r="E65" s="43" t="str">
        <f>'Full Data'!E68</f>
        <v>Sikituru</v>
      </c>
      <c r="F65" s="44">
        <f>'Full Data'!F68</f>
        <v>0</v>
      </c>
      <c r="G65" s="43" t="str">
        <f>'Full Data'!G68</f>
        <v>Prince Charles Park</v>
      </c>
      <c r="H65" s="75">
        <f>'Full Data'!H68</f>
        <v>0</v>
      </c>
      <c r="I65" s="45">
        <f>'Full Data'!I68</f>
        <v>0</v>
      </c>
      <c r="J65" s="44">
        <f>'Full Data'!J68</f>
        <v>0</v>
      </c>
      <c r="K65" s="44">
        <f>'Full Data'!K68</f>
        <v>0</v>
      </c>
      <c r="L65" s="44">
        <f>'Full Data'!L68</f>
        <v>0</v>
      </c>
      <c r="M65" s="44">
        <f>'Full Data'!M68</f>
        <v>0</v>
      </c>
      <c r="N65" s="44">
        <f>'Full Data'!N68</f>
        <v>0</v>
      </c>
      <c r="O65" s="44">
        <f>'Full Data'!O68</f>
        <v>0</v>
      </c>
      <c r="P65" s="76">
        <f t="shared" si="0"/>
        <v>0</v>
      </c>
      <c r="Q65" s="161"/>
      <c r="R65" s="46"/>
      <c r="S65" s="44">
        <f>'Full Data'!R68+'Full Data'!Z68+'Full Data'!AH68+'Full Data'!AP68+'Full Data'!AX68+'Full Data'!BF68+'Full Data'!BN68+'Full Data'!BV68+'Full Data'!CD68+'Full Data'!CL68+'Full Data'!CT68+'Full Data'!DB68+'Full Data'!DJ68+'Full Data'!DR68+'Full Data'!DZ68+'Full Data'!EH68+'Full Data'!EP68+'Full Data'!EX68+'Full Data'!FF68+'Full Data'!FV68+'Full Data'!GD68+'Full Data'!GL68+'Full Data'!GT68+'Full Data'!HB68+'Full Data'!HJ68+'Full Data'!HR68+'Full Data'!HZ68+'Full Data'!IH68+'Full Data'!IP68+'Full Data'!IX68+'Full Data'!JF68+'Full Data'!JN68+'Full Data'!JV68+'Full Data'!KD68+'Full Data'!KL68+'Full Data'!KT68+'Full Data'!LB68+'Full Data'!LJ68+'Full Data'!LR68+'Full Data'!LZ68+'Full Data'!MH68+'Full Data'!MP68+'Full Data'!MX68+'Full Data'!NF68+'Full Data'!NN68+'Full Data'!NV68+'Full Data'!OD68+'Full Data'!OL68+'Full Data'!OT68+'Full Data'!PB68+'Full Data'!PJ68+'Full Data'!PQ68+'Full Data'!PY68+'Full Data'!QG68+'Full Data'!QO68+'Full Data'!QW68+'Full Data'!RE68+'Full Data'!RM68+'Full Data'!RU68+'Full Data'!SC68+'Full Data'!SK68+'Full Data'!SS68+'Full Data'!TA68+'Full Data'!TI68+'Full Data'!TQ68+'Full Data'!TY68+'Full Data'!UG68+'Full Data'!UO68+'Full Data'!UW68+'Full Data'!VE68+'Full Data'!VM68+'Full Data'!VU68+'Full Data'!WC68+'Full Data'!WK68+'Full Data'!WS68+'Full Data'!XA68+'Full Data'!XI68+'Full Data'!XQ68+'Full Data'!XY68+'Full Data'!YG68+'Full Data'!YO68+'Full Data'!YW68+'Full Data'!ZE68+'Full Data'!ZM68+'Full Data'!ZU68+'Full Data'!AAC68+'Full Data'!AAK68+'Full Data'!AAS68+'Full Data'!ABA68+'Full Data'!ABI68+'Full Data'!ABQ68+'Full Data'!ABY68+'Full Data'!ACG68+'Full Data'!ACN68+'Full Data'!ACV68+'Full Data'!ADD68+'Full Data'!ADL68+'Full Data'!ADT68+'Full Data'!AEB68+'Full Data'!AEJ68+'Full Data'!AER68+'Full Data'!AEZ68+'Full Data'!AFH68+'Full Data'!AFP68+'Full Data'!AFX68+'Full Data'!AGF68+'Full Data'!AGN68+'Full Data'!AGV68+'Full Data'!AHD68+'Full Data'!AHL68+'Full Data'!AHT68+'Full Data'!AIB68+'Full Data'!AIJ68+'Full Data'!AIR68+'Full Data'!AIZ68+'Full Data'!AJH68+'Full Data'!AJP68+'Full Data'!AJX68+'Full Data'!AKF68+'Full Data'!AKN68+'Full Data'!AKV68+'Full Data'!ALD68+'Full Data'!ALL68+'Full Data'!ALT68+'Full Data'!AMB68+'Full Data'!AMJ68+'Full Data'!AMR68+'Full Data'!AMZ68+'Full Data'!ANH68+'Full Data'!ANP68+'Full Data'!ANX68+'Full Data'!AOF68+'Full Data'!AON68+'Full Data'!AOV68+'Full Data'!APD68+'Full Data'!APL68+'Full Data'!APT68+'Full Data'!AQB68+'Full Data'!AQJ68+'Full Data'!AQR68+'Full Data'!AQZ68+'Full Data'!ARH68</f>
        <v>88</v>
      </c>
      <c r="T65" s="44">
        <f>'Full Data'!S68+'Full Data'!AA68+'Full Data'!AI68+'Full Data'!AQ68+'Full Data'!AY68+'Full Data'!BG68+'Full Data'!BO68+'Full Data'!BW68+'Full Data'!CE68+'Full Data'!CM68+'Full Data'!CU68+'Full Data'!DC68+'Full Data'!DK68+'Full Data'!DS68+'Full Data'!EA68+'Full Data'!EI68+'Full Data'!EQ68+'Full Data'!EY68+'Full Data'!FG68+'Full Data'!FW68+'Full Data'!GE68+'Full Data'!GM68+'Full Data'!GU68+'Full Data'!HC68+'Full Data'!HK68+'Full Data'!HS68+'Full Data'!IA68+'Full Data'!II68+'Full Data'!IQ68+'Full Data'!IY68+'Full Data'!JG68+'Full Data'!JO68+'Full Data'!JW68+'Full Data'!KE68+'Full Data'!KM68+'Full Data'!KU68+'Full Data'!LC68+'Full Data'!LK68+'Full Data'!LS68+'Full Data'!MA68+'Full Data'!MI68+'Full Data'!MQ68+'Full Data'!MY68+'Full Data'!NG68+'Full Data'!NO68+'Full Data'!NW68+'Full Data'!OE68+'Full Data'!OM68+'Full Data'!OU68+'Full Data'!PC68+'Full Data'!PK68+'Full Data'!PR68+'Full Data'!PZ68+'Full Data'!QH68+'Full Data'!QP68+'Full Data'!QX68+'Full Data'!RF68+'Full Data'!RN68+'Full Data'!RV68+'Full Data'!SD68+'Full Data'!SL68+'Full Data'!ST68+'Full Data'!TB68+'Full Data'!TJ68+'Full Data'!TR68+'Full Data'!TZ68+'Full Data'!UH68+'Full Data'!UP68+'Full Data'!UX68+'Full Data'!VF68+'Full Data'!VN68+'Full Data'!VV68+'Full Data'!WD68+'Full Data'!WL68+'Full Data'!WT68+'Full Data'!XB68+'Full Data'!XJ68+'Full Data'!XR68+'Full Data'!XZ68+'Full Data'!YH68+'Full Data'!YP68+'Full Data'!YX68+'Full Data'!ZF68+'Full Data'!ZN68+'Full Data'!ZV68+'Full Data'!AAD68+'Full Data'!AAL68+'Full Data'!AAT68+'Full Data'!ABB68+'Full Data'!ABJ68+'Full Data'!ABR68+'Full Data'!ABZ68+'Full Data'!ACH68+'Full Data'!ACO68+'Full Data'!ACW68+'Full Data'!ADE68+'Full Data'!ADM68+'Full Data'!ADU68+'Full Data'!AEC68+'Full Data'!AEK68+'Full Data'!AES68+'Full Data'!AFA68+'Full Data'!AFI68+'Full Data'!AFQ68+'Full Data'!AFY68+'Full Data'!AGG68+'Full Data'!AGO68+'Full Data'!AGW68+'Full Data'!AHE68+'Full Data'!AHM68+'Full Data'!AHU68+'Full Data'!AIC68+'Full Data'!AIK68+'Full Data'!AIS68+'Full Data'!AJA68+'Full Data'!AJI68+'Full Data'!AJQ68+'Full Data'!AJY68+'Full Data'!AKG68+'Full Data'!AKO68+'Full Data'!AKW68+'Full Data'!ALE68+'Full Data'!ALM68+'Full Data'!ALU68+'Full Data'!AMC68+'Full Data'!AMK68+'Full Data'!AMS68+'Full Data'!ANA68+'Full Data'!ANI68+'Full Data'!ANQ68+'Full Data'!ANY68+'Full Data'!AOG68+'Full Data'!AOO68+'Full Data'!AOW68+'Full Data'!APE68+'Full Data'!APM68+'Full Data'!APU68+'Full Data'!AQC68+'Full Data'!AQK68+'Full Data'!AQS68+'Full Data'!ARA68+'Full Data'!ARI68</f>
        <v>82</v>
      </c>
      <c r="U65" s="44">
        <f>'Full Data'!T68+'Full Data'!AB68+'Full Data'!AJ68+'Full Data'!AR68+'Full Data'!AZ68+'Full Data'!BH68+'Full Data'!BP68+'Full Data'!BX68+'Full Data'!CF68+'Full Data'!CN68+'Full Data'!CV68+'Full Data'!DD68+'Full Data'!DL68+'Full Data'!DT68+'Full Data'!EB68+'Full Data'!EJ68+'Full Data'!ER68+'Full Data'!EZ68+'Full Data'!FH68+'Full Data'!FX68+'Full Data'!GF68+'Full Data'!GN68+'Full Data'!GV68+'Full Data'!HD68+'Full Data'!HL68+'Full Data'!HT68+'Full Data'!IB68+'Full Data'!IJ68+'Full Data'!IR68+'Full Data'!IZ68+'Full Data'!JH68+'Full Data'!JP68+'Full Data'!JX68+'Full Data'!KF68+'Full Data'!KN68+'Full Data'!KV68+'Full Data'!LD68+'Full Data'!LL68+'Full Data'!LT68+'Full Data'!MB68+'Full Data'!MJ68+'Full Data'!MR68+'Full Data'!MZ68+'Full Data'!NH68+'Full Data'!NP68+'Full Data'!NX68+'Full Data'!OF68+'Full Data'!ON68+'Full Data'!OV68+'Full Data'!PD68+'Full Data'!PL68+'Full Data'!PS68+'Full Data'!QA68+'Full Data'!QI68+'Full Data'!QQ68+'Full Data'!QY68+'Full Data'!RG68+'Full Data'!RO68+'Full Data'!RW68+'Full Data'!SE68+'Full Data'!SM68+'Full Data'!SU68+'Full Data'!TC68+'Full Data'!TK68+'Full Data'!TS68+'Full Data'!UA68+'Full Data'!UI68+'Full Data'!UQ68+'Full Data'!UY68+'Full Data'!VG68+'Full Data'!VO68+'Full Data'!VW68+'Full Data'!WE68+'Full Data'!WM68+'Full Data'!WU68+'Full Data'!XC68+'Full Data'!XK68+'Full Data'!XS68+'Full Data'!YA68+'Full Data'!YI68+'Full Data'!YQ68+'Full Data'!YY68+'Full Data'!ZG68+'Full Data'!ZO68+'Full Data'!ZW68+'Full Data'!AAE68+'Full Data'!AAM68+'Full Data'!AAU68+'Full Data'!ABC68+'Full Data'!ABK68+'Full Data'!ABS68+'Full Data'!ACA68+'Full Data'!ACI68+'Full Data'!ACP68+'Full Data'!ACX68+'Full Data'!ADF68+'Full Data'!ADN68+'Full Data'!ADV68+'Full Data'!AED68+'Full Data'!AEL68+'Full Data'!AET68+'Full Data'!AFB68+'Full Data'!AFJ68+'Full Data'!AFR68+'Full Data'!AFZ68+'Full Data'!AGH68+'Full Data'!AGP68+'Full Data'!AGX68+'Full Data'!AHF68+'Full Data'!AHN68+'Full Data'!AHV68+'Full Data'!AID68+'Full Data'!AIL68+'Full Data'!AIT68+'Full Data'!AJB68+'Full Data'!AJJ68+'Full Data'!AJR68+'Full Data'!AJZ68+'Full Data'!AKH68+'Full Data'!AKP68+'Full Data'!AKX68+'Full Data'!ALF68+'Full Data'!ALN68+'Full Data'!ALV68+'Full Data'!AMD68+'Full Data'!AML68+'Full Data'!AMT68+'Full Data'!ANB68+'Full Data'!ANJ68+'Full Data'!ANR68+'Full Data'!ANZ68+'Full Data'!AOH68+'Full Data'!AOP68+'Full Data'!AOX68+'Full Data'!APF68+'Full Data'!APN68+'Full Data'!APV68+'Full Data'!AQD68+'Full Data'!AQL68+'Full Data'!AQT68+'Full Data'!ARB68+'Full Data'!ARJ68</f>
        <v>191</v>
      </c>
      <c r="V65" s="44">
        <f>'Full Data'!U68+'Full Data'!AC68+'Full Data'!AK68+'Full Data'!AS68+'Full Data'!BA68+'Full Data'!BI68+'Full Data'!BQ68+'Full Data'!BY68+'Full Data'!CG68+'Full Data'!CO68+'Full Data'!CW68+'Full Data'!DE68+'Full Data'!DM68+'Full Data'!DU68+'Full Data'!EC68+'Full Data'!EK68+'Full Data'!ES68+'Full Data'!FA68+'Full Data'!FI68+'Full Data'!FY68+'Full Data'!GG68+'Full Data'!GO68+'Full Data'!GW68+'Full Data'!HE68+'Full Data'!HM68+'Full Data'!HU68+'Full Data'!IC68+'Full Data'!IK68+'Full Data'!IS68+'Full Data'!JA68+'Full Data'!JI68+'Full Data'!JQ68+'Full Data'!JY68+'Full Data'!KG68+'Full Data'!KO68+'Full Data'!KW68+'Full Data'!LE68+'Full Data'!LM68+'Full Data'!LU68+'Full Data'!MC68+'Full Data'!MK68+'Full Data'!MS68+'Full Data'!NA68+'Full Data'!NI68+'Full Data'!NQ68+'Full Data'!NY68+'Full Data'!OG68+'Full Data'!OO68+'Full Data'!OW68+'Full Data'!PE68+'Full Data'!PM68+'Full Data'!PT68+'Full Data'!QB68+'Full Data'!QJ68+'Full Data'!QR68+'Full Data'!QZ68+'Full Data'!RH68+'Full Data'!RP68+'Full Data'!RX68+'Full Data'!SF68+'Full Data'!SN68+'Full Data'!SV68+'Full Data'!TD68+'Full Data'!TL68+'Full Data'!TT68+'Full Data'!UB68+'Full Data'!UJ68+'Full Data'!UR68+'Full Data'!UZ68+'Full Data'!VH68+'Full Data'!VP68+'Full Data'!VX68+'Full Data'!WF68+'Full Data'!WN68+'Full Data'!WV68+'Full Data'!XD68+'Full Data'!XL68+'Full Data'!XT68+'Full Data'!YB68+'Full Data'!YJ68+'Full Data'!YR68+'Full Data'!YZ68+'Full Data'!ZH68+'Full Data'!ZP68+'Full Data'!ZX68+'Full Data'!AAF68+'Full Data'!AAN68+'Full Data'!AAV68+'Full Data'!ABD68+'Full Data'!ABL68+'Full Data'!ABT68+'Full Data'!ACB68+'Full Data'!ACJ68+'Full Data'!ACQ68+'Full Data'!ACY68+'Full Data'!ADG68+'Full Data'!ADO68+'Full Data'!ADW68+'Full Data'!AEE68+'Full Data'!AEM68+'Full Data'!AEU68+'Full Data'!AFC68+'Full Data'!AFK68+'Full Data'!AFS68+'Full Data'!AGA68+'Full Data'!AGI68+'Full Data'!AGQ68+'Full Data'!AGY68+'Full Data'!AHG68+'Full Data'!AHO68+'Full Data'!AHW68+'Full Data'!AIE68+'Full Data'!AIM68+'Full Data'!AIU68+'Full Data'!AJC68+'Full Data'!AJK68+'Full Data'!AJS68+'Full Data'!AKA68+'Full Data'!AKI68+'Full Data'!AKQ68+'Full Data'!AKY68+'Full Data'!ALG68+'Full Data'!ALO68+'Full Data'!ALW68+'Full Data'!AME68+'Full Data'!AMM68+'Full Data'!AMU68+'Full Data'!ANC68+'Full Data'!ANK68+'Full Data'!ANS68+'Full Data'!AOA68+'Full Data'!AOI68+'Full Data'!AOQ68+'Full Data'!AOY68+'Full Data'!APG68+'Full Data'!APO68+'Full Data'!APW68+'Full Data'!AQE68+'Full Data'!AQM68+'Full Data'!AQU68+'Full Data'!ARC68+'Full Data'!ARK68</f>
        <v>133</v>
      </c>
      <c r="W65" s="44">
        <f>'Full Data'!V68+'Full Data'!AD68+'Full Data'!AL68+'Full Data'!AT68+'Full Data'!BB68+'Full Data'!BJ68+'Full Data'!BR68+'Full Data'!BZ68+'Full Data'!CH68+'Full Data'!CP68+'Full Data'!CX68+'Full Data'!DF68+'Full Data'!DN68+'Full Data'!DV68+'Full Data'!ED68+'Full Data'!EL68+'Full Data'!ET68+'Full Data'!FB68+'Full Data'!FJ68+'Full Data'!FZ68+'Full Data'!GH68+'Full Data'!GP68+'Full Data'!GX68+'Full Data'!HF68+'Full Data'!HN68+'Full Data'!HV68+'Full Data'!ID68+'Full Data'!IL68+'Full Data'!IT68+'Full Data'!JB68+'Full Data'!JJ68+'Full Data'!JR68+'Full Data'!JZ68+'Full Data'!KH68+'Full Data'!KP68+'Full Data'!KX68+'Full Data'!LF68+'Full Data'!LN68+'Full Data'!LV68+'Full Data'!MD68+'Full Data'!ML68+'Full Data'!MT68+'Full Data'!NB68+'Full Data'!NJ68+'Full Data'!NR68+'Full Data'!NZ68+'Full Data'!OH68+'Full Data'!OP68+'Full Data'!OX68+'Full Data'!PF68+'Full Data'!PN68+'Full Data'!PU68+'Full Data'!QC68+'Full Data'!QK68+'Full Data'!QS68+'Full Data'!RA68+'Full Data'!RI68+'Full Data'!RQ68+'Full Data'!RY68+'Full Data'!SG68+'Full Data'!SO68+'Full Data'!SW68+'Full Data'!TE68+'Full Data'!TM68+'Full Data'!TU68+'Full Data'!UC68+'Full Data'!UK68+'Full Data'!US68+'Full Data'!VA68+'Full Data'!VI68+'Full Data'!VQ68+'Full Data'!VY68+'Full Data'!WG68+'Full Data'!WO68+'Full Data'!WW68+'Full Data'!XE68+'Full Data'!XM68+'Full Data'!XU68+'Full Data'!YC68+'Full Data'!YK68+'Full Data'!YS68+'Full Data'!ZA68+'Full Data'!ZI68+'Full Data'!ZQ68+'Full Data'!ZY68+'Full Data'!AAG68+'Full Data'!AAO68+'Full Data'!AAW68+'Full Data'!ABE68+'Full Data'!ABM68+'Full Data'!ABU68+'Full Data'!ACC68+'Full Data'!ACK68+'Full Data'!ACR68+'Full Data'!ACZ68+'Full Data'!ADH68+'Full Data'!ADP68+'Full Data'!ADX68+'Full Data'!AEF68+'Full Data'!AEN68+'Full Data'!AEV68+'Full Data'!AFD68+'Full Data'!AFL68+'Full Data'!AFT68+'Full Data'!AGB68+'Full Data'!AGJ68+'Full Data'!AGR68+'Full Data'!AGZ68+'Full Data'!AHH68+'Full Data'!AHP68+'Full Data'!AHX68+'Full Data'!AIF68+'Full Data'!AIN68+'Full Data'!AIV68+'Full Data'!AJD68+'Full Data'!AJL68+'Full Data'!AJT68+'Full Data'!AKB68+'Full Data'!AKJ68+'Full Data'!AKR68+'Full Data'!AKZ68+'Full Data'!ALH68+'Full Data'!ALP68+'Full Data'!ALX68+'Full Data'!AMF68+'Full Data'!AMN68+'Full Data'!AMV68+'Full Data'!AND68+'Full Data'!ANL68+'Full Data'!ANT68+'Full Data'!AOB68+'Full Data'!AOJ68+'Full Data'!AOR68+'Full Data'!AOZ68+'Full Data'!APH68+'Full Data'!APP68+'Full Data'!APX68+'Full Data'!AQF68+'Full Data'!AQN68+'Full Data'!AQV68+'Full Data'!ARD68+'Full Data'!ARL68</f>
        <v>217</v>
      </c>
      <c r="X65" s="44">
        <f>'Full Data'!W68+'Full Data'!AE68+'Full Data'!AM68+'Full Data'!AU68+'Full Data'!BC68+'Full Data'!BK68+'Full Data'!BS68+'Full Data'!CA68+'Full Data'!CI68+'Full Data'!CQ68+'Full Data'!CY68+'Full Data'!DG68+'Full Data'!DO68+'Full Data'!DW68+'Full Data'!EE68+'Full Data'!EM68+'Full Data'!EU68+'Full Data'!FC68+'Full Data'!FK68+'Full Data'!GA68+'Full Data'!GI68+'Full Data'!GQ68+'Full Data'!GY68+'Full Data'!HG68+'Full Data'!HO68+'Full Data'!HW68+'Full Data'!IE68+'Full Data'!IM68+'Full Data'!IU68+'Full Data'!JC68+'Full Data'!JK68+'Full Data'!JS68+'Full Data'!KA68+'Full Data'!KI68+'Full Data'!KQ68+'Full Data'!KY68+'Full Data'!LG68+'Full Data'!LO68+'Full Data'!LW68+'Full Data'!ME68+'Full Data'!MM68+'Full Data'!MU68+'Full Data'!NC68+'Full Data'!NK68+'Full Data'!NS68+'Full Data'!OA68+'Full Data'!OI68+'Full Data'!OQ68+'Full Data'!OY68+'Full Data'!PG68+'Full Data'!PO68+'Full Data'!PV68+'Full Data'!QD68+'Full Data'!QL68+'Full Data'!QT68+'Full Data'!RB68+'Full Data'!RJ68+'Full Data'!RR68+'Full Data'!RZ68+'Full Data'!SH68+'Full Data'!SP68+'Full Data'!SX68+'Full Data'!TF68+'Full Data'!TN68+'Full Data'!TV68+'Full Data'!UD68+'Full Data'!UL68+'Full Data'!UT68+'Full Data'!VB68+'Full Data'!VJ68+'Full Data'!VR68+'Full Data'!VZ68+'Full Data'!WH68+'Full Data'!WP68+'Full Data'!WX68+'Full Data'!XF68+'Full Data'!XN68+'Full Data'!XV68+'Full Data'!YD68+'Full Data'!YL68+'Full Data'!YT68+'Full Data'!ZB68+'Full Data'!ZJ68+'Full Data'!ZR68+'Full Data'!ZZ68+'Full Data'!AAH68+'Full Data'!AAP68+'Full Data'!AAX68+'Full Data'!ABF68+'Full Data'!ABN68+'Full Data'!ABV68+'Full Data'!ACD68+'Full Data'!ACL68+'Full Data'!ACS68+'Full Data'!ADA68+'Full Data'!ADI68+'Full Data'!ADQ68+'Full Data'!ADY68+'Full Data'!AEG68+'Full Data'!AEO68+'Full Data'!AEW68+'Full Data'!AFE68+'Full Data'!AFM68+'Full Data'!AFU68+'Full Data'!AGC68+'Full Data'!AGK68+'Full Data'!AGS68+'Full Data'!AHA68+'Full Data'!AHI68+'Full Data'!AHQ68+'Full Data'!AHY68+'Full Data'!AIG68+'Full Data'!AIO68+'Full Data'!AIW68+'Full Data'!AJE68+'Full Data'!AJM68+'Full Data'!AJU68+'Full Data'!AKC68+'Full Data'!AKK68+'Full Data'!AKS68+'Full Data'!ALA68+'Full Data'!ALI68+'Full Data'!ALQ68+'Full Data'!ALY68+'Full Data'!AMG68+'Full Data'!AMO68+'Full Data'!AMW68+'Full Data'!ANE68+'Full Data'!ANM68+'Full Data'!ANU68+'Full Data'!AOC68+'Full Data'!AOK68+'Full Data'!AOS68+'Full Data'!APA68+'Full Data'!API68+'Full Data'!APQ68+'Full Data'!APY68+'Full Data'!AQG68+'Full Data'!AQO68+'Full Data'!AQW68+'Full Data'!ARE68+'Full Data'!ARM68</f>
        <v>206</v>
      </c>
      <c r="Y65" s="77">
        <f t="shared" si="1"/>
        <v>917</v>
      </c>
      <c r="Z65" s="161"/>
      <c r="AA65" s="46"/>
    </row>
    <row r="66" spans="1:27" outlineLevel="1" x14ac:dyDescent="0.3">
      <c r="A66" s="42">
        <f>'Full Data'!A69</f>
        <v>44177</v>
      </c>
      <c r="B66" s="43" t="str">
        <f>'Full Data'!B69</f>
        <v>Salesi Savu</v>
      </c>
      <c r="C66" s="43" t="str">
        <f>'Full Data'!C69</f>
        <v>Western</v>
      </c>
      <c r="D66" s="43" t="str">
        <f>'Full Data'!D69</f>
        <v>Ba</v>
      </c>
      <c r="E66" s="43" t="str">
        <f>'Full Data'!E69</f>
        <v>Sikituru</v>
      </c>
      <c r="F66" s="44">
        <f>'Full Data'!F69</f>
        <v>0</v>
      </c>
      <c r="G66" s="43" t="str">
        <f>'Full Data'!G69</f>
        <v>Prince Charles Park</v>
      </c>
      <c r="H66" s="75">
        <f>'Full Data'!H69</f>
        <v>0</v>
      </c>
      <c r="I66" s="45">
        <f>'Full Data'!I69</f>
        <v>0</v>
      </c>
      <c r="J66" s="44">
        <f>'Full Data'!J69</f>
        <v>0</v>
      </c>
      <c r="K66" s="44">
        <f>'Full Data'!K69</f>
        <v>0</v>
      </c>
      <c r="L66" s="44">
        <f>'Full Data'!L69</f>
        <v>0</v>
      </c>
      <c r="M66" s="44">
        <f>'Full Data'!M69</f>
        <v>0</v>
      </c>
      <c r="N66" s="44">
        <f>'Full Data'!N69</f>
        <v>0</v>
      </c>
      <c r="O66" s="44">
        <f>'Full Data'!O69</f>
        <v>0</v>
      </c>
      <c r="P66" s="76">
        <f t="shared" si="0"/>
        <v>0</v>
      </c>
      <c r="Q66" s="161"/>
      <c r="R66" s="46"/>
      <c r="S66" s="44">
        <f>'Full Data'!R69+'Full Data'!Z69+'Full Data'!AH69+'Full Data'!AP69+'Full Data'!AX69+'Full Data'!BF69+'Full Data'!BN69+'Full Data'!BV69+'Full Data'!CD69+'Full Data'!CL69+'Full Data'!CT69+'Full Data'!DB69+'Full Data'!DJ69+'Full Data'!DR69+'Full Data'!DZ69+'Full Data'!EH69+'Full Data'!EP69+'Full Data'!EX69+'Full Data'!FF69+'Full Data'!FV69+'Full Data'!GD69+'Full Data'!GL69+'Full Data'!GT69+'Full Data'!HB69+'Full Data'!HJ69+'Full Data'!HR69+'Full Data'!HZ69+'Full Data'!IH69+'Full Data'!IP69+'Full Data'!IX69+'Full Data'!JF69+'Full Data'!JN69+'Full Data'!JV69+'Full Data'!KD69+'Full Data'!KL69+'Full Data'!KT69+'Full Data'!LB69+'Full Data'!LJ69+'Full Data'!LR69+'Full Data'!LZ69+'Full Data'!MH69+'Full Data'!MP69+'Full Data'!MX69+'Full Data'!NF69+'Full Data'!NN69+'Full Data'!NV69+'Full Data'!OD69+'Full Data'!OL69+'Full Data'!OT69+'Full Data'!PB69+'Full Data'!PJ69+'Full Data'!PQ69+'Full Data'!PY69+'Full Data'!QG69+'Full Data'!QO69+'Full Data'!QW69+'Full Data'!RE69+'Full Data'!RM69+'Full Data'!RU69+'Full Data'!SC69+'Full Data'!SK69+'Full Data'!SS69+'Full Data'!TA69+'Full Data'!TI69+'Full Data'!TQ69+'Full Data'!TY69+'Full Data'!UG69+'Full Data'!UO69+'Full Data'!UW69+'Full Data'!VE69+'Full Data'!VM69+'Full Data'!VU69+'Full Data'!WC69+'Full Data'!WK69+'Full Data'!WS69+'Full Data'!XA69+'Full Data'!XI69+'Full Data'!XQ69+'Full Data'!XY69+'Full Data'!YG69+'Full Data'!YO69+'Full Data'!YW69+'Full Data'!ZE69+'Full Data'!ZM69+'Full Data'!ZU69+'Full Data'!AAC69+'Full Data'!AAK69+'Full Data'!AAS69+'Full Data'!ABA69+'Full Data'!ABI69+'Full Data'!ABQ69+'Full Data'!ABY69+'Full Data'!ACG69+'Full Data'!ACN69+'Full Data'!ACV69+'Full Data'!ADD69+'Full Data'!ADL69+'Full Data'!ADT69+'Full Data'!AEB69+'Full Data'!AEJ69+'Full Data'!AER69+'Full Data'!AEZ69+'Full Data'!AFH69+'Full Data'!AFP69+'Full Data'!AFX69+'Full Data'!AGF69+'Full Data'!AGN69+'Full Data'!AGV69+'Full Data'!AHD69+'Full Data'!AHL69+'Full Data'!AHT69+'Full Data'!AIB69+'Full Data'!AIJ69+'Full Data'!AIR69+'Full Data'!AIZ69+'Full Data'!AJH69+'Full Data'!AJP69+'Full Data'!AJX69+'Full Data'!AKF69+'Full Data'!AKN69+'Full Data'!AKV69+'Full Data'!ALD69+'Full Data'!ALL69+'Full Data'!ALT69+'Full Data'!AMB69+'Full Data'!AMJ69+'Full Data'!AMR69+'Full Data'!AMZ69+'Full Data'!ANH69+'Full Data'!ANP69+'Full Data'!ANX69+'Full Data'!AOF69+'Full Data'!AON69+'Full Data'!AOV69+'Full Data'!APD69+'Full Data'!APL69+'Full Data'!APT69+'Full Data'!AQB69+'Full Data'!AQJ69+'Full Data'!AQR69+'Full Data'!AQZ69+'Full Data'!ARH69</f>
        <v>85</v>
      </c>
      <c r="T66" s="44">
        <f>'Full Data'!S69+'Full Data'!AA69+'Full Data'!AI69+'Full Data'!AQ69+'Full Data'!AY69+'Full Data'!BG69+'Full Data'!BO69+'Full Data'!BW69+'Full Data'!CE69+'Full Data'!CM69+'Full Data'!CU69+'Full Data'!DC69+'Full Data'!DK69+'Full Data'!DS69+'Full Data'!EA69+'Full Data'!EI69+'Full Data'!EQ69+'Full Data'!EY69+'Full Data'!FG69+'Full Data'!FW69+'Full Data'!GE69+'Full Data'!GM69+'Full Data'!GU69+'Full Data'!HC69+'Full Data'!HK69+'Full Data'!HS69+'Full Data'!IA69+'Full Data'!II69+'Full Data'!IQ69+'Full Data'!IY69+'Full Data'!JG69+'Full Data'!JO69+'Full Data'!JW69+'Full Data'!KE69+'Full Data'!KM69+'Full Data'!KU69+'Full Data'!LC69+'Full Data'!LK69+'Full Data'!LS69+'Full Data'!MA69+'Full Data'!MI69+'Full Data'!MQ69+'Full Data'!MY69+'Full Data'!NG69+'Full Data'!NO69+'Full Data'!NW69+'Full Data'!OE69+'Full Data'!OM69+'Full Data'!OU69+'Full Data'!PC69+'Full Data'!PK69+'Full Data'!PR69+'Full Data'!PZ69+'Full Data'!QH69+'Full Data'!QP69+'Full Data'!QX69+'Full Data'!RF69+'Full Data'!RN69+'Full Data'!RV69+'Full Data'!SD69+'Full Data'!SL69+'Full Data'!ST69+'Full Data'!TB69+'Full Data'!TJ69+'Full Data'!TR69+'Full Data'!TZ69+'Full Data'!UH69+'Full Data'!UP69+'Full Data'!UX69+'Full Data'!VF69+'Full Data'!VN69+'Full Data'!VV69+'Full Data'!WD69+'Full Data'!WL69+'Full Data'!WT69+'Full Data'!XB69+'Full Data'!XJ69+'Full Data'!XR69+'Full Data'!XZ69+'Full Data'!YH69+'Full Data'!YP69+'Full Data'!YX69+'Full Data'!ZF69+'Full Data'!ZN69+'Full Data'!ZV69+'Full Data'!AAD69+'Full Data'!AAL69+'Full Data'!AAT69+'Full Data'!ABB69+'Full Data'!ABJ69+'Full Data'!ABR69+'Full Data'!ABZ69+'Full Data'!ACH69+'Full Data'!ACO69+'Full Data'!ACW69+'Full Data'!ADE69+'Full Data'!ADM69+'Full Data'!ADU69+'Full Data'!AEC69+'Full Data'!AEK69+'Full Data'!AES69+'Full Data'!AFA69+'Full Data'!AFI69+'Full Data'!AFQ69+'Full Data'!AFY69+'Full Data'!AGG69+'Full Data'!AGO69+'Full Data'!AGW69+'Full Data'!AHE69+'Full Data'!AHM69+'Full Data'!AHU69+'Full Data'!AIC69+'Full Data'!AIK69+'Full Data'!AIS69+'Full Data'!AJA69+'Full Data'!AJI69+'Full Data'!AJQ69+'Full Data'!AJY69+'Full Data'!AKG69+'Full Data'!AKO69+'Full Data'!AKW69+'Full Data'!ALE69+'Full Data'!ALM69+'Full Data'!ALU69+'Full Data'!AMC69+'Full Data'!AMK69+'Full Data'!AMS69+'Full Data'!ANA69+'Full Data'!ANI69+'Full Data'!ANQ69+'Full Data'!ANY69+'Full Data'!AOG69+'Full Data'!AOO69+'Full Data'!AOW69+'Full Data'!APE69+'Full Data'!APM69+'Full Data'!APU69+'Full Data'!AQC69+'Full Data'!AQK69+'Full Data'!AQS69+'Full Data'!ARA69+'Full Data'!ARI69</f>
        <v>107</v>
      </c>
      <c r="U66" s="44">
        <f>'Full Data'!T69+'Full Data'!AB69+'Full Data'!AJ69+'Full Data'!AR69+'Full Data'!AZ69+'Full Data'!BH69+'Full Data'!BP69+'Full Data'!BX69+'Full Data'!CF69+'Full Data'!CN69+'Full Data'!CV69+'Full Data'!DD69+'Full Data'!DL69+'Full Data'!DT69+'Full Data'!EB69+'Full Data'!EJ69+'Full Data'!ER69+'Full Data'!EZ69+'Full Data'!FH69+'Full Data'!FX69+'Full Data'!GF69+'Full Data'!GN69+'Full Data'!GV69+'Full Data'!HD69+'Full Data'!HL69+'Full Data'!HT69+'Full Data'!IB69+'Full Data'!IJ69+'Full Data'!IR69+'Full Data'!IZ69+'Full Data'!JH69+'Full Data'!JP69+'Full Data'!JX69+'Full Data'!KF69+'Full Data'!KN69+'Full Data'!KV69+'Full Data'!LD69+'Full Data'!LL69+'Full Data'!LT69+'Full Data'!MB69+'Full Data'!MJ69+'Full Data'!MR69+'Full Data'!MZ69+'Full Data'!NH69+'Full Data'!NP69+'Full Data'!NX69+'Full Data'!OF69+'Full Data'!ON69+'Full Data'!OV69+'Full Data'!PD69+'Full Data'!PL69+'Full Data'!PS69+'Full Data'!QA69+'Full Data'!QI69+'Full Data'!QQ69+'Full Data'!QY69+'Full Data'!RG69+'Full Data'!RO69+'Full Data'!RW69+'Full Data'!SE69+'Full Data'!SM69+'Full Data'!SU69+'Full Data'!TC69+'Full Data'!TK69+'Full Data'!TS69+'Full Data'!UA69+'Full Data'!UI69+'Full Data'!UQ69+'Full Data'!UY69+'Full Data'!VG69+'Full Data'!VO69+'Full Data'!VW69+'Full Data'!WE69+'Full Data'!WM69+'Full Data'!WU69+'Full Data'!XC69+'Full Data'!XK69+'Full Data'!XS69+'Full Data'!YA69+'Full Data'!YI69+'Full Data'!YQ69+'Full Data'!YY69+'Full Data'!ZG69+'Full Data'!ZO69+'Full Data'!ZW69+'Full Data'!AAE69+'Full Data'!AAM69+'Full Data'!AAU69+'Full Data'!ABC69+'Full Data'!ABK69+'Full Data'!ABS69+'Full Data'!ACA69+'Full Data'!ACI69+'Full Data'!ACP69+'Full Data'!ACX69+'Full Data'!ADF69+'Full Data'!ADN69+'Full Data'!ADV69+'Full Data'!AED69+'Full Data'!AEL69+'Full Data'!AET69+'Full Data'!AFB69+'Full Data'!AFJ69+'Full Data'!AFR69+'Full Data'!AFZ69+'Full Data'!AGH69+'Full Data'!AGP69+'Full Data'!AGX69+'Full Data'!AHF69+'Full Data'!AHN69+'Full Data'!AHV69+'Full Data'!AID69+'Full Data'!AIL69+'Full Data'!AIT69+'Full Data'!AJB69+'Full Data'!AJJ69+'Full Data'!AJR69+'Full Data'!AJZ69+'Full Data'!AKH69+'Full Data'!AKP69+'Full Data'!AKX69+'Full Data'!ALF69+'Full Data'!ALN69+'Full Data'!ALV69+'Full Data'!AMD69+'Full Data'!AML69+'Full Data'!AMT69+'Full Data'!ANB69+'Full Data'!ANJ69+'Full Data'!ANR69+'Full Data'!ANZ69+'Full Data'!AOH69+'Full Data'!AOP69+'Full Data'!AOX69+'Full Data'!APF69+'Full Data'!APN69+'Full Data'!APV69+'Full Data'!AQD69+'Full Data'!AQL69+'Full Data'!AQT69+'Full Data'!ARB69+'Full Data'!ARJ69</f>
        <v>95</v>
      </c>
      <c r="V66" s="44">
        <f>'Full Data'!U69+'Full Data'!AC69+'Full Data'!AK69+'Full Data'!AS69+'Full Data'!BA69+'Full Data'!BI69+'Full Data'!BQ69+'Full Data'!BY69+'Full Data'!CG69+'Full Data'!CO69+'Full Data'!CW69+'Full Data'!DE69+'Full Data'!DM69+'Full Data'!DU69+'Full Data'!EC69+'Full Data'!EK69+'Full Data'!ES69+'Full Data'!FA69+'Full Data'!FI69+'Full Data'!FY69+'Full Data'!GG69+'Full Data'!GO69+'Full Data'!GW69+'Full Data'!HE69+'Full Data'!HM69+'Full Data'!HU69+'Full Data'!IC69+'Full Data'!IK69+'Full Data'!IS69+'Full Data'!JA69+'Full Data'!JI69+'Full Data'!JQ69+'Full Data'!JY69+'Full Data'!KG69+'Full Data'!KO69+'Full Data'!KW69+'Full Data'!LE69+'Full Data'!LM69+'Full Data'!LU69+'Full Data'!MC69+'Full Data'!MK69+'Full Data'!MS69+'Full Data'!NA69+'Full Data'!NI69+'Full Data'!NQ69+'Full Data'!NY69+'Full Data'!OG69+'Full Data'!OO69+'Full Data'!OW69+'Full Data'!PE69+'Full Data'!PM69+'Full Data'!PT69+'Full Data'!QB69+'Full Data'!QJ69+'Full Data'!QR69+'Full Data'!QZ69+'Full Data'!RH69+'Full Data'!RP69+'Full Data'!RX69+'Full Data'!SF69+'Full Data'!SN69+'Full Data'!SV69+'Full Data'!TD69+'Full Data'!TL69+'Full Data'!TT69+'Full Data'!UB69+'Full Data'!UJ69+'Full Data'!UR69+'Full Data'!UZ69+'Full Data'!VH69+'Full Data'!VP69+'Full Data'!VX69+'Full Data'!WF69+'Full Data'!WN69+'Full Data'!WV69+'Full Data'!XD69+'Full Data'!XL69+'Full Data'!XT69+'Full Data'!YB69+'Full Data'!YJ69+'Full Data'!YR69+'Full Data'!YZ69+'Full Data'!ZH69+'Full Data'!ZP69+'Full Data'!ZX69+'Full Data'!AAF69+'Full Data'!AAN69+'Full Data'!AAV69+'Full Data'!ABD69+'Full Data'!ABL69+'Full Data'!ABT69+'Full Data'!ACB69+'Full Data'!ACJ69+'Full Data'!ACQ69+'Full Data'!ACY69+'Full Data'!ADG69+'Full Data'!ADO69+'Full Data'!ADW69+'Full Data'!AEE69+'Full Data'!AEM69+'Full Data'!AEU69+'Full Data'!AFC69+'Full Data'!AFK69+'Full Data'!AFS69+'Full Data'!AGA69+'Full Data'!AGI69+'Full Data'!AGQ69+'Full Data'!AGY69+'Full Data'!AHG69+'Full Data'!AHO69+'Full Data'!AHW69+'Full Data'!AIE69+'Full Data'!AIM69+'Full Data'!AIU69+'Full Data'!AJC69+'Full Data'!AJK69+'Full Data'!AJS69+'Full Data'!AKA69+'Full Data'!AKI69+'Full Data'!AKQ69+'Full Data'!AKY69+'Full Data'!ALG69+'Full Data'!ALO69+'Full Data'!ALW69+'Full Data'!AME69+'Full Data'!AMM69+'Full Data'!AMU69+'Full Data'!ANC69+'Full Data'!ANK69+'Full Data'!ANS69+'Full Data'!AOA69+'Full Data'!AOI69+'Full Data'!AOQ69+'Full Data'!AOY69+'Full Data'!APG69+'Full Data'!APO69+'Full Data'!APW69+'Full Data'!AQE69+'Full Data'!AQM69+'Full Data'!AQU69+'Full Data'!ARC69+'Full Data'!ARK69</f>
        <v>79</v>
      </c>
      <c r="W66" s="44">
        <f>'Full Data'!V69+'Full Data'!AD69+'Full Data'!AL69+'Full Data'!AT69+'Full Data'!BB69+'Full Data'!BJ69+'Full Data'!BR69+'Full Data'!BZ69+'Full Data'!CH69+'Full Data'!CP69+'Full Data'!CX69+'Full Data'!DF69+'Full Data'!DN69+'Full Data'!DV69+'Full Data'!ED69+'Full Data'!EL69+'Full Data'!ET69+'Full Data'!FB69+'Full Data'!FJ69+'Full Data'!FZ69+'Full Data'!GH69+'Full Data'!GP69+'Full Data'!GX69+'Full Data'!HF69+'Full Data'!HN69+'Full Data'!HV69+'Full Data'!ID69+'Full Data'!IL69+'Full Data'!IT69+'Full Data'!JB69+'Full Data'!JJ69+'Full Data'!JR69+'Full Data'!JZ69+'Full Data'!KH69+'Full Data'!KP69+'Full Data'!KX69+'Full Data'!LF69+'Full Data'!LN69+'Full Data'!LV69+'Full Data'!MD69+'Full Data'!ML69+'Full Data'!MT69+'Full Data'!NB69+'Full Data'!NJ69+'Full Data'!NR69+'Full Data'!NZ69+'Full Data'!OH69+'Full Data'!OP69+'Full Data'!OX69+'Full Data'!PF69+'Full Data'!PN69+'Full Data'!PU69+'Full Data'!QC69+'Full Data'!QK69+'Full Data'!QS69+'Full Data'!RA69+'Full Data'!RI69+'Full Data'!RQ69+'Full Data'!RY69+'Full Data'!SG69+'Full Data'!SO69+'Full Data'!SW69+'Full Data'!TE69+'Full Data'!TM69+'Full Data'!TU69+'Full Data'!UC69+'Full Data'!UK69+'Full Data'!US69+'Full Data'!VA69+'Full Data'!VI69+'Full Data'!VQ69+'Full Data'!VY69+'Full Data'!WG69+'Full Data'!WO69+'Full Data'!WW69+'Full Data'!XE69+'Full Data'!XM69+'Full Data'!XU69+'Full Data'!YC69+'Full Data'!YK69+'Full Data'!YS69+'Full Data'!ZA69+'Full Data'!ZI69+'Full Data'!ZQ69+'Full Data'!ZY69+'Full Data'!AAG69+'Full Data'!AAO69+'Full Data'!AAW69+'Full Data'!ABE69+'Full Data'!ABM69+'Full Data'!ABU69+'Full Data'!ACC69+'Full Data'!ACK69+'Full Data'!ACR69+'Full Data'!ACZ69+'Full Data'!ADH69+'Full Data'!ADP69+'Full Data'!ADX69+'Full Data'!AEF69+'Full Data'!AEN69+'Full Data'!AEV69+'Full Data'!AFD69+'Full Data'!AFL69+'Full Data'!AFT69+'Full Data'!AGB69+'Full Data'!AGJ69+'Full Data'!AGR69+'Full Data'!AGZ69+'Full Data'!AHH69+'Full Data'!AHP69+'Full Data'!AHX69+'Full Data'!AIF69+'Full Data'!AIN69+'Full Data'!AIV69+'Full Data'!AJD69+'Full Data'!AJL69+'Full Data'!AJT69+'Full Data'!AKB69+'Full Data'!AKJ69+'Full Data'!AKR69+'Full Data'!AKZ69+'Full Data'!ALH69+'Full Data'!ALP69+'Full Data'!ALX69+'Full Data'!AMF69+'Full Data'!AMN69+'Full Data'!AMV69+'Full Data'!AND69+'Full Data'!ANL69+'Full Data'!ANT69+'Full Data'!AOB69+'Full Data'!AOJ69+'Full Data'!AOR69+'Full Data'!AOZ69+'Full Data'!APH69+'Full Data'!APP69+'Full Data'!APX69+'Full Data'!AQF69+'Full Data'!AQN69+'Full Data'!AQV69+'Full Data'!ARD69+'Full Data'!ARL69</f>
        <v>52</v>
      </c>
      <c r="X66" s="44">
        <f>'Full Data'!W69+'Full Data'!AE69+'Full Data'!AM69+'Full Data'!AU69+'Full Data'!BC69+'Full Data'!BK69+'Full Data'!BS69+'Full Data'!CA69+'Full Data'!CI69+'Full Data'!CQ69+'Full Data'!CY69+'Full Data'!DG69+'Full Data'!DO69+'Full Data'!DW69+'Full Data'!EE69+'Full Data'!EM69+'Full Data'!EU69+'Full Data'!FC69+'Full Data'!FK69+'Full Data'!GA69+'Full Data'!GI69+'Full Data'!GQ69+'Full Data'!GY69+'Full Data'!HG69+'Full Data'!HO69+'Full Data'!HW69+'Full Data'!IE69+'Full Data'!IM69+'Full Data'!IU69+'Full Data'!JC69+'Full Data'!JK69+'Full Data'!JS69+'Full Data'!KA69+'Full Data'!KI69+'Full Data'!KQ69+'Full Data'!KY69+'Full Data'!LG69+'Full Data'!LO69+'Full Data'!LW69+'Full Data'!ME69+'Full Data'!MM69+'Full Data'!MU69+'Full Data'!NC69+'Full Data'!NK69+'Full Data'!NS69+'Full Data'!OA69+'Full Data'!OI69+'Full Data'!OQ69+'Full Data'!OY69+'Full Data'!PG69+'Full Data'!PO69+'Full Data'!PV69+'Full Data'!QD69+'Full Data'!QL69+'Full Data'!QT69+'Full Data'!RB69+'Full Data'!RJ69+'Full Data'!RR69+'Full Data'!RZ69+'Full Data'!SH69+'Full Data'!SP69+'Full Data'!SX69+'Full Data'!TF69+'Full Data'!TN69+'Full Data'!TV69+'Full Data'!UD69+'Full Data'!UL69+'Full Data'!UT69+'Full Data'!VB69+'Full Data'!VJ69+'Full Data'!VR69+'Full Data'!VZ69+'Full Data'!WH69+'Full Data'!WP69+'Full Data'!WX69+'Full Data'!XF69+'Full Data'!XN69+'Full Data'!XV69+'Full Data'!YD69+'Full Data'!YL69+'Full Data'!YT69+'Full Data'!ZB69+'Full Data'!ZJ69+'Full Data'!ZR69+'Full Data'!ZZ69+'Full Data'!AAH69+'Full Data'!AAP69+'Full Data'!AAX69+'Full Data'!ABF69+'Full Data'!ABN69+'Full Data'!ABV69+'Full Data'!ACD69+'Full Data'!ACL69+'Full Data'!ACS69+'Full Data'!ADA69+'Full Data'!ADI69+'Full Data'!ADQ69+'Full Data'!ADY69+'Full Data'!AEG69+'Full Data'!AEO69+'Full Data'!AEW69+'Full Data'!AFE69+'Full Data'!AFM69+'Full Data'!AFU69+'Full Data'!AGC69+'Full Data'!AGK69+'Full Data'!AGS69+'Full Data'!AHA69+'Full Data'!AHI69+'Full Data'!AHQ69+'Full Data'!AHY69+'Full Data'!AIG69+'Full Data'!AIO69+'Full Data'!AIW69+'Full Data'!AJE69+'Full Data'!AJM69+'Full Data'!AJU69+'Full Data'!AKC69+'Full Data'!AKK69+'Full Data'!AKS69+'Full Data'!ALA69+'Full Data'!ALI69+'Full Data'!ALQ69+'Full Data'!ALY69+'Full Data'!AMG69+'Full Data'!AMO69+'Full Data'!AMW69+'Full Data'!ANE69+'Full Data'!ANM69+'Full Data'!ANU69+'Full Data'!AOC69+'Full Data'!AOK69+'Full Data'!AOS69+'Full Data'!APA69+'Full Data'!API69+'Full Data'!APQ69+'Full Data'!APY69+'Full Data'!AQG69+'Full Data'!AQO69+'Full Data'!AQW69+'Full Data'!ARE69+'Full Data'!ARM69</f>
        <v>50</v>
      </c>
      <c r="Y66" s="77">
        <f t="shared" si="1"/>
        <v>468</v>
      </c>
      <c r="Z66" s="161"/>
      <c r="AA66" s="46"/>
    </row>
    <row r="67" spans="1:27" ht="27.6" outlineLevel="1" x14ac:dyDescent="0.3">
      <c r="A67" s="42">
        <f>'Full Data'!A70</f>
        <v>44153</v>
      </c>
      <c r="B67" s="43" t="str">
        <f>'Full Data'!B70</f>
        <v>Viliame Vocevuka</v>
      </c>
      <c r="C67" s="43" t="str">
        <f>'Full Data'!C70</f>
        <v>Central</v>
      </c>
      <c r="D67" s="43" t="str">
        <f>'Full Data'!D70</f>
        <v>Naitasiri</v>
      </c>
      <c r="E67" s="43" t="str">
        <f>'Full Data'!E70</f>
        <v>Naitasiri</v>
      </c>
      <c r="F67" s="44">
        <f>'Full Data'!F70</f>
        <v>1</v>
      </c>
      <c r="G67" s="43" t="str">
        <f>'Full Data'!G70</f>
        <v>Cunningham Stage 1</v>
      </c>
      <c r="H67" s="75">
        <f>'Full Data'!H70</f>
        <v>1</v>
      </c>
      <c r="I67" s="45" t="str">
        <f>'Full Data'!I70</f>
        <v>English</v>
      </c>
      <c r="J67" s="44">
        <f>'Full Data'!J70</f>
        <v>36</v>
      </c>
      <c r="K67" s="44">
        <f>'Full Data'!K70</f>
        <v>12</v>
      </c>
      <c r="L67" s="44">
        <f>'Full Data'!L70</f>
        <v>14</v>
      </c>
      <c r="M67" s="44">
        <f>'Full Data'!M70</f>
        <v>3</v>
      </c>
      <c r="N67" s="44">
        <f>'Full Data'!N70</f>
        <v>11</v>
      </c>
      <c r="O67" s="44">
        <f>'Full Data'!O70</f>
        <v>7</v>
      </c>
      <c r="P67" s="76">
        <f t="shared" si="0"/>
        <v>83</v>
      </c>
      <c r="Q67" s="161"/>
      <c r="R67" s="46"/>
      <c r="S67" s="44">
        <f>'Full Data'!R70+'Full Data'!Z70+'Full Data'!AH70+'Full Data'!AP70+'Full Data'!AX70+'Full Data'!BF70+'Full Data'!BN70+'Full Data'!BV70+'Full Data'!CD70+'Full Data'!CL70+'Full Data'!CT70+'Full Data'!DB70+'Full Data'!DJ70+'Full Data'!DR70+'Full Data'!DZ70+'Full Data'!EH70+'Full Data'!EP70+'Full Data'!EX70+'Full Data'!FF70+'Full Data'!FV70+'Full Data'!GD70+'Full Data'!GL70+'Full Data'!GT70+'Full Data'!HB70+'Full Data'!HJ70+'Full Data'!HR70+'Full Data'!HZ70+'Full Data'!IH70+'Full Data'!IP70+'Full Data'!IX70+'Full Data'!JF70+'Full Data'!JN70+'Full Data'!JV70+'Full Data'!KD70+'Full Data'!KL70+'Full Data'!KT70+'Full Data'!LB70+'Full Data'!LJ70+'Full Data'!LR70+'Full Data'!LZ70+'Full Data'!MH70+'Full Data'!MP70+'Full Data'!MX70+'Full Data'!NF70+'Full Data'!NN70+'Full Data'!NV70+'Full Data'!OD70+'Full Data'!OL70+'Full Data'!OT70+'Full Data'!PB70+'Full Data'!PJ70+'Full Data'!PQ70+'Full Data'!PY70+'Full Data'!QG70+'Full Data'!QO70+'Full Data'!QW70+'Full Data'!RE70+'Full Data'!RM70+'Full Data'!RU70+'Full Data'!SC70+'Full Data'!SK70+'Full Data'!SS70+'Full Data'!TA70+'Full Data'!TI70+'Full Data'!TQ70+'Full Data'!TY70+'Full Data'!UG70+'Full Data'!UO70+'Full Data'!UW70+'Full Data'!VE70+'Full Data'!VM70+'Full Data'!VU70+'Full Data'!WC70+'Full Data'!WK70+'Full Data'!WS70+'Full Data'!XA70+'Full Data'!XI70+'Full Data'!XQ70+'Full Data'!XY70+'Full Data'!YG70+'Full Data'!YO70+'Full Data'!YW70+'Full Data'!ZE70+'Full Data'!ZM70+'Full Data'!ZU70+'Full Data'!AAC70+'Full Data'!AAK70+'Full Data'!AAS70+'Full Data'!ABA70+'Full Data'!ABI70+'Full Data'!ABQ70+'Full Data'!ABY70+'Full Data'!ACG70+'Full Data'!ACN70+'Full Data'!ACV70+'Full Data'!ADD70+'Full Data'!ADL70+'Full Data'!ADT70+'Full Data'!AEB70+'Full Data'!AEJ70+'Full Data'!AER70+'Full Data'!AEZ70+'Full Data'!AFH70+'Full Data'!AFP70+'Full Data'!AFX70+'Full Data'!AGF70+'Full Data'!AGN70+'Full Data'!AGV70+'Full Data'!AHD70+'Full Data'!AHL70+'Full Data'!AHT70+'Full Data'!AIB70+'Full Data'!AIJ70+'Full Data'!AIR70+'Full Data'!AIZ70+'Full Data'!AJH70+'Full Data'!AJP70+'Full Data'!AJX70+'Full Data'!AKF70+'Full Data'!AKN70+'Full Data'!AKV70+'Full Data'!ALD70+'Full Data'!ALL70+'Full Data'!ALT70+'Full Data'!AMB70+'Full Data'!AMJ70+'Full Data'!AMR70+'Full Data'!AMZ70+'Full Data'!ANH70+'Full Data'!ANP70+'Full Data'!ANX70+'Full Data'!AOF70+'Full Data'!AON70+'Full Data'!AOV70+'Full Data'!APD70+'Full Data'!APL70+'Full Data'!APT70+'Full Data'!AQB70+'Full Data'!AQJ70+'Full Data'!AQR70+'Full Data'!AQZ70+'Full Data'!ARH70</f>
        <v>74</v>
      </c>
      <c r="T67" s="44">
        <f>'Full Data'!S70+'Full Data'!AA70+'Full Data'!AI70+'Full Data'!AQ70+'Full Data'!AY70+'Full Data'!BG70+'Full Data'!BO70+'Full Data'!BW70+'Full Data'!CE70+'Full Data'!CM70+'Full Data'!CU70+'Full Data'!DC70+'Full Data'!DK70+'Full Data'!DS70+'Full Data'!EA70+'Full Data'!EI70+'Full Data'!EQ70+'Full Data'!EY70+'Full Data'!FG70+'Full Data'!FW70+'Full Data'!GE70+'Full Data'!GM70+'Full Data'!GU70+'Full Data'!HC70+'Full Data'!HK70+'Full Data'!HS70+'Full Data'!IA70+'Full Data'!II70+'Full Data'!IQ70+'Full Data'!IY70+'Full Data'!JG70+'Full Data'!JO70+'Full Data'!JW70+'Full Data'!KE70+'Full Data'!KM70+'Full Data'!KU70+'Full Data'!LC70+'Full Data'!LK70+'Full Data'!LS70+'Full Data'!MA70+'Full Data'!MI70+'Full Data'!MQ70+'Full Data'!MY70+'Full Data'!NG70+'Full Data'!NO70+'Full Data'!NW70+'Full Data'!OE70+'Full Data'!OM70+'Full Data'!OU70+'Full Data'!PC70+'Full Data'!PK70+'Full Data'!PR70+'Full Data'!PZ70+'Full Data'!QH70+'Full Data'!QP70+'Full Data'!QX70+'Full Data'!RF70+'Full Data'!RN70+'Full Data'!RV70+'Full Data'!SD70+'Full Data'!SL70+'Full Data'!ST70+'Full Data'!TB70+'Full Data'!TJ70+'Full Data'!TR70+'Full Data'!TZ70+'Full Data'!UH70+'Full Data'!UP70+'Full Data'!UX70+'Full Data'!VF70+'Full Data'!VN70+'Full Data'!VV70+'Full Data'!WD70+'Full Data'!WL70+'Full Data'!WT70+'Full Data'!XB70+'Full Data'!XJ70+'Full Data'!XR70+'Full Data'!XZ70+'Full Data'!YH70+'Full Data'!YP70+'Full Data'!YX70+'Full Data'!ZF70+'Full Data'!ZN70+'Full Data'!ZV70+'Full Data'!AAD70+'Full Data'!AAL70+'Full Data'!AAT70+'Full Data'!ABB70+'Full Data'!ABJ70+'Full Data'!ABR70+'Full Data'!ABZ70+'Full Data'!ACH70+'Full Data'!ACO70+'Full Data'!ACW70+'Full Data'!ADE70+'Full Data'!ADM70+'Full Data'!ADU70+'Full Data'!AEC70+'Full Data'!AEK70+'Full Data'!AES70+'Full Data'!AFA70+'Full Data'!AFI70+'Full Data'!AFQ70+'Full Data'!AFY70+'Full Data'!AGG70+'Full Data'!AGO70+'Full Data'!AGW70+'Full Data'!AHE70+'Full Data'!AHM70+'Full Data'!AHU70+'Full Data'!AIC70+'Full Data'!AIK70+'Full Data'!AIS70+'Full Data'!AJA70+'Full Data'!AJI70+'Full Data'!AJQ70+'Full Data'!AJY70+'Full Data'!AKG70+'Full Data'!AKO70+'Full Data'!AKW70+'Full Data'!ALE70+'Full Data'!ALM70+'Full Data'!ALU70+'Full Data'!AMC70+'Full Data'!AMK70+'Full Data'!AMS70+'Full Data'!ANA70+'Full Data'!ANI70+'Full Data'!ANQ70+'Full Data'!ANY70+'Full Data'!AOG70+'Full Data'!AOO70+'Full Data'!AOW70+'Full Data'!APE70+'Full Data'!APM70+'Full Data'!APU70+'Full Data'!AQC70+'Full Data'!AQK70+'Full Data'!AQS70+'Full Data'!ARA70+'Full Data'!ARI70</f>
        <v>17</v>
      </c>
      <c r="U67" s="44">
        <f>'Full Data'!T70+'Full Data'!AB70+'Full Data'!AJ70+'Full Data'!AR70+'Full Data'!AZ70+'Full Data'!BH70+'Full Data'!BP70+'Full Data'!BX70+'Full Data'!CF70+'Full Data'!CN70+'Full Data'!CV70+'Full Data'!DD70+'Full Data'!DL70+'Full Data'!DT70+'Full Data'!EB70+'Full Data'!EJ70+'Full Data'!ER70+'Full Data'!EZ70+'Full Data'!FH70+'Full Data'!FX70+'Full Data'!GF70+'Full Data'!GN70+'Full Data'!GV70+'Full Data'!HD70+'Full Data'!HL70+'Full Data'!HT70+'Full Data'!IB70+'Full Data'!IJ70+'Full Data'!IR70+'Full Data'!IZ70+'Full Data'!JH70+'Full Data'!JP70+'Full Data'!JX70+'Full Data'!KF70+'Full Data'!KN70+'Full Data'!KV70+'Full Data'!LD70+'Full Data'!LL70+'Full Data'!LT70+'Full Data'!MB70+'Full Data'!MJ70+'Full Data'!MR70+'Full Data'!MZ70+'Full Data'!NH70+'Full Data'!NP70+'Full Data'!NX70+'Full Data'!OF70+'Full Data'!ON70+'Full Data'!OV70+'Full Data'!PD70+'Full Data'!PL70+'Full Data'!PS70+'Full Data'!QA70+'Full Data'!QI70+'Full Data'!QQ70+'Full Data'!QY70+'Full Data'!RG70+'Full Data'!RO70+'Full Data'!RW70+'Full Data'!SE70+'Full Data'!SM70+'Full Data'!SU70+'Full Data'!TC70+'Full Data'!TK70+'Full Data'!TS70+'Full Data'!UA70+'Full Data'!UI70+'Full Data'!UQ70+'Full Data'!UY70+'Full Data'!VG70+'Full Data'!VO70+'Full Data'!VW70+'Full Data'!WE70+'Full Data'!WM70+'Full Data'!WU70+'Full Data'!XC70+'Full Data'!XK70+'Full Data'!XS70+'Full Data'!YA70+'Full Data'!YI70+'Full Data'!YQ70+'Full Data'!YY70+'Full Data'!ZG70+'Full Data'!ZO70+'Full Data'!ZW70+'Full Data'!AAE70+'Full Data'!AAM70+'Full Data'!AAU70+'Full Data'!ABC70+'Full Data'!ABK70+'Full Data'!ABS70+'Full Data'!ACA70+'Full Data'!ACI70+'Full Data'!ACP70+'Full Data'!ACX70+'Full Data'!ADF70+'Full Data'!ADN70+'Full Data'!ADV70+'Full Data'!AED70+'Full Data'!AEL70+'Full Data'!AET70+'Full Data'!AFB70+'Full Data'!AFJ70+'Full Data'!AFR70+'Full Data'!AFZ70+'Full Data'!AGH70+'Full Data'!AGP70+'Full Data'!AGX70+'Full Data'!AHF70+'Full Data'!AHN70+'Full Data'!AHV70+'Full Data'!AID70+'Full Data'!AIL70+'Full Data'!AIT70+'Full Data'!AJB70+'Full Data'!AJJ70+'Full Data'!AJR70+'Full Data'!AJZ70+'Full Data'!AKH70+'Full Data'!AKP70+'Full Data'!AKX70+'Full Data'!ALF70+'Full Data'!ALN70+'Full Data'!ALV70+'Full Data'!AMD70+'Full Data'!AML70+'Full Data'!AMT70+'Full Data'!ANB70+'Full Data'!ANJ70+'Full Data'!ANR70+'Full Data'!ANZ70+'Full Data'!AOH70+'Full Data'!AOP70+'Full Data'!AOX70+'Full Data'!APF70+'Full Data'!APN70+'Full Data'!APV70+'Full Data'!AQD70+'Full Data'!AQL70+'Full Data'!AQT70+'Full Data'!ARB70+'Full Data'!ARJ70</f>
        <v>19</v>
      </c>
      <c r="V67" s="44">
        <f>'Full Data'!U70+'Full Data'!AC70+'Full Data'!AK70+'Full Data'!AS70+'Full Data'!BA70+'Full Data'!BI70+'Full Data'!BQ70+'Full Data'!BY70+'Full Data'!CG70+'Full Data'!CO70+'Full Data'!CW70+'Full Data'!DE70+'Full Data'!DM70+'Full Data'!DU70+'Full Data'!EC70+'Full Data'!EK70+'Full Data'!ES70+'Full Data'!FA70+'Full Data'!FI70+'Full Data'!FY70+'Full Data'!GG70+'Full Data'!GO70+'Full Data'!GW70+'Full Data'!HE70+'Full Data'!HM70+'Full Data'!HU70+'Full Data'!IC70+'Full Data'!IK70+'Full Data'!IS70+'Full Data'!JA70+'Full Data'!JI70+'Full Data'!JQ70+'Full Data'!JY70+'Full Data'!KG70+'Full Data'!KO70+'Full Data'!KW70+'Full Data'!LE70+'Full Data'!LM70+'Full Data'!LU70+'Full Data'!MC70+'Full Data'!MK70+'Full Data'!MS70+'Full Data'!NA70+'Full Data'!NI70+'Full Data'!NQ70+'Full Data'!NY70+'Full Data'!OG70+'Full Data'!OO70+'Full Data'!OW70+'Full Data'!PE70+'Full Data'!PM70+'Full Data'!PT70+'Full Data'!QB70+'Full Data'!QJ70+'Full Data'!QR70+'Full Data'!QZ70+'Full Data'!RH70+'Full Data'!RP70+'Full Data'!RX70+'Full Data'!SF70+'Full Data'!SN70+'Full Data'!SV70+'Full Data'!TD70+'Full Data'!TL70+'Full Data'!TT70+'Full Data'!UB70+'Full Data'!UJ70+'Full Data'!UR70+'Full Data'!UZ70+'Full Data'!VH70+'Full Data'!VP70+'Full Data'!VX70+'Full Data'!WF70+'Full Data'!WN70+'Full Data'!WV70+'Full Data'!XD70+'Full Data'!XL70+'Full Data'!XT70+'Full Data'!YB70+'Full Data'!YJ70+'Full Data'!YR70+'Full Data'!YZ70+'Full Data'!ZH70+'Full Data'!ZP70+'Full Data'!ZX70+'Full Data'!AAF70+'Full Data'!AAN70+'Full Data'!AAV70+'Full Data'!ABD70+'Full Data'!ABL70+'Full Data'!ABT70+'Full Data'!ACB70+'Full Data'!ACJ70+'Full Data'!ACQ70+'Full Data'!ACY70+'Full Data'!ADG70+'Full Data'!ADO70+'Full Data'!ADW70+'Full Data'!AEE70+'Full Data'!AEM70+'Full Data'!AEU70+'Full Data'!AFC70+'Full Data'!AFK70+'Full Data'!AFS70+'Full Data'!AGA70+'Full Data'!AGI70+'Full Data'!AGQ70+'Full Data'!AGY70+'Full Data'!AHG70+'Full Data'!AHO70+'Full Data'!AHW70+'Full Data'!AIE70+'Full Data'!AIM70+'Full Data'!AIU70+'Full Data'!AJC70+'Full Data'!AJK70+'Full Data'!AJS70+'Full Data'!AKA70+'Full Data'!AKI70+'Full Data'!AKQ70+'Full Data'!AKY70+'Full Data'!ALG70+'Full Data'!ALO70+'Full Data'!ALW70+'Full Data'!AME70+'Full Data'!AMM70+'Full Data'!AMU70+'Full Data'!ANC70+'Full Data'!ANK70+'Full Data'!ANS70+'Full Data'!AOA70+'Full Data'!AOI70+'Full Data'!AOQ70+'Full Data'!AOY70+'Full Data'!APG70+'Full Data'!APO70+'Full Data'!APW70+'Full Data'!AQE70+'Full Data'!AQM70+'Full Data'!AQU70+'Full Data'!ARC70+'Full Data'!ARK70</f>
        <v>2</v>
      </c>
      <c r="W67" s="44">
        <f>'Full Data'!V70+'Full Data'!AD70+'Full Data'!AL70+'Full Data'!AT70+'Full Data'!BB70+'Full Data'!BJ70+'Full Data'!BR70+'Full Data'!BZ70+'Full Data'!CH70+'Full Data'!CP70+'Full Data'!CX70+'Full Data'!DF70+'Full Data'!DN70+'Full Data'!DV70+'Full Data'!ED70+'Full Data'!EL70+'Full Data'!ET70+'Full Data'!FB70+'Full Data'!FJ70+'Full Data'!FZ70+'Full Data'!GH70+'Full Data'!GP70+'Full Data'!GX70+'Full Data'!HF70+'Full Data'!HN70+'Full Data'!HV70+'Full Data'!ID70+'Full Data'!IL70+'Full Data'!IT70+'Full Data'!JB70+'Full Data'!JJ70+'Full Data'!JR70+'Full Data'!JZ70+'Full Data'!KH70+'Full Data'!KP70+'Full Data'!KX70+'Full Data'!LF70+'Full Data'!LN70+'Full Data'!LV70+'Full Data'!MD70+'Full Data'!ML70+'Full Data'!MT70+'Full Data'!NB70+'Full Data'!NJ70+'Full Data'!NR70+'Full Data'!NZ70+'Full Data'!OH70+'Full Data'!OP70+'Full Data'!OX70+'Full Data'!PF70+'Full Data'!PN70+'Full Data'!PU70+'Full Data'!QC70+'Full Data'!QK70+'Full Data'!QS70+'Full Data'!RA70+'Full Data'!RI70+'Full Data'!RQ70+'Full Data'!RY70+'Full Data'!SG70+'Full Data'!SO70+'Full Data'!SW70+'Full Data'!TE70+'Full Data'!TM70+'Full Data'!TU70+'Full Data'!UC70+'Full Data'!UK70+'Full Data'!US70+'Full Data'!VA70+'Full Data'!VI70+'Full Data'!VQ70+'Full Data'!VY70+'Full Data'!WG70+'Full Data'!WO70+'Full Data'!WW70+'Full Data'!XE70+'Full Data'!XM70+'Full Data'!XU70+'Full Data'!YC70+'Full Data'!YK70+'Full Data'!YS70+'Full Data'!ZA70+'Full Data'!ZI70+'Full Data'!ZQ70+'Full Data'!ZY70+'Full Data'!AAG70+'Full Data'!AAO70+'Full Data'!AAW70+'Full Data'!ABE70+'Full Data'!ABM70+'Full Data'!ABU70+'Full Data'!ACC70+'Full Data'!ACK70+'Full Data'!ACR70+'Full Data'!ACZ70+'Full Data'!ADH70+'Full Data'!ADP70+'Full Data'!ADX70+'Full Data'!AEF70+'Full Data'!AEN70+'Full Data'!AEV70+'Full Data'!AFD70+'Full Data'!AFL70+'Full Data'!AFT70+'Full Data'!AGB70+'Full Data'!AGJ70+'Full Data'!AGR70+'Full Data'!AGZ70+'Full Data'!AHH70+'Full Data'!AHP70+'Full Data'!AHX70+'Full Data'!AIF70+'Full Data'!AIN70+'Full Data'!AIV70+'Full Data'!AJD70+'Full Data'!AJL70+'Full Data'!AJT70+'Full Data'!AKB70+'Full Data'!AKJ70+'Full Data'!AKR70+'Full Data'!AKZ70+'Full Data'!ALH70+'Full Data'!ALP70+'Full Data'!ALX70+'Full Data'!AMF70+'Full Data'!AMN70+'Full Data'!AMV70+'Full Data'!AND70+'Full Data'!ANL70+'Full Data'!ANT70+'Full Data'!AOB70+'Full Data'!AOJ70+'Full Data'!AOR70+'Full Data'!AOZ70+'Full Data'!APH70+'Full Data'!APP70+'Full Data'!APX70+'Full Data'!AQF70+'Full Data'!AQN70+'Full Data'!AQV70+'Full Data'!ARD70+'Full Data'!ARL70</f>
        <v>3</v>
      </c>
      <c r="X67" s="44">
        <f>'Full Data'!W70+'Full Data'!AE70+'Full Data'!AM70+'Full Data'!AU70+'Full Data'!BC70+'Full Data'!BK70+'Full Data'!BS70+'Full Data'!CA70+'Full Data'!CI70+'Full Data'!CQ70+'Full Data'!CY70+'Full Data'!DG70+'Full Data'!DO70+'Full Data'!DW70+'Full Data'!EE70+'Full Data'!EM70+'Full Data'!EU70+'Full Data'!FC70+'Full Data'!FK70+'Full Data'!GA70+'Full Data'!GI70+'Full Data'!GQ70+'Full Data'!GY70+'Full Data'!HG70+'Full Data'!HO70+'Full Data'!HW70+'Full Data'!IE70+'Full Data'!IM70+'Full Data'!IU70+'Full Data'!JC70+'Full Data'!JK70+'Full Data'!JS70+'Full Data'!KA70+'Full Data'!KI70+'Full Data'!KQ70+'Full Data'!KY70+'Full Data'!LG70+'Full Data'!LO70+'Full Data'!LW70+'Full Data'!ME70+'Full Data'!MM70+'Full Data'!MU70+'Full Data'!NC70+'Full Data'!NK70+'Full Data'!NS70+'Full Data'!OA70+'Full Data'!OI70+'Full Data'!OQ70+'Full Data'!OY70+'Full Data'!PG70+'Full Data'!PO70+'Full Data'!PV70+'Full Data'!QD70+'Full Data'!QL70+'Full Data'!QT70+'Full Data'!RB70+'Full Data'!RJ70+'Full Data'!RR70+'Full Data'!RZ70+'Full Data'!SH70+'Full Data'!SP70+'Full Data'!SX70+'Full Data'!TF70+'Full Data'!TN70+'Full Data'!TV70+'Full Data'!UD70+'Full Data'!UL70+'Full Data'!UT70+'Full Data'!VB70+'Full Data'!VJ70+'Full Data'!VR70+'Full Data'!VZ70+'Full Data'!WH70+'Full Data'!WP70+'Full Data'!WX70+'Full Data'!XF70+'Full Data'!XN70+'Full Data'!XV70+'Full Data'!YD70+'Full Data'!YL70+'Full Data'!YT70+'Full Data'!ZB70+'Full Data'!ZJ70+'Full Data'!ZR70+'Full Data'!ZZ70+'Full Data'!AAH70+'Full Data'!AAP70+'Full Data'!AAX70+'Full Data'!ABF70+'Full Data'!ABN70+'Full Data'!ABV70+'Full Data'!ACD70+'Full Data'!ACL70+'Full Data'!ACS70+'Full Data'!ADA70+'Full Data'!ADI70+'Full Data'!ADQ70+'Full Data'!ADY70+'Full Data'!AEG70+'Full Data'!AEO70+'Full Data'!AEW70+'Full Data'!AFE70+'Full Data'!AFM70+'Full Data'!AFU70+'Full Data'!AGC70+'Full Data'!AGK70+'Full Data'!AGS70+'Full Data'!AHA70+'Full Data'!AHI70+'Full Data'!AHQ70+'Full Data'!AHY70+'Full Data'!AIG70+'Full Data'!AIO70+'Full Data'!AIW70+'Full Data'!AJE70+'Full Data'!AJM70+'Full Data'!AJU70+'Full Data'!AKC70+'Full Data'!AKK70+'Full Data'!AKS70+'Full Data'!ALA70+'Full Data'!ALI70+'Full Data'!ALQ70+'Full Data'!ALY70+'Full Data'!AMG70+'Full Data'!AMO70+'Full Data'!AMW70+'Full Data'!ANE70+'Full Data'!ANM70+'Full Data'!ANU70+'Full Data'!AOC70+'Full Data'!AOK70+'Full Data'!AOS70+'Full Data'!APA70+'Full Data'!API70+'Full Data'!APQ70+'Full Data'!APY70+'Full Data'!AQG70+'Full Data'!AQO70+'Full Data'!AQW70+'Full Data'!ARE70+'Full Data'!ARM70</f>
        <v>6</v>
      </c>
      <c r="Y67" s="77">
        <f t="shared" si="1"/>
        <v>121</v>
      </c>
      <c r="Z67" s="161"/>
      <c r="AA67" s="46"/>
    </row>
    <row r="68" spans="1:27" ht="27.6" outlineLevel="1" x14ac:dyDescent="0.3">
      <c r="A68" s="42">
        <f>'Full Data'!A71</f>
        <v>44154</v>
      </c>
      <c r="B68" s="43" t="str">
        <f>'Full Data'!B71</f>
        <v>Viliame Vocevuka</v>
      </c>
      <c r="C68" s="43" t="str">
        <f>'Full Data'!C71</f>
        <v>Central</v>
      </c>
      <c r="D68" s="43" t="str">
        <f>'Full Data'!D71</f>
        <v>Rewa</v>
      </c>
      <c r="E68" s="43" t="str">
        <f>'Full Data'!E71</f>
        <v>Suva</v>
      </c>
      <c r="F68" s="44">
        <f>'Full Data'!F71</f>
        <v>1</v>
      </c>
      <c r="G68" s="43" t="str">
        <f>'Full Data'!G71</f>
        <v>Marata settlement (Wailoku)</v>
      </c>
      <c r="H68" s="75">
        <f>'Full Data'!H71</f>
        <v>1</v>
      </c>
      <c r="I68" s="45" t="str">
        <f>'Full Data'!I71</f>
        <v>Itaukei</v>
      </c>
      <c r="J68" s="44">
        <f>'Full Data'!J71</f>
        <v>13</v>
      </c>
      <c r="K68" s="44">
        <f>'Full Data'!K71</f>
        <v>9</v>
      </c>
      <c r="L68" s="44">
        <f>'Full Data'!L71</f>
        <v>13</v>
      </c>
      <c r="M68" s="44">
        <f>'Full Data'!M71</f>
        <v>3</v>
      </c>
      <c r="N68" s="44">
        <f>'Full Data'!N71</f>
        <v>9</v>
      </c>
      <c r="O68" s="44">
        <f>'Full Data'!O71</f>
        <v>10</v>
      </c>
      <c r="P68" s="76">
        <f t="shared" si="0"/>
        <v>57</v>
      </c>
      <c r="Q68" s="161"/>
      <c r="R68" s="46"/>
      <c r="S68" s="44">
        <f>'Full Data'!R71+'Full Data'!Z71+'Full Data'!AH71+'Full Data'!AP71+'Full Data'!AX71+'Full Data'!BF71+'Full Data'!BN71+'Full Data'!BV71+'Full Data'!CD71+'Full Data'!CL71+'Full Data'!CT71+'Full Data'!DB71+'Full Data'!DJ71+'Full Data'!DR71+'Full Data'!DZ71+'Full Data'!EH71+'Full Data'!EP71+'Full Data'!EX71+'Full Data'!FF71+'Full Data'!FV71+'Full Data'!GD71+'Full Data'!GL71+'Full Data'!GT71+'Full Data'!HB71+'Full Data'!HJ71+'Full Data'!HR71+'Full Data'!HZ71+'Full Data'!IH71+'Full Data'!IP71+'Full Data'!IX71+'Full Data'!JF71+'Full Data'!JN71+'Full Data'!JV71+'Full Data'!KD71+'Full Data'!KL71+'Full Data'!KT71+'Full Data'!LB71+'Full Data'!LJ71+'Full Data'!LR71+'Full Data'!LZ71+'Full Data'!MH71+'Full Data'!MP71+'Full Data'!MX71+'Full Data'!NF71+'Full Data'!NN71+'Full Data'!NV71+'Full Data'!OD71+'Full Data'!OL71+'Full Data'!OT71+'Full Data'!PB71+'Full Data'!PJ71+'Full Data'!PQ71+'Full Data'!PY71+'Full Data'!QG71+'Full Data'!QO71+'Full Data'!QW71+'Full Data'!RE71+'Full Data'!RM71+'Full Data'!RU71+'Full Data'!SC71+'Full Data'!SK71+'Full Data'!SS71+'Full Data'!TA71+'Full Data'!TI71+'Full Data'!TQ71+'Full Data'!TY71+'Full Data'!UG71+'Full Data'!UO71+'Full Data'!UW71+'Full Data'!VE71+'Full Data'!VM71+'Full Data'!VU71+'Full Data'!WC71+'Full Data'!WK71+'Full Data'!WS71+'Full Data'!XA71+'Full Data'!XI71+'Full Data'!XQ71+'Full Data'!XY71+'Full Data'!YG71+'Full Data'!YO71+'Full Data'!YW71+'Full Data'!ZE71+'Full Data'!ZM71+'Full Data'!ZU71+'Full Data'!AAC71+'Full Data'!AAK71+'Full Data'!AAS71+'Full Data'!ABA71+'Full Data'!ABI71+'Full Data'!ABQ71+'Full Data'!ABY71+'Full Data'!ACG71+'Full Data'!ACN71+'Full Data'!ACV71+'Full Data'!ADD71+'Full Data'!ADL71+'Full Data'!ADT71+'Full Data'!AEB71+'Full Data'!AEJ71+'Full Data'!AER71+'Full Data'!AEZ71+'Full Data'!AFH71+'Full Data'!AFP71+'Full Data'!AFX71+'Full Data'!AGF71+'Full Data'!AGN71+'Full Data'!AGV71+'Full Data'!AHD71+'Full Data'!AHL71+'Full Data'!AHT71+'Full Data'!AIB71+'Full Data'!AIJ71+'Full Data'!AIR71+'Full Data'!AIZ71+'Full Data'!AJH71+'Full Data'!AJP71+'Full Data'!AJX71+'Full Data'!AKF71+'Full Data'!AKN71+'Full Data'!AKV71+'Full Data'!ALD71+'Full Data'!ALL71+'Full Data'!ALT71+'Full Data'!AMB71+'Full Data'!AMJ71+'Full Data'!AMR71+'Full Data'!AMZ71+'Full Data'!ANH71+'Full Data'!ANP71+'Full Data'!ANX71+'Full Data'!AOF71+'Full Data'!AON71+'Full Data'!AOV71+'Full Data'!APD71+'Full Data'!APL71+'Full Data'!APT71+'Full Data'!AQB71+'Full Data'!AQJ71+'Full Data'!AQR71+'Full Data'!AQZ71+'Full Data'!ARH71</f>
        <v>48</v>
      </c>
      <c r="T68" s="44">
        <f>'Full Data'!S71+'Full Data'!AA71+'Full Data'!AI71+'Full Data'!AQ71+'Full Data'!AY71+'Full Data'!BG71+'Full Data'!BO71+'Full Data'!BW71+'Full Data'!CE71+'Full Data'!CM71+'Full Data'!CU71+'Full Data'!DC71+'Full Data'!DK71+'Full Data'!DS71+'Full Data'!EA71+'Full Data'!EI71+'Full Data'!EQ71+'Full Data'!EY71+'Full Data'!FG71+'Full Data'!FW71+'Full Data'!GE71+'Full Data'!GM71+'Full Data'!GU71+'Full Data'!HC71+'Full Data'!HK71+'Full Data'!HS71+'Full Data'!IA71+'Full Data'!II71+'Full Data'!IQ71+'Full Data'!IY71+'Full Data'!JG71+'Full Data'!JO71+'Full Data'!JW71+'Full Data'!KE71+'Full Data'!KM71+'Full Data'!KU71+'Full Data'!LC71+'Full Data'!LK71+'Full Data'!LS71+'Full Data'!MA71+'Full Data'!MI71+'Full Data'!MQ71+'Full Data'!MY71+'Full Data'!NG71+'Full Data'!NO71+'Full Data'!NW71+'Full Data'!OE71+'Full Data'!OM71+'Full Data'!OU71+'Full Data'!PC71+'Full Data'!PK71+'Full Data'!PR71+'Full Data'!PZ71+'Full Data'!QH71+'Full Data'!QP71+'Full Data'!QX71+'Full Data'!RF71+'Full Data'!RN71+'Full Data'!RV71+'Full Data'!SD71+'Full Data'!SL71+'Full Data'!ST71+'Full Data'!TB71+'Full Data'!TJ71+'Full Data'!TR71+'Full Data'!TZ71+'Full Data'!UH71+'Full Data'!UP71+'Full Data'!UX71+'Full Data'!VF71+'Full Data'!VN71+'Full Data'!VV71+'Full Data'!WD71+'Full Data'!WL71+'Full Data'!WT71+'Full Data'!XB71+'Full Data'!XJ71+'Full Data'!XR71+'Full Data'!XZ71+'Full Data'!YH71+'Full Data'!YP71+'Full Data'!YX71+'Full Data'!ZF71+'Full Data'!ZN71+'Full Data'!ZV71+'Full Data'!AAD71+'Full Data'!AAL71+'Full Data'!AAT71+'Full Data'!ABB71+'Full Data'!ABJ71+'Full Data'!ABR71+'Full Data'!ABZ71+'Full Data'!ACH71+'Full Data'!ACO71+'Full Data'!ACW71+'Full Data'!ADE71+'Full Data'!ADM71+'Full Data'!ADU71+'Full Data'!AEC71+'Full Data'!AEK71+'Full Data'!AES71+'Full Data'!AFA71+'Full Data'!AFI71+'Full Data'!AFQ71+'Full Data'!AFY71+'Full Data'!AGG71+'Full Data'!AGO71+'Full Data'!AGW71+'Full Data'!AHE71+'Full Data'!AHM71+'Full Data'!AHU71+'Full Data'!AIC71+'Full Data'!AIK71+'Full Data'!AIS71+'Full Data'!AJA71+'Full Data'!AJI71+'Full Data'!AJQ71+'Full Data'!AJY71+'Full Data'!AKG71+'Full Data'!AKO71+'Full Data'!AKW71+'Full Data'!ALE71+'Full Data'!ALM71+'Full Data'!ALU71+'Full Data'!AMC71+'Full Data'!AMK71+'Full Data'!AMS71+'Full Data'!ANA71+'Full Data'!ANI71+'Full Data'!ANQ71+'Full Data'!ANY71+'Full Data'!AOG71+'Full Data'!AOO71+'Full Data'!AOW71+'Full Data'!APE71+'Full Data'!APM71+'Full Data'!APU71+'Full Data'!AQC71+'Full Data'!AQK71+'Full Data'!AQS71+'Full Data'!ARA71+'Full Data'!ARI71</f>
        <v>27</v>
      </c>
      <c r="U68" s="44">
        <f>'Full Data'!T71+'Full Data'!AB71+'Full Data'!AJ71+'Full Data'!AR71+'Full Data'!AZ71+'Full Data'!BH71+'Full Data'!BP71+'Full Data'!BX71+'Full Data'!CF71+'Full Data'!CN71+'Full Data'!CV71+'Full Data'!DD71+'Full Data'!DL71+'Full Data'!DT71+'Full Data'!EB71+'Full Data'!EJ71+'Full Data'!ER71+'Full Data'!EZ71+'Full Data'!FH71+'Full Data'!FX71+'Full Data'!GF71+'Full Data'!GN71+'Full Data'!GV71+'Full Data'!HD71+'Full Data'!HL71+'Full Data'!HT71+'Full Data'!IB71+'Full Data'!IJ71+'Full Data'!IR71+'Full Data'!IZ71+'Full Data'!JH71+'Full Data'!JP71+'Full Data'!JX71+'Full Data'!KF71+'Full Data'!KN71+'Full Data'!KV71+'Full Data'!LD71+'Full Data'!LL71+'Full Data'!LT71+'Full Data'!MB71+'Full Data'!MJ71+'Full Data'!MR71+'Full Data'!MZ71+'Full Data'!NH71+'Full Data'!NP71+'Full Data'!NX71+'Full Data'!OF71+'Full Data'!ON71+'Full Data'!OV71+'Full Data'!PD71+'Full Data'!PL71+'Full Data'!PS71+'Full Data'!QA71+'Full Data'!QI71+'Full Data'!QQ71+'Full Data'!QY71+'Full Data'!RG71+'Full Data'!RO71+'Full Data'!RW71+'Full Data'!SE71+'Full Data'!SM71+'Full Data'!SU71+'Full Data'!TC71+'Full Data'!TK71+'Full Data'!TS71+'Full Data'!UA71+'Full Data'!UI71+'Full Data'!UQ71+'Full Data'!UY71+'Full Data'!VG71+'Full Data'!VO71+'Full Data'!VW71+'Full Data'!WE71+'Full Data'!WM71+'Full Data'!WU71+'Full Data'!XC71+'Full Data'!XK71+'Full Data'!XS71+'Full Data'!YA71+'Full Data'!YI71+'Full Data'!YQ71+'Full Data'!YY71+'Full Data'!ZG71+'Full Data'!ZO71+'Full Data'!ZW71+'Full Data'!AAE71+'Full Data'!AAM71+'Full Data'!AAU71+'Full Data'!ABC71+'Full Data'!ABK71+'Full Data'!ABS71+'Full Data'!ACA71+'Full Data'!ACI71+'Full Data'!ACP71+'Full Data'!ACX71+'Full Data'!ADF71+'Full Data'!ADN71+'Full Data'!ADV71+'Full Data'!AED71+'Full Data'!AEL71+'Full Data'!AET71+'Full Data'!AFB71+'Full Data'!AFJ71+'Full Data'!AFR71+'Full Data'!AFZ71+'Full Data'!AGH71+'Full Data'!AGP71+'Full Data'!AGX71+'Full Data'!AHF71+'Full Data'!AHN71+'Full Data'!AHV71+'Full Data'!AID71+'Full Data'!AIL71+'Full Data'!AIT71+'Full Data'!AJB71+'Full Data'!AJJ71+'Full Data'!AJR71+'Full Data'!AJZ71+'Full Data'!AKH71+'Full Data'!AKP71+'Full Data'!AKX71+'Full Data'!ALF71+'Full Data'!ALN71+'Full Data'!ALV71+'Full Data'!AMD71+'Full Data'!AML71+'Full Data'!AMT71+'Full Data'!ANB71+'Full Data'!ANJ71+'Full Data'!ANR71+'Full Data'!ANZ71+'Full Data'!AOH71+'Full Data'!AOP71+'Full Data'!AOX71+'Full Data'!APF71+'Full Data'!APN71+'Full Data'!APV71+'Full Data'!AQD71+'Full Data'!AQL71+'Full Data'!AQT71+'Full Data'!ARB71+'Full Data'!ARJ71</f>
        <v>9</v>
      </c>
      <c r="V68" s="44">
        <f>'Full Data'!U71+'Full Data'!AC71+'Full Data'!AK71+'Full Data'!AS71+'Full Data'!BA71+'Full Data'!BI71+'Full Data'!BQ71+'Full Data'!BY71+'Full Data'!CG71+'Full Data'!CO71+'Full Data'!CW71+'Full Data'!DE71+'Full Data'!DM71+'Full Data'!DU71+'Full Data'!EC71+'Full Data'!EK71+'Full Data'!ES71+'Full Data'!FA71+'Full Data'!FI71+'Full Data'!FY71+'Full Data'!GG71+'Full Data'!GO71+'Full Data'!GW71+'Full Data'!HE71+'Full Data'!HM71+'Full Data'!HU71+'Full Data'!IC71+'Full Data'!IK71+'Full Data'!IS71+'Full Data'!JA71+'Full Data'!JI71+'Full Data'!JQ71+'Full Data'!JY71+'Full Data'!KG71+'Full Data'!KO71+'Full Data'!KW71+'Full Data'!LE71+'Full Data'!LM71+'Full Data'!LU71+'Full Data'!MC71+'Full Data'!MK71+'Full Data'!MS71+'Full Data'!NA71+'Full Data'!NI71+'Full Data'!NQ71+'Full Data'!NY71+'Full Data'!OG71+'Full Data'!OO71+'Full Data'!OW71+'Full Data'!PE71+'Full Data'!PM71+'Full Data'!PT71+'Full Data'!QB71+'Full Data'!QJ71+'Full Data'!QR71+'Full Data'!QZ71+'Full Data'!RH71+'Full Data'!RP71+'Full Data'!RX71+'Full Data'!SF71+'Full Data'!SN71+'Full Data'!SV71+'Full Data'!TD71+'Full Data'!TL71+'Full Data'!TT71+'Full Data'!UB71+'Full Data'!UJ71+'Full Data'!UR71+'Full Data'!UZ71+'Full Data'!VH71+'Full Data'!VP71+'Full Data'!VX71+'Full Data'!WF71+'Full Data'!WN71+'Full Data'!WV71+'Full Data'!XD71+'Full Data'!XL71+'Full Data'!XT71+'Full Data'!YB71+'Full Data'!YJ71+'Full Data'!YR71+'Full Data'!YZ71+'Full Data'!ZH71+'Full Data'!ZP71+'Full Data'!ZX71+'Full Data'!AAF71+'Full Data'!AAN71+'Full Data'!AAV71+'Full Data'!ABD71+'Full Data'!ABL71+'Full Data'!ABT71+'Full Data'!ACB71+'Full Data'!ACJ71+'Full Data'!ACQ71+'Full Data'!ACY71+'Full Data'!ADG71+'Full Data'!ADO71+'Full Data'!ADW71+'Full Data'!AEE71+'Full Data'!AEM71+'Full Data'!AEU71+'Full Data'!AFC71+'Full Data'!AFK71+'Full Data'!AFS71+'Full Data'!AGA71+'Full Data'!AGI71+'Full Data'!AGQ71+'Full Data'!AGY71+'Full Data'!AHG71+'Full Data'!AHO71+'Full Data'!AHW71+'Full Data'!AIE71+'Full Data'!AIM71+'Full Data'!AIU71+'Full Data'!AJC71+'Full Data'!AJK71+'Full Data'!AJS71+'Full Data'!AKA71+'Full Data'!AKI71+'Full Data'!AKQ71+'Full Data'!AKY71+'Full Data'!ALG71+'Full Data'!ALO71+'Full Data'!ALW71+'Full Data'!AME71+'Full Data'!AMM71+'Full Data'!AMU71+'Full Data'!ANC71+'Full Data'!ANK71+'Full Data'!ANS71+'Full Data'!AOA71+'Full Data'!AOI71+'Full Data'!AOQ71+'Full Data'!AOY71+'Full Data'!APG71+'Full Data'!APO71+'Full Data'!APW71+'Full Data'!AQE71+'Full Data'!AQM71+'Full Data'!AQU71+'Full Data'!ARC71+'Full Data'!ARK71</f>
        <v>0</v>
      </c>
      <c r="W68" s="44">
        <f>'Full Data'!V71+'Full Data'!AD71+'Full Data'!AL71+'Full Data'!AT71+'Full Data'!BB71+'Full Data'!BJ71+'Full Data'!BR71+'Full Data'!BZ71+'Full Data'!CH71+'Full Data'!CP71+'Full Data'!CX71+'Full Data'!DF71+'Full Data'!DN71+'Full Data'!DV71+'Full Data'!ED71+'Full Data'!EL71+'Full Data'!ET71+'Full Data'!FB71+'Full Data'!FJ71+'Full Data'!FZ71+'Full Data'!GH71+'Full Data'!GP71+'Full Data'!GX71+'Full Data'!HF71+'Full Data'!HN71+'Full Data'!HV71+'Full Data'!ID71+'Full Data'!IL71+'Full Data'!IT71+'Full Data'!JB71+'Full Data'!JJ71+'Full Data'!JR71+'Full Data'!JZ71+'Full Data'!KH71+'Full Data'!KP71+'Full Data'!KX71+'Full Data'!LF71+'Full Data'!LN71+'Full Data'!LV71+'Full Data'!MD71+'Full Data'!ML71+'Full Data'!MT71+'Full Data'!NB71+'Full Data'!NJ71+'Full Data'!NR71+'Full Data'!NZ71+'Full Data'!OH71+'Full Data'!OP71+'Full Data'!OX71+'Full Data'!PF71+'Full Data'!PN71+'Full Data'!PU71+'Full Data'!QC71+'Full Data'!QK71+'Full Data'!QS71+'Full Data'!RA71+'Full Data'!RI71+'Full Data'!RQ71+'Full Data'!RY71+'Full Data'!SG71+'Full Data'!SO71+'Full Data'!SW71+'Full Data'!TE71+'Full Data'!TM71+'Full Data'!TU71+'Full Data'!UC71+'Full Data'!UK71+'Full Data'!US71+'Full Data'!VA71+'Full Data'!VI71+'Full Data'!VQ71+'Full Data'!VY71+'Full Data'!WG71+'Full Data'!WO71+'Full Data'!WW71+'Full Data'!XE71+'Full Data'!XM71+'Full Data'!XU71+'Full Data'!YC71+'Full Data'!YK71+'Full Data'!YS71+'Full Data'!ZA71+'Full Data'!ZI71+'Full Data'!ZQ71+'Full Data'!ZY71+'Full Data'!AAG71+'Full Data'!AAO71+'Full Data'!AAW71+'Full Data'!ABE71+'Full Data'!ABM71+'Full Data'!ABU71+'Full Data'!ACC71+'Full Data'!ACK71+'Full Data'!ACR71+'Full Data'!ACZ71+'Full Data'!ADH71+'Full Data'!ADP71+'Full Data'!ADX71+'Full Data'!AEF71+'Full Data'!AEN71+'Full Data'!AEV71+'Full Data'!AFD71+'Full Data'!AFL71+'Full Data'!AFT71+'Full Data'!AGB71+'Full Data'!AGJ71+'Full Data'!AGR71+'Full Data'!AGZ71+'Full Data'!AHH71+'Full Data'!AHP71+'Full Data'!AHX71+'Full Data'!AIF71+'Full Data'!AIN71+'Full Data'!AIV71+'Full Data'!AJD71+'Full Data'!AJL71+'Full Data'!AJT71+'Full Data'!AKB71+'Full Data'!AKJ71+'Full Data'!AKR71+'Full Data'!AKZ71+'Full Data'!ALH71+'Full Data'!ALP71+'Full Data'!ALX71+'Full Data'!AMF71+'Full Data'!AMN71+'Full Data'!AMV71+'Full Data'!AND71+'Full Data'!ANL71+'Full Data'!ANT71+'Full Data'!AOB71+'Full Data'!AOJ71+'Full Data'!AOR71+'Full Data'!AOZ71+'Full Data'!APH71+'Full Data'!APP71+'Full Data'!APX71+'Full Data'!AQF71+'Full Data'!AQN71+'Full Data'!AQV71+'Full Data'!ARD71+'Full Data'!ARL71</f>
        <v>3</v>
      </c>
      <c r="X68" s="44">
        <f>'Full Data'!W71+'Full Data'!AE71+'Full Data'!AM71+'Full Data'!AU71+'Full Data'!BC71+'Full Data'!BK71+'Full Data'!BS71+'Full Data'!CA71+'Full Data'!CI71+'Full Data'!CQ71+'Full Data'!CY71+'Full Data'!DG71+'Full Data'!DO71+'Full Data'!DW71+'Full Data'!EE71+'Full Data'!EM71+'Full Data'!EU71+'Full Data'!FC71+'Full Data'!FK71+'Full Data'!GA71+'Full Data'!GI71+'Full Data'!GQ71+'Full Data'!GY71+'Full Data'!HG71+'Full Data'!HO71+'Full Data'!HW71+'Full Data'!IE71+'Full Data'!IM71+'Full Data'!IU71+'Full Data'!JC71+'Full Data'!JK71+'Full Data'!JS71+'Full Data'!KA71+'Full Data'!KI71+'Full Data'!KQ71+'Full Data'!KY71+'Full Data'!LG71+'Full Data'!LO71+'Full Data'!LW71+'Full Data'!ME71+'Full Data'!MM71+'Full Data'!MU71+'Full Data'!NC71+'Full Data'!NK71+'Full Data'!NS71+'Full Data'!OA71+'Full Data'!OI71+'Full Data'!OQ71+'Full Data'!OY71+'Full Data'!PG71+'Full Data'!PO71+'Full Data'!PV71+'Full Data'!QD71+'Full Data'!QL71+'Full Data'!QT71+'Full Data'!RB71+'Full Data'!RJ71+'Full Data'!RR71+'Full Data'!RZ71+'Full Data'!SH71+'Full Data'!SP71+'Full Data'!SX71+'Full Data'!TF71+'Full Data'!TN71+'Full Data'!TV71+'Full Data'!UD71+'Full Data'!UL71+'Full Data'!UT71+'Full Data'!VB71+'Full Data'!VJ71+'Full Data'!VR71+'Full Data'!VZ71+'Full Data'!WH71+'Full Data'!WP71+'Full Data'!WX71+'Full Data'!XF71+'Full Data'!XN71+'Full Data'!XV71+'Full Data'!YD71+'Full Data'!YL71+'Full Data'!YT71+'Full Data'!ZB71+'Full Data'!ZJ71+'Full Data'!ZR71+'Full Data'!ZZ71+'Full Data'!AAH71+'Full Data'!AAP71+'Full Data'!AAX71+'Full Data'!ABF71+'Full Data'!ABN71+'Full Data'!ABV71+'Full Data'!ACD71+'Full Data'!ACL71+'Full Data'!ACS71+'Full Data'!ADA71+'Full Data'!ADI71+'Full Data'!ADQ71+'Full Data'!ADY71+'Full Data'!AEG71+'Full Data'!AEO71+'Full Data'!AEW71+'Full Data'!AFE71+'Full Data'!AFM71+'Full Data'!AFU71+'Full Data'!AGC71+'Full Data'!AGK71+'Full Data'!AGS71+'Full Data'!AHA71+'Full Data'!AHI71+'Full Data'!AHQ71+'Full Data'!AHY71+'Full Data'!AIG71+'Full Data'!AIO71+'Full Data'!AIW71+'Full Data'!AJE71+'Full Data'!AJM71+'Full Data'!AJU71+'Full Data'!AKC71+'Full Data'!AKK71+'Full Data'!AKS71+'Full Data'!ALA71+'Full Data'!ALI71+'Full Data'!ALQ71+'Full Data'!ALY71+'Full Data'!AMG71+'Full Data'!AMO71+'Full Data'!AMW71+'Full Data'!ANE71+'Full Data'!ANM71+'Full Data'!ANU71+'Full Data'!AOC71+'Full Data'!AOK71+'Full Data'!AOS71+'Full Data'!APA71+'Full Data'!API71+'Full Data'!APQ71+'Full Data'!APY71+'Full Data'!AQG71+'Full Data'!AQO71+'Full Data'!AQW71+'Full Data'!ARE71+'Full Data'!ARM71</f>
        <v>8</v>
      </c>
      <c r="Y68" s="77">
        <f t="shared" si="1"/>
        <v>95</v>
      </c>
      <c r="Z68" s="161"/>
      <c r="AA68" s="46"/>
    </row>
    <row r="69" spans="1:27" ht="27.6" outlineLevel="1" x14ac:dyDescent="0.3">
      <c r="A69" s="42">
        <f>'Full Data'!A72</f>
        <v>44155</v>
      </c>
      <c r="B69" s="43" t="str">
        <f>'Full Data'!B72</f>
        <v>Viliame Vocevuka</v>
      </c>
      <c r="C69" s="43" t="str">
        <f>'Full Data'!C72</f>
        <v>Central</v>
      </c>
      <c r="D69" s="43" t="str">
        <f>'Full Data'!D72</f>
        <v>Rewa</v>
      </c>
      <c r="E69" s="43" t="str">
        <f>'Full Data'!E72</f>
        <v>Suva</v>
      </c>
      <c r="F69" s="44">
        <f>'Full Data'!F72</f>
        <v>0</v>
      </c>
      <c r="G69" s="43" t="str">
        <f>'Full Data'!G72</f>
        <v>Lami village</v>
      </c>
      <c r="H69" s="75">
        <f>'Full Data'!H72</f>
        <v>1</v>
      </c>
      <c r="I69" s="45" t="str">
        <f>'Full Data'!I72</f>
        <v>Itaukei</v>
      </c>
      <c r="J69" s="44">
        <f>'Full Data'!J72</f>
        <v>32</v>
      </c>
      <c r="K69" s="44">
        <f>'Full Data'!K72</f>
        <v>15</v>
      </c>
      <c r="L69" s="44">
        <f>'Full Data'!L72</f>
        <v>12</v>
      </c>
      <c r="M69" s="44">
        <f>'Full Data'!M72</f>
        <v>1</v>
      </c>
      <c r="N69" s="44">
        <f>'Full Data'!N72</f>
        <v>7</v>
      </c>
      <c r="O69" s="44">
        <f>'Full Data'!O72</f>
        <v>5</v>
      </c>
      <c r="P69" s="76">
        <f t="shared" ref="P69:P73" si="2">SUM(J69:O69)</f>
        <v>72</v>
      </c>
      <c r="Q69" s="161"/>
      <c r="R69" s="46"/>
      <c r="S69" s="44">
        <f>'Full Data'!R72+'Full Data'!Z72+'Full Data'!AH72+'Full Data'!AP72+'Full Data'!AX72+'Full Data'!BF72+'Full Data'!BN72+'Full Data'!BV72+'Full Data'!CD72+'Full Data'!CL72+'Full Data'!CT72+'Full Data'!DB72+'Full Data'!DJ72+'Full Data'!DR72+'Full Data'!DZ72+'Full Data'!EH72+'Full Data'!EP72+'Full Data'!EX72+'Full Data'!FF72+'Full Data'!FV72+'Full Data'!GD72+'Full Data'!GL72+'Full Data'!GT72+'Full Data'!HB72+'Full Data'!HJ72+'Full Data'!HR72+'Full Data'!HZ72+'Full Data'!IH72+'Full Data'!IP72+'Full Data'!IX72+'Full Data'!JF72+'Full Data'!JN72+'Full Data'!JV72+'Full Data'!KD72+'Full Data'!KL72+'Full Data'!KT72+'Full Data'!LB72+'Full Data'!LJ72+'Full Data'!LR72+'Full Data'!LZ72+'Full Data'!MH72+'Full Data'!MP72+'Full Data'!MX72+'Full Data'!NF72+'Full Data'!NN72+'Full Data'!NV72+'Full Data'!OD72+'Full Data'!OL72+'Full Data'!OT72+'Full Data'!PB72+'Full Data'!PJ72+'Full Data'!PQ72+'Full Data'!PY72+'Full Data'!QG72+'Full Data'!QO72+'Full Data'!QW72+'Full Data'!RE72+'Full Data'!RM72+'Full Data'!RU72+'Full Data'!SC72+'Full Data'!SK72+'Full Data'!SS72+'Full Data'!TA72+'Full Data'!TI72+'Full Data'!TQ72+'Full Data'!TY72+'Full Data'!UG72+'Full Data'!UO72+'Full Data'!UW72+'Full Data'!VE72+'Full Data'!VM72+'Full Data'!VU72+'Full Data'!WC72+'Full Data'!WK72+'Full Data'!WS72+'Full Data'!XA72+'Full Data'!XI72+'Full Data'!XQ72+'Full Data'!XY72+'Full Data'!YG72+'Full Data'!YO72+'Full Data'!YW72+'Full Data'!ZE72+'Full Data'!ZM72+'Full Data'!ZU72+'Full Data'!AAC72+'Full Data'!AAK72+'Full Data'!AAS72+'Full Data'!ABA72+'Full Data'!ABI72+'Full Data'!ABQ72+'Full Data'!ABY72+'Full Data'!ACG72+'Full Data'!ACN72+'Full Data'!ACV72+'Full Data'!ADD72+'Full Data'!ADL72+'Full Data'!ADT72+'Full Data'!AEB72+'Full Data'!AEJ72+'Full Data'!AER72+'Full Data'!AEZ72+'Full Data'!AFH72+'Full Data'!AFP72+'Full Data'!AFX72+'Full Data'!AGF72+'Full Data'!AGN72+'Full Data'!AGV72+'Full Data'!AHD72+'Full Data'!AHL72+'Full Data'!AHT72+'Full Data'!AIB72+'Full Data'!AIJ72+'Full Data'!AIR72+'Full Data'!AIZ72+'Full Data'!AJH72+'Full Data'!AJP72+'Full Data'!AJX72+'Full Data'!AKF72+'Full Data'!AKN72+'Full Data'!AKV72+'Full Data'!ALD72+'Full Data'!ALL72+'Full Data'!ALT72+'Full Data'!AMB72+'Full Data'!AMJ72+'Full Data'!AMR72+'Full Data'!AMZ72+'Full Data'!ANH72+'Full Data'!ANP72+'Full Data'!ANX72+'Full Data'!AOF72+'Full Data'!AON72+'Full Data'!AOV72+'Full Data'!APD72+'Full Data'!APL72+'Full Data'!APT72+'Full Data'!AQB72+'Full Data'!AQJ72+'Full Data'!AQR72+'Full Data'!AQZ72+'Full Data'!ARH72</f>
        <v>106</v>
      </c>
      <c r="T69" s="44">
        <f>'Full Data'!S72+'Full Data'!AA72+'Full Data'!AI72+'Full Data'!AQ72+'Full Data'!AY72+'Full Data'!BG72+'Full Data'!BO72+'Full Data'!BW72+'Full Data'!CE72+'Full Data'!CM72+'Full Data'!CU72+'Full Data'!DC72+'Full Data'!DK72+'Full Data'!DS72+'Full Data'!EA72+'Full Data'!EI72+'Full Data'!EQ72+'Full Data'!EY72+'Full Data'!FG72+'Full Data'!FW72+'Full Data'!GE72+'Full Data'!GM72+'Full Data'!GU72+'Full Data'!HC72+'Full Data'!HK72+'Full Data'!HS72+'Full Data'!IA72+'Full Data'!II72+'Full Data'!IQ72+'Full Data'!IY72+'Full Data'!JG72+'Full Data'!JO72+'Full Data'!JW72+'Full Data'!KE72+'Full Data'!KM72+'Full Data'!KU72+'Full Data'!LC72+'Full Data'!LK72+'Full Data'!LS72+'Full Data'!MA72+'Full Data'!MI72+'Full Data'!MQ72+'Full Data'!MY72+'Full Data'!NG72+'Full Data'!NO72+'Full Data'!NW72+'Full Data'!OE72+'Full Data'!OM72+'Full Data'!OU72+'Full Data'!PC72+'Full Data'!PK72+'Full Data'!PR72+'Full Data'!PZ72+'Full Data'!QH72+'Full Data'!QP72+'Full Data'!QX72+'Full Data'!RF72+'Full Data'!RN72+'Full Data'!RV72+'Full Data'!SD72+'Full Data'!SL72+'Full Data'!ST72+'Full Data'!TB72+'Full Data'!TJ72+'Full Data'!TR72+'Full Data'!TZ72+'Full Data'!UH72+'Full Data'!UP72+'Full Data'!UX72+'Full Data'!VF72+'Full Data'!VN72+'Full Data'!VV72+'Full Data'!WD72+'Full Data'!WL72+'Full Data'!WT72+'Full Data'!XB72+'Full Data'!XJ72+'Full Data'!XR72+'Full Data'!XZ72+'Full Data'!YH72+'Full Data'!YP72+'Full Data'!YX72+'Full Data'!ZF72+'Full Data'!ZN72+'Full Data'!ZV72+'Full Data'!AAD72+'Full Data'!AAL72+'Full Data'!AAT72+'Full Data'!ABB72+'Full Data'!ABJ72+'Full Data'!ABR72+'Full Data'!ABZ72+'Full Data'!ACH72+'Full Data'!ACO72+'Full Data'!ACW72+'Full Data'!ADE72+'Full Data'!ADM72+'Full Data'!ADU72+'Full Data'!AEC72+'Full Data'!AEK72+'Full Data'!AES72+'Full Data'!AFA72+'Full Data'!AFI72+'Full Data'!AFQ72+'Full Data'!AFY72+'Full Data'!AGG72+'Full Data'!AGO72+'Full Data'!AGW72+'Full Data'!AHE72+'Full Data'!AHM72+'Full Data'!AHU72+'Full Data'!AIC72+'Full Data'!AIK72+'Full Data'!AIS72+'Full Data'!AJA72+'Full Data'!AJI72+'Full Data'!AJQ72+'Full Data'!AJY72+'Full Data'!AKG72+'Full Data'!AKO72+'Full Data'!AKW72+'Full Data'!ALE72+'Full Data'!ALM72+'Full Data'!ALU72+'Full Data'!AMC72+'Full Data'!AMK72+'Full Data'!AMS72+'Full Data'!ANA72+'Full Data'!ANI72+'Full Data'!ANQ72+'Full Data'!ANY72+'Full Data'!AOG72+'Full Data'!AOO72+'Full Data'!AOW72+'Full Data'!APE72+'Full Data'!APM72+'Full Data'!APU72+'Full Data'!AQC72+'Full Data'!AQK72+'Full Data'!AQS72+'Full Data'!ARA72+'Full Data'!ARI72</f>
        <v>100</v>
      </c>
      <c r="U69" s="44">
        <f>'Full Data'!T72+'Full Data'!AB72+'Full Data'!AJ72+'Full Data'!AR72+'Full Data'!AZ72+'Full Data'!BH72+'Full Data'!BP72+'Full Data'!BX72+'Full Data'!CF72+'Full Data'!CN72+'Full Data'!CV72+'Full Data'!DD72+'Full Data'!DL72+'Full Data'!DT72+'Full Data'!EB72+'Full Data'!EJ72+'Full Data'!ER72+'Full Data'!EZ72+'Full Data'!FH72+'Full Data'!FX72+'Full Data'!GF72+'Full Data'!GN72+'Full Data'!GV72+'Full Data'!HD72+'Full Data'!HL72+'Full Data'!HT72+'Full Data'!IB72+'Full Data'!IJ72+'Full Data'!IR72+'Full Data'!IZ72+'Full Data'!JH72+'Full Data'!JP72+'Full Data'!JX72+'Full Data'!KF72+'Full Data'!KN72+'Full Data'!KV72+'Full Data'!LD72+'Full Data'!LL72+'Full Data'!LT72+'Full Data'!MB72+'Full Data'!MJ72+'Full Data'!MR72+'Full Data'!MZ72+'Full Data'!NH72+'Full Data'!NP72+'Full Data'!NX72+'Full Data'!OF72+'Full Data'!ON72+'Full Data'!OV72+'Full Data'!PD72+'Full Data'!PL72+'Full Data'!PS72+'Full Data'!QA72+'Full Data'!QI72+'Full Data'!QQ72+'Full Data'!QY72+'Full Data'!RG72+'Full Data'!RO72+'Full Data'!RW72+'Full Data'!SE72+'Full Data'!SM72+'Full Data'!SU72+'Full Data'!TC72+'Full Data'!TK72+'Full Data'!TS72+'Full Data'!UA72+'Full Data'!UI72+'Full Data'!UQ72+'Full Data'!UY72+'Full Data'!VG72+'Full Data'!VO72+'Full Data'!VW72+'Full Data'!WE72+'Full Data'!WM72+'Full Data'!WU72+'Full Data'!XC72+'Full Data'!XK72+'Full Data'!XS72+'Full Data'!YA72+'Full Data'!YI72+'Full Data'!YQ72+'Full Data'!YY72+'Full Data'!ZG72+'Full Data'!ZO72+'Full Data'!ZW72+'Full Data'!AAE72+'Full Data'!AAM72+'Full Data'!AAU72+'Full Data'!ABC72+'Full Data'!ABK72+'Full Data'!ABS72+'Full Data'!ACA72+'Full Data'!ACI72+'Full Data'!ACP72+'Full Data'!ACX72+'Full Data'!ADF72+'Full Data'!ADN72+'Full Data'!ADV72+'Full Data'!AED72+'Full Data'!AEL72+'Full Data'!AET72+'Full Data'!AFB72+'Full Data'!AFJ72+'Full Data'!AFR72+'Full Data'!AFZ72+'Full Data'!AGH72+'Full Data'!AGP72+'Full Data'!AGX72+'Full Data'!AHF72+'Full Data'!AHN72+'Full Data'!AHV72+'Full Data'!AID72+'Full Data'!AIL72+'Full Data'!AIT72+'Full Data'!AJB72+'Full Data'!AJJ72+'Full Data'!AJR72+'Full Data'!AJZ72+'Full Data'!AKH72+'Full Data'!AKP72+'Full Data'!AKX72+'Full Data'!ALF72+'Full Data'!ALN72+'Full Data'!ALV72+'Full Data'!AMD72+'Full Data'!AML72+'Full Data'!AMT72+'Full Data'!ANB72+'Full Data'!ANJ72+'Full Data'!ANR72+'Full Data'!ANZ72+'Full Data'!AOH72+'Full Data'!AOP72+'Full Data'!AOX72+'Full Data'!APF72+'Full Data'!APN72+'Full Data'!APV72+'Full Data'!AQD72+'Full Data'!AQL72+'Full Data'!AQT72+'Full Data'!ARB72+'Full Data'!ARJ72</f>
        <v>13</v>
      </c>
      <c r="V69" s="44">
        <f>'Full Data'!U72+'Full Data'!AC72+'Full Data'!AK72+'Full Data'!AS72+'Full Data'!BA72+'Full Data'!BI72+'Full Data'!BQ72+'Full Data'!BY72+'Full Data'!CG72+'Full Data'!CO72+'Full Data'!CW72+'Full Data'!DE72+'Full Data'!DM72+'Full Data'!DU72+'Full Data'!EC72+'Full Data'!EK72+'Full Data'!ES72+'Full Data'!FA72+'Full Data'!FI72+'Full Data'!FY72+'Full Data'!GG72+'Full Data'!GO72+'Full Data'!GW72+'Full Data'!HE72+'Full Data'!HM72+'Full Data'!HU72+'Full Data'!IC72+'Full Data'!IK72+'Full Data'!IS72+'Full Data'!JA72+'Full Data'!JI72+'Full Data'!JQ72+'Full Data'!JY72+'Full Data'!KG72+'Full Data'!KO72+'Full Data'!KW72+'Full Data'!LE72+'Full Data'!LM72+'Full Data'!LU72+'Full Data'!MC72+'Full Data'!MK72+'Full Data'!MS72+'Full Data'!NA72+'Full Data'!NI72+'Full Data'!NQ72+'Full Data'!NY72+'Full Data'!OG72+'Full Data'!OO72+'Full Data'!OW72+'Full Data'!PE72+'Full Data'!PM72+'Full Data'!PT72+'Full Data'!QB72+'Full Data'!QJ72+'Full Data'!QR72+'Full Data'!QZ72+'Full Data'!RH72+'Full Data'!RP72+'Full Data'!RX72+'Full Data'!SF72+'Full Data'!SN72+'Full Data'!SV72+'Full Data'!TD72+'Full Data'!TL72+'Full Data'!TT72+'Full Data'!UB72+'Full Data'!UJ72+'Full Data'!UR72+'Full Data'!UZ72+'Full Data'!VH72+'Full Data'!VP72+'Full Data'!VX72+'Full Data'!WF72+'Full Data'!WN72+'Full Data'!WV72+'Full Data'!XD72+'Full Data'!XL72+'Full Data'!XT72+'Full Data'!YB72+'Full Data'!YJ72+'Full Data'!YR72+'Full Data'!YZ72+'Full Data'!ZH72+'Full Data'!ZP72+'Full Data'!ZX72+'Full Data'!AAF72+'Full Data'!AAN72+'Full Data'!AAV72+'Full Data'!ABD72+'Full Data'!ABL72+'Full Data'!ABT72+'Full Data'!ACB72+'Full Data'!ACJ72+'Full Data'!ACQ72+'Full Data'!ACY72+'Full Data'!ADG72+'Full Data'!ADO72+'Full Data'!ADW72+'Full Data'!AEE72+'Full Data'!AEM72+'Full Data'!AEU72+'Full Data'!AFC72+'Full Data'!AFK72+'Full Data'!AFS72+'Full Data'!AGA72+'Full Data'!AGI72+'Full Data'!AGQ72+'Full Data'!AGY72+'Full Data'!AHG72+'Full Data'!AHO72+'Full Data'!AHW72+'Full Data'!AIE72+'Full Data'!AIM72+'Full Data'!AIU72+'Full Data'!AJC72+'Full Data'!AJK72+'Full Data'!AJS72+'Full Data'!AKA72+'Full Data'!AKI72+'Full Data'!AKQ72+'Full Data'!AKY72+'Full Data'!ALG72+'Full Data'!ALO72+'Full Data'!ALW72+'Full Data'!AME72+'Full Data'!AMM72+'Full Data'!AMU72+'Full Data'!ANC72+'Full Data'!ANK72+'Full Data'!ANS72+'Full Data'!AOA72+'Full Data'!AOI72+'Full Data'!AOQ72+'Full Data'!AOY72+'Full Data'!APG72+'Full Data'!APO72+'Full Data'!APW72+'Full Data'!AQE72+'Full Data'!AQM72+'Full Data'!AQU72+'Full Data'!ARC72+'Full Data'!ARK72</f>
        <v>4</v>
      </c>
      <c r="W69" s="44">
        <f>'Full Data'!V72+'Full Data'!AD72+'Full Data'!AL72+'Full Data'!AT72+'Full Data'!BB72+'Full Data'!BJ72+'Full Data'!BR72+'Full Data'!BZ72+'Full Data'!CH72+'Full Data'!CP72+'Full Data'!CX72+'Full Data'!DF72+'Full Data'!DN72+'Full Data'!DV72+'Full Data'!ED72+'Full Data'!EL72+'Full Data'!ET72+'Full Data'!FB72+'Full Data'!FJ72+'Full Data'!FZ72+'Full Data'!GH72+'Full Data'!GP72+'Full Data'!GX72+'Full Data'!HF72+'Full Data'!HN72+'Full Data'!HV72+'Full Data'!ID72+'Full Data'!IL72+'Full Data'!IT72+'Full Data'!JB72+'Full Data'!JJ72+'Full Data'!JR72+'Full Data'!JZ72+'Full Data'!KH72+'Full Data'!KP72+'Full Data'!KX72+'Full Data'!LF72+'Full Data'!LN72+'Full Data'!LV72+'Full Data'!MD72+'Full Data'!ML72+'Full Data'!MT72+'Full Data'!NB72+'Full Data'!NJ72+'Full Data'!NR72+'Full Data'!NZ72+'Full Data'!OH72+'Full Data'!OP72+'Full Data'!OX72+'Full Data'!PF72+'Full Data'!PN72+'Full Data'!PU72+'Full Data'!QC72+'Full Data'!QK72+'Full Data'!QS72+'Full Data'!RA72+'Full Data'!RI72+'Full Data'!RQ72+'Full Data'!RY72+'Full Data'!SG72+'Full Data'!SO72+'Full Data'!SW72+'Full Data'!TE72+'Full Data'!TM72+'Full Data'!TU72+'Full Data'!UC72+'Full Data'!UK72+'Full Data'!US72+'Full Data'!VA72+'Full Data'!VI72+'Full Data'!VQ72+'Full Data'!VY72+'Full Data'!WG72+'Full Data'!WO72+'Full Data'!WW72+'Full Data'!XE72+'Full Data'!XM72+'Full Data'!XU72+'Full Data'!YC72+'Full Data'!YK72+'Full Data'!YS72+'Full Data'!ZA72+'Full Data'!ZI72+'Full Data'!ZQ72+'Full Data'!ZY72+'Full Data'!AAG72+'Full Data'!AAO72+'Full Data'!AAW72+'Full Data'!ABE72+'Full Data'!ABM72+'Full Data'!ABU72+'Full Data'!ACC72+'Full Data'!ACK72+'Full Data'!ACR72+'Full Data'!ACZ72+'Full Data'!ADH72+'Full Data'!ADP72+'Full Data'!ADX72+'Full Data'!AEF72+'Full Data'!AEN72+'Full Data'!AEV72+'Full Data'!AFD72+'Full Data'!AFL72+'Full Data'!AFT72+'Full Data'!AGB72+'Full Data'!AGJ72+'Full Data'!AGR72+'Full Data'!AGZ72+'Full Data'!AHH72+'Full Data'!AHP72+'Full Data'!AHX72+'Full Data'!AIF72+'Full Data'!AIN72+'Full Data'!AIV72+'Full Data'!AJD72+'Full Data'!AJL72+'Full Data'!AJT72+'Full Data'!AKB72+'Full Data'!AKJ72+'Full Data'!AKR72+'Full Data'!AKZ72+'Full Data'!ALH72+'Full Data'!ALP72+'Full Data'!ALX72+'Full Data'!AMF72+'Full Data'!AMN72+'Full Data'!AMV72+'Full Data'!AND72+'Full Data'!ANL72+'Full Data'!ANT72+'Full Data'!AOB72+'Full Data'!AOJ72+'Full Data'!AOR72+'Full Data'!AOZ72+'Full Data'!APH72+'Full Data'!APP72+'Full Data'!APX72+'Full Data'!AQF72+'Full Data'!AQN72+'Full Data'!AQV72+'Full Data'!ARD72+'Full Data'!ARL72</f>
        <v>6</v>
      </c>
      <c r="X69" s="44">
        <f>'Full Data'!W72+'Full Data'!AE72+'Full Data'!AM72+'Full Data'!AU72+'Full Data'!BC72+'Full Data'!BK72+'Full Data'!BS72+'Full Data'!CA72+'Full Data'!CI72+'Full Data'!CQ72+'Full Data'!CY72+'Full Data'!DG72+'Full Data'!DO72+'Full Data'!DW72+'Full Data'!EE72+'Full Data'!EM72+'Full Data'!EU72+'Full Data'!FC72+'Full Data'!FK72+'Full Data'!GA72+'Full Data'!GI72+'Full Data'!GQ72+'Full Data'!GY72+'Full Data'!HG72+'Full Data'!HO72+'Full Data'!HW72+'Full Data'!IE72+'Full Data'!IM72+'Full Data'!IU72+'Full Data'!JC72+'Full Data'!JK72+'Full Data'!JS72+'Full Data'!KA72+'Full Data'!KI72+'Full Data'!KQ72+'Full Data'!KY72+'Full Data'!LG72+'Full Data'!LO72+'Full Data'!LW72+'Full Data'!ME72+'Full Data'!MM72+'Full Data'!MU72+'Full Data'!NC72+'Full Data'!NK72+'Full Data'!NS72+'Full Data'!OA72+'Full Data'!OI72+'Full Data'!OQ72+'Full Data'!OY72+'Full Data'!PG72+'Full Data'!PO72+'Full Data'!PV72+'Full Data'!QD72+'Full Data'!QL72+'Full Data'!QT72+'Full Data'!RB72+'Full Data'!RJ72+'Full Data'!RR72+'Full Data'!RZ72+'Full Data'!SH72+'Full Data'!SP72+'Full Data'!SX72+'Full Data'!TF72+'Full Data'!TN72+'Full Data'!TV72+'Full Data'!UD72+'Full Data'!UL72+'Full Data'!UT72+'Full Data'!VB72+'Full Data'!VJ72+'Full Data'!VR72+'Full Data'!VZ72+'Full Data'!WH72+'Full Data'!WP72+'Full Data'!WX72+'Full Data'!XF72+'Full Data'!XN72+'Full Data'!XV72+'Full Data'!YD72+'Full Data'!YL72+'Full Data'!YT72+'Full Data'!ZB72+'Full Data'!ZJ72+'Full Data'!ZR72+'Full Data'!ZZ72+'Full Data'!AAH72+'Full Data'!AAP72+'Full Data'!AAX72+'Full Data'!ABF72+'Full Data'!ABN72+'Full Data'!ABV72+'Full Data'!ACD72+'Full Data'!ACL72+'Full Data'!ACS72+'Full Data'!ADA72+'Full Data'!ADI72+'Full Data'!ADQ72+'Full Data'!ADY72+'Full Data'!AEG72+'Full Data'!AEO72+'Full Data'!AEW72+'Full Data'!AFE72+'Full Data'!AFM72+'Full Data'!AFU72+'Full Data'!AGC72+'Full Data'!AGK72+'Full Data'!AGS72+'Full Data'!AHA72+'Full Data'!AHI72+'Full Data'!AHQ72+'Full Data'!AHY72+'Full Data'!AIG72+'Full Data'!AIO72+'Full Data'!AIW72+'Full Data'!AJE72+'Full Data'!AJM72+'Full Data'!AJU72+'Full Data'!AKC72+'Full Data'!AKK72+'Full Data'!AKS72+'Full Data'!ALA72+'Full Data'!ALI72+'Full Data'!ALQ72+'Full Data'!ALY72+'Full Data'!AMG72+'Full Data'!AMO72+'Full Data'!AMW72+'Full Data'!ANE72+'Full Data'!ANM72+'Full Data'!ANU72+'Full Data'!AOC72+'Full Data'!AOK72+'Full Data'!AOS72+'Full Data'!APA72+'Full Data'!API72+'Full Data'!APQ72+'Full Data'!APY72+'Full Data'!AQG72+'Full Data'!AQO72+'Full Data'!AQW72+'Full Data'!ARE72+'Full Data'!ARM72</f>
        <v>3</v>
      </c>
      <c r="Y69" s="77">
        <f t="shared" ref="Y69:Y74" si="3">SUM(S69:X69)</f>
        <v>232</v>
      </c>
      <c r="Z69" s="161"/>
      <c r="AA69" s="46"/>
    </row>
    <row r="70" spans="1:27" ht="27.6" outlineLevel="1" x14ac:dyDescent="0.3">
      <c r="A70" s="42">
        <f>'Full Data'!A73</f>
        <v>44158</v>
      </c>
      <c r="B70" s="43" t="str">
        <f>'Full Data'!B73</f>
        <v>Viliame Vocevuka</v>
      </c>
      <c r="C70" s="43" t="str">
        <f>'Full Data'!C73</f>
        <v>Central</v>
      </c>
      <c r="D70" s="43" t="str">
        <f>'Full Data'!D73</f>
        <v>Rewa</v>
      </c>
      <c r="E70" s="43" t="str">
        <f>'Full Data'!E73</f>
        <v>Suva</v>
      </c>
      <c r="F70" s="44">
        <f>'Full Data'!F73</f>
        <v>0</v>
      </c>
      <c r="G70" s="43" t="str">
        <f>'Full Data'!G73</f>
        <v>Vale ni Cina settlement</v>
      </c>
      <c r="H70" s="75">
        <f>'Full Data'!H73</f>
        <v>1</v>
      </c>
      <c r="I70" s="45" t="str">
        <f>'Full Data'!I73</f>
        <v>Itaukei</v>
      </c>
      <c r="J70" s="44">
        <f>'Full Data'!J73</f>
        <v>39</v>
      </c>
      <c r="K70" s="44">
        <f>'Full Data'!K73</f>
        <v>18</v>
      </c>
      <c r="L70" s="44">
        <f>'Full Data'!L73</f>
        <v>6</v>
      </c>
      <c r="M70" s="44">
        <f>'Full Data'!M73</f>
        <v>2</v>
      </c>
      <c r="N70" s="44">
        <f>'Full Data'!N73</f>
        <v>1</v>
      </c>
      <c r="O70" s="44">
        <f>'Full Data'!O73</f>
        <v>0</v>
      </c>
      <c r="P70" s="76">
        <f t="shared" si="2"/>
        <v>66</v>
      </c>
      <c r="Q70" s="161"/>
      <c r="R70" s="46"/>
      <c r="S70" s="44">
        <f>'Full Data'!R73+'Full Data'!Z73+'Full Data'!AH73+'Full Data'!AP73+'Full Data'!AX73+'Full Data'!BF73+'Full Data'!BN73+'Full Data'!BV73+'Full Data'!CD73+'Full Data'!CL73+'Full Data'!CT73+'Full Data'!DB73+'Full Data'!DJ73+'Full Data'!DR73+'Full Data'!DZ73+'Full Data'!EH73+'Full Data'!EP73+'Full Data'!EX73+'Full Data'!FF73+'Full Data'!FV73+'Full Data'!GD73+'Full Data'!GL73+'Full Data'!GT73+'Full Data'!HB73+'Full Data'!HJ73+'Full Data'!HR73+'Full Data'!HZ73+'Full Data'!IH73+'Full Data'!IP73+'Full Data'!IX73+'Full Data'!JF73+'Full Data'!JN73+'Full Data'!JV73+'Full Data'!KD73+'Full Data'!KL73+'Full Data'!KT73+'Full Data'!LB73+'Full Data'!LJ73+'Full Data'!LR73+'Full Data'!LZ73+'Full Data'!MH73+'Full Data'!MP73+'Full Data'!MX73+'Full Data'!NF73+'Full Data'!NN73+'Full Data'!NV73+'Full Data'!OD73+'Full Data'!OL73+'Full Data'!OT73+'Full Data'!PB73+'Full Data'!PJ73+'Full Data'!PQ73+'Full Data'!PY73+'Full Data'!QG73+'Full Data'!QO73+'Full Data'!QW73+'Full Data'!RE73+'Full Data'!RM73+'Full Data'!RU73+'Full Data'!SC73+'Full Data'!SK73+'Full Data'!SS73+'Full Data'!TA73+'Full Data'!TI73+'Full Data'!TQ73+'Full Data'!TY73+'Full Data'!UG73+'Full Data'!UO73+'Full Data'!UW73+'Full Data'!VE73+'Full Data'!VM73+'Full Data'!VU73+'Full Data'!WC73+'Full Data'!WK73+'Full Data'!WS73+'Full Data'!XA73+'Full Data'!XI73+'Full Data'!XQ73+'Full Data'!XY73+'Full Data'!YG73+'Full Data'!YO73+'Full Data'!YW73+'Full Data'!ZE73+'Full Data'!ZM73+'Full Data'!ZU73+'Full Data'!AAC73+'Full Data'!AAK73+'Full Data'!AAS73+'Full Data'!ABA73+'Full Data'!ABI73+'Full Data'!ABQ73+'Full Data'!ABY73+'Full Data'!ACG73+'Full Data'!ACN73+'Full Data'!ACV73+'Full Data'!ADD73+'Full Data'!ADL73+'Full Data'!ADT73+'Full Data'!AEB73+'Full Data'!AEJ73+'Full Data'!AER73+'Full Data'!AEZ73+'Full Data'!AFH73+'Full Data'!AFP73+'Full Data'!AFX73+'Full Data'!AGF73+'Full Data'!AGN73+'Full Data'!AGV73+'Full Data'!AHD73+'Full Data'!AHL73+'Full Data'!AHT73+'Full Data'!AIB73+'Full Data'!AIJ73+'Full Data'!AIR73+'Full Data'!AIZ73+'Full Data'!AJH73+'Full Data'!AJP73+'Full Data'!AJX73+'Full Data'!AKF73+'Full Data'!AKN73+'Full Data'!AKV73+'Full Data'!ALD73+'Full Data'!ALL73+'Full Data'!ALT73+'Full Data'!AMB73+'Full Data'!AMJ73+'Full Data'!AMR73+'Full Data'!AMZ73+'Full Data'!ANH73+'Full Data'!ANP73+'Full Data'!ANX73+'Full Data'!AOF73+'Full Data'!AON73+'Full Data'!AOV73+'Full Data'!APD73+'Full Data'!APL73+'Full Data'!APT73+'Full Data'!AQB73+'Full Data'!AQJ73+'Full Data'!AQR73+'Full Data'!AQZ73+'Full Data'!ARH73</f>
        <v>66</v>
      </c>
      <c r="T70" s="44">
        <f>'Full Data'!S73+'Full Data'!AA73+'Full Data'!AI73+'Full Data'!AQ73+'Full Data'!AY73+'Full Data'!BG73+'Full Data'!BO73+'Full Data'!BW73+'Full Data'!CE73+'Full Data'!CM73+'Full Data'!CU73+'Full Data'!DC73+'Full Data'!DK73+'Full Data'!DS73+'Full Data'!EA73+'Full Data'!EI73+'Full Data'!EQ73+'Full Data'!EY73+'Full Data'!FG73+'Full Data'!FW73+'Full Data'!GE73+'Full Data'!GM73+'Full Data'!GU73+'Full Data'!HC73+'Full Data'!HK73+'Full Data'!HS73+'Full Data'!IA73+'Full Data'!II73+'Full Data'!IQ73+'Full Data'!IY73+'Full Data'!JG73+'Full Data'!JO73+'Full Data'!JW73+'Full Data'!KE73+'Full Data'!KM73+'Full Data'!KU73+'Full Data'!LC73+'Full Data'!LK73+'Full Data'!LS73+'Full Data'!MA73+'Full Data'!MI73+'Full Data'!MQ73+'Full Data'!MY73+'Full Data'!NG73+'Full Data'!NO73+'Full Data'!NW73+'Full Data'!OE73+'Full Data'!OM73+'Full Data'!OU73+'Full Data'!PC73+'Full Data'!PK73+'Full Data'!PR73+'Full Data'!PZ73+'Full Data'!QH73+'Full Data'!QP73+'Full Data'!QX73+'Full Data'!RF73+'Full Data'!RN73+'Full Data'!RV73+'Full Data'!SD73+'Full Data'!SL73+'Full Data'!ST73+'Full Data'!TB73+'Full Data'!TJ73+'Full Data'!TR73+'Full Data'!TZ73+'Full Data'!UH73+'Full Data'!UP73+'Full Data'!UX73+'Full Data'!VF73+'Full Data'!VN73+'Full Data'!VV73+'Full Data'!WD73+'Full Data'!WL73+'Full Data'!WT73+'Full Data'!XB73+'Full Data'!XJ73+'Full Data'!XR73+'Full Data'!XZ73+'Full Data'!YH73+'Full Data'!YP73+'Full Data'!YX73+'Full Data'!ZF73+'Full Data'!ZN73+'Full Data'!ZV73+'Full Data'!AAD73+'Full Data'!AAL73+'Full Data'!AAT73+'Full Data'!ABB73+'Full Data'!ABJ73+'Full Data'!ABR73+'Full Data'!ABZ73+'Full Data'!ACH73+'Full Data'!ACO73+'Full Data'!ACW73+'Full Data'!ADE73+'Full Data'!ADM73+'Full Data'!ADU73+'Full Data'!AEC73+'Full Data'!AEK73+'Full Data'!AES73+'Full Data'!AFA73+'Full Data'!AFI73+'Full Data'!AFQ73+'Full Data'!AFY73+'Full Data'!AGG73+'Full Data'!AGO73+'Full Data'!AGW73+'Full Data'!AHE73+'Full Data'!AHM73+'Full Data'!AHU73+'Full Data'!AIC73+'Full Data'!AIK73+'Full Data'!AIS73+'Full Data'!AJA73+'Full Data'!AJI73+'Full Data'!AJQ73+'Full Data'!AJY73+'Full Data'!AKG73+'Full Data'!AKO73+'Full Data'!AKW73+'Full Data'!ALE73+'Full Data'!ALM73+'Full Data'!ALU73+'Full Data'!AMC73+'Full Data'!AMK73+'Full Data'!AMS73+'Full Data'!ANA73+'Full Data'!ANI73+'Full Data'!ANQ73+'Full Data'!ANY73+'Full Data'!AOG73+'Full Data'!AOO73+'Full Data'!AOW73+'Full Data'!APE73+'Full Data'!APM73+'Full Data'!APU73+'Full Data'!AQC73+'Full Data'!AQK73+'Full Data'!AQS73+'Full Data'!ARA73+'Full Data'!ARI73</f>
        <v>28</v>
      </c>
      <c r="U70" s="44">
        <f>'Full Data'!T73+'Full Data'!AB73+'Full Data'!AJ73+'Full Data'!AR73+'Full Data'!AZ73+'Full Data'!BH73+'Full Data'!BP73+'Full Data'!BX73+'Full Data'!CF73+'Full Data'!CN73+'Full Data'!CV73+'Full Data'!DD73+'Full Data'!DL73+'Full Data'!DT73+'Full Data'!EB73+'Full Data'!EJ73+'Full Data'!ER73+'Full Data'!EZ73+'Full Data'!FH73+'Full Data'!FX73+'Full Data'!GF73+'Full Data'!GN73+'Full Data'!GV73+'Full Data'!HD73+'Full Data'!HL73+'Full Data'!HT73+'Full Data'!IB73+'Full Data'!IJ73+'Full Data'!IR73+'Full Data'!IZ73+'Full Data'!JH73+'Full Data'!JP73+'Full Data'!JX73+'Full Data'!KF73+'Full Data'!KN73+'Full Data'!KV73+'Full Data'!LD73+'Full Data'!LL73+'Full Data'!LT73+'Full Data'!MB73+'Full Data'!MJ73+'Full Data'!MR73+'Full Data'!MZ73+'Full Data'!NH73+'Full Data'!NP73+'Full Data'!NX73+'Full Data'!OF73+'Full Data'!ON73+'Full Data'!OV73+'Full Data'!PD73+'Full Data'!PL73+'Full Data'!PS73+'Full Data'!QA73+'Full Data'!QI73+'Full Data'!QQ73+'Full Data'!QY73+'Full Data'!RG73+'Full Data'!RO73+'Full Data'!RW73+'Full Data'!SE73+'Full Data'!SM73+'Full Data'!SU73+'Full Data'!TC73+'Full Data'!TK73+'Full Data'!TS73+'Full Data'!UA73+'Full Data'!UI73+'Full Data'!UQ73+'Full Data'!UY73+'Full Data'!VG73+'Full Data'!VO73+'Full Data'!VW73+'Full Data'!WE73+'Full Data'!WM73+'Full Data'!WU73+'Full Data'!XC73+'Full Data'!XK73+'Full Data'!XS73+'Full Data'!YA73+'Full Data'!YI73+'Full Data'!YQ73+'Full Data'!YY73+'Full Data'!ZG73+'Full Data'!ZO73+'Full Data'!ZW73+'Full Data'!AAE73+'Full Data'!AAM73+'Full Data'!AAU73+'Full Data'!ABC73+'Full Data'!ABK73+'Full Data'!ABS73+'Full Data'!ACA73+'Full Data'!ACI73+'Full Data'!ACP73+'Full Data'!ACX73+'Full Data'!ADF73+'Full Data'!ADN73+'Full Data'!ADV73+'Full Data'!AED73+'Full Data'!AEL73+'Full Data'!AET73+'Full Data'!AFB73+'Full Data'!AFJ73+'Full Data'!AFR73+'Full Data'!AFZ73+'Full Data'!AGH73+'Full Data'!AGP73+'Full Data'!AGX73+'Full Data'!AHF73+'Full Data'!AHN73+'Full Data'!AHV73+'Full Data'!AID73+'Full Data'!AIL73+'Full Data'!AIT73+'Full Data'!AJB73+'Full Data'!AJJ73+'Full Data'!AJR73+'Full Data'!AJZ73+'Full Data'!AKH73+'Full Data'!AKP73+'Full Data'!AKX73+'Full Data'!ALF73+'Full Data'!ALN73+'Full Data'!ALV73+'Full Data'!AMD73+'Full Data'!AML73+'Full Data'!AMT73+'Full Data'!ANB73+'Full Data'!ANJ73+'Full Data'!ANR73+'Full Data'!ANZ73+'Full Data'!AOH73+'Full Data'!AOP73+'Full Data'!AOX73+'Full Data'!APF73+'Full Data'!APN73+'Full Data'!APV73+'Full Data'!AQD73+'Full Data'!AQL73+'Full Data'!AQT73+'Full Data'!ARB73+'Full Data'!ARJ73</f>
        <v>13</v>
      </c>
      <c r="V70" s="44">
        <f>'Full Data'!U73+'Full Data'!AC73+'Full Data'!AK73+'Full Data'!AS73+'Full Data'!BA73+'Full Data'!BI73+'Full Data'!BQ73+'Full Data'!BY73+'Full Data'!CG73+'Full Data'!CO73+'Full Data'!CW73+'Full Data'!DE73+'Full Data'!DM73+'Full Data'!DU73+'Full Data'!EC73+'Full Data'!EK73+'Full Data'!ES73+'Full Data'!FA73+'Full Data'!FI73+'Full Data'!FY73+'Full Data'!GG73+'Full Data'!GO73+'Full Data'!GW73+'Full Data'!HE73+'Full Data'!HM73+'Full Data'!HU73+'Full Data'!IC73+'Full Data'!IK73+'Full Data'!IS73+'Full Data'!JA73+'Full Data'!JI73+'Full Data'!JQ73+'Full Data'!JY73+'Full Data'!KG73+'Full Data'!KO73+'Full Data'!KW73+'Full Data'!LE73+'Full Data'!LM73+'Full Data'!LU73+'Full Data'!MC73+'Full Data'!MK73+'Full Data'!MS73+'Full Data'!NA73+'Full Data'!NI73+'Full Data'!NQ73+'Full Data'!NY73+'Full Data'!OG73+'Full Data'!OO73+'Full Data'!OW73+'Full Data'!PE73+'Full Data'!PM73+'Full Data'!PT73+'Full Data'!QB73+'Full Data'!QJ73+'Full Data'!QR73+'Full Data'!QZ73+'Full Data'!RH73+'Full Data'!RP73+'Full Data'!RX73+'Full Data'!SF73+'Full Data'!SN73+'Full Data'!SV73+'Full Data'!TD73+'Full Data'!TL73+'Full Data'!TT73+'Full Data'!UB73+'Full Data'!UJ73+'Full Data'!UR73+'Full Data'!UZ73+'Full Data'!VH73+'Full Data'!VP73+'Full Data'!VX73+'Full Data'!WF73+'Full Data'!WN73+'Full Data'!WV73+'Full Data'!XD73+'Full Data'!XL73+'Full Data'!XT73+'Full Data'!YB73+'Full Data'!YJ73+'Full Data'!YR73+'Full Data'!YZ73+'Full Data'!ZH73+'Full Data'!ZP73+'Full Data'!ZX73+'Full Data'!AAF73+'Full Data'!AAN73+'Full Data'!AAV73+'Full Data'!ABD73+'Full Data'!ABL73+'Full Data'!ABT73+'Full Data'!ACB73+'Full Data'!ACJ73+'Full Data'!ACQ73+'Full Data'!ACY73+'Full Data'!ADG73+'Full Data'!ADO73+'Full Data'!ADW73+'Full Data'!AEE73+'Full Data'!AEM73+'Full Data'!AEU73+'Full Data'!AFC73+'Full Data'!AFK73+'Full Data'!AFS73+'Full Data'!AGA73+'Full Data'!AGI73+'Full Data'!AGQ73+'Full Data'!AGY73+'Full Data'!AHG73+'Full Data'!AHO73+'Full Data'!AHW73+'Full Data'!AIE73+'Full Data'!AIM73+'Full Data'!AIU73+'Full Data'!AJC73+'Full Data'!AJK73+'Full Data'!AJS73+'Full Data'!AKA73+'Full Data'!AKI73+'Full Data'!AKQ73+'Full Data'!AKY73+'Full Data'!ALG73+'Full Data'!ALO73+'Full Data'!ALW73+'Full Data'!AME73+'Full Data'!AMM73+'Full Data'!AMU73+'Full Data'!ANC73+'Full Data'!ANK73+'Full Data'!ANS73+'Full Data'!AOA73+'Full Data'!AOI73+'Full Data'!AOQ73+'Full Data'!AOY73+'Full Data'!APG73+'Full Data'!APO73+'Full Data'!APW73+'Full Data'!AQE73+'Full Data'!AQM73+'Full Data'!AQU73+'Full Data'!ARC73+'Full Data'!ARK73</f>
        <v>5</v>
      </c>
      <c r="W70" s="44">
        <f>'Full Data'!V73+'Full Data'!AD73+'Full Data'!AL73+'Full Data'!AT73+'Full Data'!BB73+'Full Data'!BJ73+'Full Data'!BR73+'Full Data'!BZ73+'Full Data'!CH73+'Full Data'!CP73+'Full Data'!CX73+'Full Data'!DF73+'Full Data'!DN73+'Full Data'!DV73+'Full Data'!ED73+'Full Data'!EL73+'Full Data'!ET73+'Full Data'!FB73+'Full Data'!FJ73+'Full Data'!FZ73+'Full Data'!GH73+'Full Data'!GP73+'Full Data'!GX73+'Full Data'!HF73+'Full Data'!HN73+'Full Data'!HV73+'Full Data'!ID73+'Full Data'!IL73+'Full Data'!IT73+'Full Data'!JB73+'Full Data'!JJ73+'Full Data'!JR73+'Full Data'!JZ73+'Full Data'!KH73+'Full Data'!KP73+'Full Data'!KX73+'Full Data'!LF73+'Full Data'!LN73+'Full Data'!LV73+'Full Data'!MD73+'Full Data'!ML73+'Full Data'!MT73+'Full Data'!NB73+'Full Data'!NJ73+'Full Data'!NR73+'Full Data'!NZ73+'Full Data'!OH73+'Full Data'!OP73+'Full Data'!OX73+'Full Data'!PF73+'Full Data'!PN73+'Full Data'!PU73+'Full Data'!QC73+'Full Data'!QK73+'Full Data'!QS73+'Full Data'!RA73+'Full Data'!RI73+'Full Data'!RQ73+'Full Data'!RY73+'Full Data'!SG73+'Full Data'!SO73+'Full Data'!SW73+'Full Data'!TE73+'Full Data'!TM73+'Full Data'!TU73+'Full Data'!UC73+'Full Data'!UK73+'Full Data'!US73+'Full Data'!VA73+'Full Data'!VI73+'Full Data'!VQ73+'Full Data'!VY73+'Full Data'!WG73+'Full Data'!WO73+'Full Data'!WW73+'Full Data'!XE73+'Full Data'!XM73+'Full Data'!XU73+'Full Data'!YC73+'Full Data'!YK73+'Full Data'!YS73+'Full Data'!ZA73+'Full Data'!ZI73+'Full Data'!ZQ73+'Full Data'!ZY73+'Full Data'!AAG73+'Full Data'!AAO73+'Full Data'!AAW73+'Full Data'!ABE73+'Full Data'!ABM73+'Full Data'!ABU73+'Full Data'!ACC73+'Full Data'!ACK73+'Full Data'!ACR73+'Full Data'!ACZ73+'Full Data'!ADH73+'Full Data'!ADP73+'Full Data'!ADX73+'Full Data'!AEF73+'Full Data'!AEN73+'Full Data'!AEV73+'Full Data'!AFD73+'Full Data'!AFL73+'Full Data'!AFT73+'Full Data'!AGB73+'Full Data'!AGJ73+'Full Data'!AGR73+'Full Data'!AGZ73+'Full Data'!AHH73+'Full Data'!AHP73+'Full Data'!AHX73+'Full Data'!AIF73+'Full Data'!AIN73+'Full Data'!AIV73+'Full Data'!AJD73+'Full Data'!AJL73+'Full Data'!AJT73+'Full Data'!AKB73+'Full Data'!AKJ73+'Full Data'!AKR73+'Full Data'!AKZ73+'Full Data'!ALH73+'Full Data'!ALP73+'Full Data'!ALX73+'Full Data'!AMF73+'Full Data'!AMN73+'Full Data'!AMV73+'Full Data'!AND73+'Full Data'!ANL73+'Full Data'!ANT73+'Full Data'!AOB73+'Full Data'!AOJ73+'Full Data'!AOR73+'Full Data'!AOZ73+'Full Data'!APH73+'Full Data'!APP73+'Full Data'!APX73+'Full Data'!AQF73+'Full Data'!AQN73+'Full Data'!AQV73+'Full Data'!ARD73+'Full Data'!ARL73</f>
        <v>0</v>
      </c>
      <c r="X70" s="44">
        <f>'Full Data'!W73+'Full Data'!AE73+'Full Data'!AM73+'Full Data'!AU73+'Full Data'!BC73+'Full Data'!BK73+'Full Data'!BS73+'Full Data'!CA73+'Full Data'!CI73+'Full Data'!CQ73+'Full Data'!CY73+'Full Data'!DG73+'Full Data'!DO73+'Full Data'!DW73+'Full Data'!EE73+'Full Data'!EM73+'Full Data'!EU73+'Full Data'!FC73+'Full Data'!FK73+'Full Data'!GA73+'Full Data'!GI73+'Full Data'!GQ73+'Full Data'!GY73+'Full Data'!HG73+'Full Data'!HO73+'Full Data'!HW73+'Full Data'!IE73+'Full Data'!IM73+'Full Data'!IU73+'Full Data'!JC73+'Full Data'!JK73+'Full Data'!JS73+'Full Data'!KA73+'Full Data'!KI73+'Full Data'!KQ73+'Full Data'!KY73+'Full Data'!LG73+'Full Data'!LO73+'Full Data'!LW73+'Full Data'!ME73+'Full Data'!MM73+'Full Data'!MU73+'Full Data'!NC73+'Full Data'!NK73+'Full Data'!NS73+'Full Data'!OA73+'Full Data'!OI73+'Full Data'!OQ73+'Full Data'!OY73+'Full Data'!PG73+'Full Data'!PO73+'Full Data'!PV73+'Full Data'!QD73+'Full Data'!QL73+'Full Data'!QT73+'Full Data'!RB73+'Full Data'!RJ73+'Full Data'!RR73+'Full Data'!RZ73+'Full Data'!SH73+'Full Data'!SP73+'Full Data'!SX73+'Full Data'!TF73+'Full Data'!TN73+'Full Data'!TV73+'Full Data'!UD73+'Full Data'!UL73+'Full Data'!UT73+'Full Data'!VB73+'Full Data'!VJ73+'Full Data'!VR73+'Full Data'!VZ73+'Full Data'!WH73+'Full Data'!WP73+'Full Data'!WX73+'Full Data'!XF73+'Full Data'!XN73+'Full Data'!XV73+'Full Data'!YD73+'Full Data'!YL73+'Full Data'!YT73+'Full Data'!ZB73+'Full Data'!ZJ73+'Full Data'!ZR73+'Full Data'!ZZ73+'Full Data'!AAH73+'Full Data'!AAP73+'Full Data'!AAX73+'Full Data'!ABF73+'Full Data'!ABN73+'Full Data'!ABV73+'Full Data'!ACD73+'Full Data'!ACL73+'Full Data'!ACS73+'Full Data'!ADA73+'Full Data'!ADI73+'Full Data'!ADQ73+'Full Data'!ADY73+'Full Data'!AEG73+'Full Data'!AEO73+'Full Data'!AEW73+'Full Data'!AFE73+'Full Data'!AFM73+'Full Data'!AFU73+'Full Data'!AGC73+'Full Data'!AGK73+'Full Data'!AGS73+'Full Data'!AHA73+'Full Data'!AHI73+'Full Data'!AHQ73+'Full Data'!AHY73+'Full Data'!AIG73+'Full Data'!AIO73+'Full Data'!AIW73+'Full Data'!AJE73+'Full Data'!AJM73+'Full Data'!AJU73+'Full Data'!AKC73+'Full Data'!AKK73+'Full Data'!AKS73+'Full Data'!ALA73+'Full Data'!ALI73+'Full Data'!ALQ73+'Full Data'!ALY73+'Full Data'!AMG73+'Full Data'!AMO73+'Full Data'!AMW73+'Full Data'!ANE73+'Full Data'!ANM73+'Full Data'!ANU73+'Full Data'!AOC73+'Full Data'!AOK73+'Full Data'!AOS73+'Full Data'!APA73+'Full Data'!API73+'Full Data'!APQ73+'Full Data'!APY73+'Full Data'!AQG73+'Full Data'!AQO73+'Full Data'!AQW73+'Full Data'!ARE73+'Full Data'!ARM73</f>
        <v>1</v>
      </c>
      <c r="Y70" s="77">
        <f t="shared" si="3"/>
        <v>113</v>
      </c>
      <c r="Z70" s="161"/>
      <c r="AA70" s="46"/>
    </row>
    <row r="71" spans="1:27" ht="27.6" outlineLevel="1" x14ac:dyDescent="0.3">
      <c r="A71" s="42">
        <f>'Full Data'!A74</f>
        <v>44159</v>
      </c>
      <c r="B71" s="43" t="str">
        <f>'Full Data'!B74</f>
        <v>Viliame Vocevuka</v>
      </c>
      <c r="C71" s="43" t="str">
        <f>'Full Data'!C74</f>
        <v>Central</v>
      </c>
      <c r="D71" s="43" t="str">
        <f>'Full Data'!D74</f>
        <v>Rewa</v>
      </c>
      <c r="E71" s="43" t="str">
        <f>'Full Data'!E74</f>
        <v>Suva</v>
      </c>
      <c r="F71" s="44">
        <f>'Full Data'!F74</f>
        <v>0</v>
      </c>
      <c r="G71" s="43" t="str">
        <f>'Full Data'!G74</f>
        <v>Namuka I Lau villages</v>
      </c>
      <c r="H71" s="75">
        <f>'Full Data'!H74</f>
        <v>1</v>
      </c>
      <c r="I71" s="45" t="str">
        <f>'Full Data'!I74</f>
        <v>Itaukei</v>
      </c>
      <c r="J71" s="44">
        <f>'Full Data'!J74</f>
        <v>12</v>
      </c>
      <c r="K71" s="44">
        <f>'Full Data'!K74</f>
        <v>7</v>
      </c>
      <c r="L71" s="44">
        <f>'Full Data'!L74</f>
        <v>4</v>
      </c>
      <c r="M71" s="44">
        <f>'Full Data'!M74</f>
        <v>2</v>
      </c>
      <c r="N71" s="44">
        <f>'Full Data'!N74</f>
        <v>1</v>
      </c>
      <c r="O71" s="44">
        <f>'Full Data'!O74</f>
        <v>1</v>
      </c>
      <c r="P71" s="76">
        <f t="shared" si="2"/>
        <v>27</v>
      </c>
      <c r="Q71" s="161"/>
      <c r="R71" s="46"/>
      <c r="S71" s="44">
        <f>'Full Data'!R74+'Full Data'!Z74+'Full Data'!AH74+'Full Data'!AP74+'Full Data'!AX74+'Full Data'!BF74+'Full Data'!BN74+'Full Data'!BV74+'Full Data'!CD74+'Full Data'!CL74+'Full Data'!CT74+'Full Data'!DB74+'Full Data'!DJ74+'Full Data'!DR74+'Full Data'!DZ74+'Full Data'!EH74+'Full Data'!EP74+'Full Data'!EX74+'Full Data'!FF74+'Full Data'!FV74+'Full Data'!GD74+'Full Data'!GL74+'Full Data'!GT74+'Full Data'!HB74+'Full Data'!HJ74+'Full Data'!HR74+'Full Data'!HZ74+'Full Data'!IH74+'Full Data'!IP74+'Full Data'!IX74+'Full Data'!JF74+'Full Data'!JN74+'Full Data'!JV74+'Full Data'!KD74+'Full Data'!KL74+'Full Data'!KT74+'Full Data'!LB74+'Full Data'!LJ74+'Full Data'!LR74+'Full Data'!LZ74+'Full Data'!MH74+'Full Data'!MP74+'Full Data'!MX74+'Full Data'!NF74+'Full Data'!NN74+'Full Data'!NV74+'Full Data'!OD74+'Full Data'!OL74+'Full Data'!OT74+'Full Data'!PB74+'Full Data'!PJ74+'Full Data'!PQ74+'Full Data'!PY74+'Full Data'!QG74+'Full Data'!QO74+'Full Data'!QW74+'Full Data'!RE74+'Full Data'!RM74+'Full Data'!RU74+'Full Data'!SC74+'Full Data'!SK74+'Full Data'!SS74+'Full Data'!TA74+'Full Data'!TI74+'Full Data'!TQ74+'Full Data'!TY74+'Full Data'!UG74+'Full Data'!UO74+'Full Data'!UW74+'Full Data'!VE74+'Full Data'!VM74+'Full Data'!VU74+'Full Data'!WC74+'Full Data'!WK74+'Full Data'!WS74+'Full Data'!XA74+'Full Data'!XI74+'Full Data'!XQ74+'Full Data'!XY74+'Full Data'!YG74+'Full Data'!YO74+'Full Data'!YW74+'Full Data'!ZE74+'Full Data'!ZM74+'Full Data'!ZU74+'Full Data'!AAC74+'Full Data'!AAK74+'Full Data'!AAS74+'Full Data'!ABA74+'Full Data'!ABI74+'Full Data'!ABQ74+'Full Data'!ABY74+'Full Data'!ACG74+'Full Data'!ACN74+'Full Data'!ACV74+'Full Data'!ADD74+'Full Data'!ADL74+'Full Data'!ADT74+'Full Data'!AEB74+'Full Data'!AEJ74+'Full Data'!AER74+'Full Data'!AEZ74+'Full Data'!AFH74+'Full Data'!AFP74+'Full Data'!AFX74+'Full Data'!AGF74+'Full Data'!AGN74+'Full Data'!AGV74+'Full Data'!AHD74+'Full Data'!AHL74+'Full Data'!AHT74+'Full Data'!AIB74+'Full Data'!AIJ74+'Full Data'!AIR74+'Full Data'!AIZ74+'Full Data'!AJH74+'Full Data'!AJP74+'Full Data'!AJX74+'Full Data'!AKF74+'Full Data'!AKN74+'Full Data'!AKV74+'Full Data'!ALD74+'Full Data'!ALL74+'Full Data'!ALT74+'Full Data'!AMB74+'Full Data'!AMJ74+'Full Data'!AMR74+'Full Data'!AMZ74+'Full Data'!ANH74+'Full Data'!ANP74+'Full Data'!ANX74+'Full Data'!AOF74+'Full Data'!AON74+'Full Data'!AOV74+'Full Data'!APD74+'Full Data'!APL74+'Full Data'!APT74+'Full Data'!AQB74+'Full Data'!AQJ74+'Full Data'!AQR74+'Full Data'!AQZ74+'Full Data'!ARH74</f>
        <v>86</v>
      </c>
      <c r="T71" s="44">
        <f>'Full Data'!S74+'Full Data'!AA74+'Full Data'!AI74+'Full Data'!AQ74+'Full Data'!AY74+'Full Data'!BG74+'Full Data'!BO74+'Full Data'!BW74+'Full Data'!CE74+'Full Data'!CM74+'Full Data'!CU74+'Full Data'!DC74+'Full Data'!DK74+'Full Data'!DS74+'Full Data'!EA74+'Full Data'!EI74+'Full Data'!EQ74+'Full Data'!EY74+'Full Data'!FG74+'Full Data'!FW74+'Full Data'!GE74+'Full Data'!GM74+'Full Data'!GU74+'Full Data'!HC74+'Full Data'!HK74+'Full Data'!HS74+'Full Data'!IA74+'Full Data'!II74+'Full Data'!IQ74+'Full Data'!IY74+'Full Data'!JG74+'Full Data'!JO74+'Full Data'!JW74+'Full Data'!KE74+'Full Data'!KM74+'Full Data'!KU74+'Full Data'!LC74+'Full Data'!LK74+'Full Data'!LS74+'Full Data'!MA74+'Full Data'!MI74+'Full Data'!MQ74+'Full Data'!MY74+'Full Data'!NG74+'Full Data'!NO74+'Full Data'!NW74+'Full Data'!OE74+'Full Data'!OM74+'Full Data'!OU74+'Full Data'!PC74+'Full Data'!PK74+'Full Data'!PR74+'Full Data'!PZ74+'Full Data'!QH74+'Full Data'!QP74+'Full Data'!QX74+'Full Data'!RF74+'Full Data'!RN74+'Full Data'!RV74+'Full Data'!SD74+'Full Data'!SL74+'Full Data'!ST74+'Full Data'!TB74+'Full Data'!TJ74+'Full Data'!TR74+'Full Data'!TZ74+'Full Data'!UH74+'Full Data'!UP74+'Full Data'!UX74+'Full Data'!VF74+'Full Data'!VN74+'Full Data'!VV74+'Full Data'!WD74+'Full Data'!WL74+'Full Data'!WT74+'Full Data'!XB74+'Full Data'!XJ74+'Full Data'!XR74+'Full Data'!XZ74+'Full Data'!YH74+'Full Data'!YP74+'Full Data'!YX74+'Full Data'!ZF74+'Full Data'!ZN74+'Full Data'!ZV74+'Full Data'!AAD74+'Full Data'!AAL74+'Full Data'!AAT74+'Full Data'!ABB74+'Full Data'!ABJ74+'Full Data'!ABR74+'Full Data'!ABZ74+'Full Data'!ACH74+'Full Data'!ACO74+'Full Data'!ACW74+'Full Data'!ADE74+'Full Data'!ADM74+'Full Data'!ADU74+'Full Data'!AEC74+'Full Data'!AEK74+'Full Data'!AES74+'Full Data'!AFA74+'Full Data'!AFI74+'Full Data'!AFQ74+'Full Data'!AFY74+'Full Data'!AGG74+'Full Data'!AGO74+'Full Data'!AGW74+'Full Data'!AHE74+'Full Data'!AHM74+'Full Data'!AHU74+'Full Data'!AIC74+'Full Data'!AIK74+'Full Data'!AIS74+'Full Data'!AJA74+'Full Data'!AJI74+'Full Data'!AJQ74+'Full Data'!AJY74+'Full Data'!AKG74+'Full Data'!AKO74+'Full Data'!AKW74+'Full Data'!ALE74+'Full Data'!ALM74+'Full Data'!ALU74+'Full Data'!AMC74+'Full Data'!AMK74+'Full Data'!AMS74+'Full Data'!ANA74+'Full Data'!ANI74+'Full Data'!ANQ74+'Full Data'!ANY74+'Full Data'!AOG74+'Full Data'!AOO74+'Full Data'!AOW74+'Full Data'!APE74+'Full Data'!APM74+'Full Data'!APU74+'Full Data'!AQC74+'Full Data'!AQK74+'Full Data'!AQS74+'Full Data'!ARA74+'Full Data'!ARI74</f>
        <v>43</v>
      </c>
      <c r="U71" s="44">
        <f>'Full Data'!T74+'Full Data'!AB74+'Full Data'!AJ74+'Full Data'!AR74+'Full Data'!AZ74+'Full Data'!BH74+'Full Data'!BP74+'Full Data'!BX74+'Full Data'!CF74+'Full Data'!CN74+'Full Data'!CV74+'Full Data'!DD74+'Full Data'!DL74+'Full Data'!DT74+'Full Data'!EB74+'Full Data'!EJ74+'Full Data'!ER74+'Full Data'!EZ74+'Full Data'!FH74+'Full Data'!FX74+'Full Data'!GF74+'Full Data'!GN74+'Full Data'!GV74+'Full Data'!HD74+'Full Data'!HL74+'Full Data'!HT74+'Full Data'!IB74+'Full Data'!IJ74+'Full Data'!IR74+'Full Data'!IZ74+'Full Data'!JH74+'Full Data'!JP74+'Full Data'!JX74+'Full Data'!KF74+'Full Data'!KN74+'Full Data'!KV74+'Full Data'!LD74+'Full Data'!LL74+'Full Data'!LT74+'Full Data'!MB74+'Full Data'!MJ74+'Full Data'!MR74+'Full Data'!MZ74+'Full Data'!NH74+'Full Data'!NP74+'Full Data'!NX74+'Full Data'!OF74+'Full Data'!ON74+'Full Data'!OV74+'Full Data'!PD74+'Full Data'!PL74+'Full Data'!PS74+'Full Data'!QA74+'Full Data'!QI74+'Full Data'!QQ74+'Full Data'!QY74+'Full Data'!RG74+'Full Data'!RO74+'Full Data'!RW74+'Full Data'!SE74+'Full Data'!SM74+'Full Data'!SU74+'Full Data'!TC74+'Full Data'!TK74+'Full Data'!TS74+'Full Data'!UA74+'Full Data'!UI74+'Full Data'!UQ74+'Full Data'!UY74+'Full Data'!VG74+'Full Data'!VO74+'Full Data'!VW74+'Full Data'!WE74+'Full Data'!WM74+'Full Data'!WU74+'Full Data'!XC74+'Full Data'!XK74+'Full Data'!XS74+'Full Data'!YA74+'Full Data'!YI74+'Full Data'!YQ74+'Full Data'!YY74+'Full Data'!ZG74+'Full Data'!ZO74+'Full Data'!ZW74+'Full Data'!AAE74+'Full Data'!AAM74+'Full Data'!AAU74+'Full Data'!ABC74+'Full Data'!ABK74+'Full Data'!ABS74+'Full Data'!ACA74+'Full Data'!ACI74+'Full Data'!ACP74+'Full Data'!ACX74+'Full Data'!ADF74+'Full Data'!ADN74+'Full Data'!ADV74+'Full Data'!AED74+'Full Data'!AEL74+'Full Data'!AET74+'Full Data'!AFB74+'Full Data'!AFJ74+'Full Data'!AFR74+'Full Data'!AFZ74+'Full Data'!AGH74+'Full Data'!AGP74+'Full Data'!AGX74+'Full Data'!AHF74+'Full Data'!AHN74+'Full Data'!AHV74+'Full Data'!AID74+'Full Data'!AIL74+'Full Data'!AIT74+'Full Data'!AJB74+'Full Data'!AJJ74+'Full Data'!AJR74+'Full Data'!AJZ74+'Full Data'!AKH74+'Full Data'!AKP74+'Full Data'!AKX74+'Full Data'!ALF74+'Full Data'!ALN74+'Full Data'!ALV74+'Full Data'!AMD74+'Full Data'!AML74+'Full Data'!AMT74+'Full Data'!ANB74+'Full Data'!ANJ74+'Full Data'!ANR74+'Full Data'!ANZ74+'Full Data'!AOH74+'Full Data'!AOP74+'Full Data'!AOX74+'Full Data'!APF74+'Full Data'!APN74+'Full Data'!APV74+'Full Data'!AQD74+'Full Data'!AQL74+'Full Data'!AQT74+'Full Data'!ARB74+'Full Data'!ARJ74</f>
        <v>12</v>
      </c>
      <c r="V71" s="44">
        <f>'Full Data'!U74+'Full Data'!AC74+'Full Data'!AK74+'Full Data'!AS74+'Full Data'!BA74+'Full Data'!BI74+'Full Data'!BQ74+'Full Data'!BY74+'Full Data'!CG74+'Full Data'!CO74+'Full Data'!CW74+'Full Data'!DE74+'Full Data'!DM74+'Full Data'!DU74+'Full Data'!EC74+'Full Data'!EK74+'Full Data'!ES74+'Full Data'!FA74+'Full Data'!FI74+'Full Data'!FY74+'Full Data'!GG74+'Full Data'!GO74+'Full Data'!GW74+'Full Data'!HE74+'Full Data'!HM74+'Full Data'!HU74+'Full Data'!IC74+'Full Data'!IK74+'Full Data'!IS74+'Full Data'!JA74+'Full Data'!JI74+'Full Data'!JQ74+'Full Data'!JY74+'Full Data'!KG74+'Full Data'!KO74+'Full Data'!KW74+'Full Data'!LE74+'Full Data'!LM74+'Full Data'!LU74+'Full Data'!MC74+'Full Data'!MK74+'Full Data'!MS74+'Full Data'!NA74+'Full Data'!NI74+'Full Data'!NQ74+'Full Data'!NY74+'Full Data'!OG74+'Full Data'!OO74+'Full Data'!OW74+'Full Data'!PE74+'Full Data'!PM74+'Full Data'!PT74+'Full Data'!QB74+'Full Data'!QJ74+'Full Data'!QR74+'Full Data'!QZ74+'Full Data'!RH74+'Full Data'!RP74+'Full Data'!RX74+'Full Data'!SF74+'Full Data'!SN74+'Full Data'!SV74+'Full Data'!TD74+'Full Data'!TL74+'Full Data'!TT74+'Full Data'!UB74+'Full Data'!UJ74+'Full Data'!UR74+'Full Data'!UZ74+'Full Data'!VH74+'Full Data'!VP74+'Full Data'!VX74+'Full Data'!WF74+'Full Data'!WN74+'Full Data'!WV74+'Full Data'!XD74+'Full Data'!XL74+'Full Data'!XT74+'Full Data'!YB74+'Full Data'!YJ74+'Full Data'!YR74+'Full Data'!YZ74+'Full Data'!ZH74+'Full Data'!ZP74+'Full Data'!ZX74+'Full Data'!AAF74+'Full Data'!AAN74+'Full Data'!AAV74+'Full Data'!ABD74+'Full Data'!ABL74+'Full Data'!ABT74+'Full Data'!ACB74+'Full Data'!ACJ74+'Full Data'!ACQ74+'Full Data'!ACY74+'Full Data'!ADG74+'Full Data'!ADO74+'Full Data'!ADW74+'Full Data'!AEE74+'Full Data'!AEM74+'Full Data'!AEU74+'Full Data'!AFC74+'Full Data'!AFK74+'Full Data'!AFS74+'Full Data'!AGA74+'Full Data'!AGI74+'Full Data'!AGQ74+'Full Data'!AGY74+'Full Data'!AHG74+'Full Data'!AHO74+'Full Data'!AHW74+'Full Data'!AIE74+'Full Data'!AIM74+'Full Data'!AIU74+'Full Data'!AJC74+'Full Data'!AJK74+'Full Data'!AJS74+'Full Data'!AKA74+'Full Data'!AKI74+'Full Data'!AKQ74+'Full Data'!AKY74+'Full Data'!ALG74+'Full Data'!ALO74+'Full Data'!ALW74+'Full Data'!AME74+'Full Data'!AMM74+'Full Data'!AMU74+'Full Data'!ANC74+'Full Data'!ANK74+'Full Data'!ANS74+'Full Data'!AOA74+'Full Data'!AOI74+'Full Data'!AOQ74+'Full Data'!AOY74+'Full Data'!APG74+'Full Data'!APO74+'Full Data'!APW74+'Full Data'!AQE74+'Full Data'!AQM74+'Full Data'!AQU74+'Full Data'!ARC74+'Full Data'!ARK74</f>
        <v>9</v>
      </c>
      <c r="W71" s="44">
        <f>'Full Data'!V74+'Full Data'!AD74+'Full Data'!AL74+'Full Data'!AT74+'Full Data'!BB74+'Full Data'!BJ74+'Full Data'!BR74+'Full Data'!BZ74+'Full Data'!CH74+'Full Data'!CP74+'Full Data'!CX74+'Full Data'!DF74+'Full Data'!DN74+'Full Data'!DV74+'Full Data'!ED74+'Full Data'!EL74+'Full Data'!ET74+'Full Data'!FB74+'Full Data'!FJ74+'Full Data'!FZ74+'Full Data'!GH74+'Full Data'!GP74+'Full Data'!GX74+'Full Data'!HF74+'Full Data'!HN74+'Full Data'!HV74+'Full Data'!ID74+'Full Data'!IL74+'Full Data'!IT74+'Full Data'!JB74+'Full Data'!JJ74+'Full Data'!JR74+'Full Data'!JZ74+'Full Data'!KH74+'Full Data'!KP74+'Full Data'!KX74+'Full Data'!LF74+'Full Data'!LN74+'Full Data'!LV74+'Full Data'!MD74+'Full Data'!ML74+'Full Data'!MT74+'Full Data'!NB74+'Full Data'!NJ74+'Full Data'!NR74+'Full Data'!NZ74+'Full Data'!OH74+'Full Data'!OP74+'Full Data'!OX74+'Full Data'!PF74+'Full Data'!PN74+'Full Data'!PU74+'Full Data'!QC74+'Full Data'!QK74+'Full Data'!QS74+'Full Data'!RA74+'Full Data'!RI74+'Full Data'!RQ74+'Full Data'!RY74+'Full Data'!SG74+'Full Data'!SO74+'Full Data'!SW74+'Full Data'!TE74+'Full Data'!TM74+'Full Data'!TU74+'Full Data'!UC74+'Full Data'!UK74+'Full Data'!US74+'Full Data'!VA74+'Full Data'!VI74+'Full Data'!VQ74+'Full Data'!VY74+'Full Data'!WG74+'Full Data'!WO74+'Full Data'!WW74+'Full Data'!XE74+'Full Data'!XM74+'Full Data'!XU74+'Full Data'!YC74+'Full Data'!YK74+'Full Data'!YS74+'Full Data'!ZA74+'Full Data'!ZI74+'Full Data'!ZQ74+'Full Data'!ZY74+'Full Data'!AAG74+'Full Data'!AAO74+'Full Data'!AAW74+'Full Data'!ABE74+'Full Data'!ABM74+'Full Data'!ABU74+'Full Data'!ACC74+'Full Data'!ACK74+'Full Data'!ACR74+'Full Data'!ACZ74+'Full Data'!ADH74+'Full Data'!ADP74+'Full Data'!ADX74+'Full Data'!AEF74+'Full Data'!AEN74+'Full Data'!AEV74+'Full Data'!AFD74+'Full Data'!AFL74+'Full Data'!AFT74+'Full Data'!AGB74+'Full Data'!AGJ74+'Full Data'!AGR74+'Full Data'!AGZ74+'Full Data'!AHH74+'Full Data'!AHP74+'Full Data'!AHX74+'Full Data'!AIF74+'Full Data'!AIN74+'Full Data'!AIV74+'Full Data'!AJD74+'Full Data'!AJL74+'Full Data'!AJT74+'Full Data'!AKB74+'Full Data'!AKJ74+'Full Data'!AKR74+'Full Data'!AKZ74+'Full Data'!ALH74+'Full Data'!ALP74+'Full Data'!ALX74+'Full Data'!AMF74+'Full Data'!AMN74+'Full Data'!AMV74+'Full Data'!AND74+'Full Data'!ANL74+'Full Data'!ANT74+'Full Data'!AOB74+'Full Data'!AOJ74+'Full Data'!AOR74+'Full Data'!AOZ74+'Full Data'!APH74+'Full Data'!APP74+'Full Data'!APX74+'Full Data'!AQF74+'Full Data'!AQN74+'Full Data'!AQV74+'Full Data'!ARD74+'Full Data'!ARL74</f>
        <v>6</v>
      </c>
      <c r="X71" s="44">
        <f>'Full Data'!W74+'Full Data'!AE74+'Full Data'!AM74+'Full Data'!AU74+'Full Data'!BC74+'Full Data'!BK74+'Full Data'!BS74+'Full Data'!CA74+'Full Data'!CI74+'Full Data'!CQ74+'Full Data'!CY74+'Full Data'!DG74+'Full Data'!DO74+'Full Data'!DW74+'Full Data'!EE74+'Full Data'!EM74+'Full Data'!EU74+'Full Data'!FC74+'Full Data'!FK74+'Full Data'!GA74+'Full Data'!GI74+'Full Data'!GQ74+'Full Data'!GY74+'Full Data'!HG74+'Full Data'!HO74+'Full Data'!HW74+'Full Data'!IE74+'Full Data'!IM74+'Full Data'!IU74+'Full Data'!JC74+'Full Data'!JK74+'Full Data'!JS74+'Full Data'!KA74+'Full Data'!KI74+'Full Data'!KQ74+'Full Data'!KY74+'Full Data'!LG74+'Full Data'!LO74+'Full Data'!LW74+'Full Data'!ME74+'Full Data'!MM74+'Full Data'!MU74+'Full Data'!NC74+'Full Data'!NK74+'Full Data'!NS74+'Full Data'!OA74+'Full Data'!OI74+'Full Data'!OQ74+'Full Data'!OY74+'Full Data'!PG74+'Full Data'!PO74+'Full Data'!PV74+'Full Data'!QD74+'Full Data'!QL74+'Full Data'!QT74+'Full Data'!RB74+'Full Data'!RJ74+'Full Data'!RR74+'Full Data'!RZ74+'Full Data'!SH74+'Full Data'!SP74+'Full Data'!SX74+'Full Data'!TF74+'Full Data'!TN74+'Full Data'!TV74+'Full Data'!UD74+'Full Data'!UL74+'Full Data'!UT74+'Full Data'!VB74+'Full Data'!VJ74+'Full Data'!VR74+'Full Data'!VZ74+'Full Data'!WH74+'Full Data'!WP74+'Full Data'!WX74+'Full Data'!XF74+'Full Data'!XN74+'Full Data'!XV74+'Full Data'!YD74+'Full Data'!YL74+'Full Data'!YT74+'Full Data'!ZB74+'Full Data'!ZJ74+'Full Data'!ZR74+'Full Data'!ZZ74+'Full Data'!AAH74+'Full Data'!AAP74+'Full Data'!AAX74+'Full Data'!ABF74+'Full Data'!ABN74+'Full Data'!ABV74+'Full Data'!ACD74+'Full Data'!ACL74+'Full Data'!ACS74+'Full Data'!ADA74+'Full Data'!ADI74+'Full Data'!ADQ74+'Full Data'!ADY74+'Full Data'!AEG74+'Full Data'!AEO74+'Full Data'!AEW74+'Full Data'!AFE74+'Full Data'!AFM74+'Full Data'!AFU74+'Full Data'!AGC74+'Full Data'!AGK74+'Full Data'!AGS74+'Full Data'!AHA74+'Full Data'!AHI74+'Full Data'!AHQ74+'Full Data'!AHY74+'Full Data'!AIG74+'Full Data'!AIO74+'Full Data'!AIW74+'Full Data'!AJE74+'Full Data'!AJM74+'Full Data'!AJU74+'Full Data'!AKC74+'Full Data'!AKK74+'Full Data'!AKS74+'Full Data'!ALA74+'Full Data'!ALI74+'Full Data'!ALQ74+'Full Data'!ALY74+'Full Data'!AMG74+'Full Data'!AMO74+'Full Data'!AMW74+'Full Data'!ANE74+'Full Data'!ANM74+'Full Data'!ANU74+'Full Data'!AOC74+'Full Data'!AOK74+'Full Data'!AOS74+'Full Data'!APA74+'Full Data'!API74+'Full Data'!APQ74+'Full Data'!APY74+'Full Data'!AQG74+'Full Data'!AQO74+'Full Data'!AQW74+'Full Data'!ARE74+'Full Data'!ARM74</f>
        <v>6</v>
      </c>
      <c r="Y71" s="77">
        <f t="shared" si="3"/>
        <v>162</v>
      </c>
      <c r="Z71" s="161"/>
      <c r="AA71" s="46"/>
    </row>
    <row r="72" spans="1:27" ht="27.6" outlineLevel="1" x14ac:dyDescent="0.3">
      <c r="A72" s="42">
        <f>'Full Data'!A75</f>
        <v>44160</v>
      </c>
      <c r="B72" s="43" t="str">
        <f>'Full Data'!B75</f>
        <v>Viliame Vocevuka</v>
      </c>
      <c r="C72" s="43" t="str">
        <f>'Full Data'!C75</f>
        <v>Central</v>
      </c>
      <c r="D72" s="43" t="str">
        <f>'Full Data'!D75</f>
        <v>Namosi</v>
      </c>
      <c r="E72" s="43" t="str">
        <f>'Full Data'!E75</f>
        <v>Veivatuloa</v>
      </c>
      <c r="F72" s="44">
        <f>'Full Data'!F75</f>
        <v>1</v>
      </c>
      <c r="G72" s="43" t="str">
        <f>'Full Data'!G75</f>
        <v>Wainadoi settlement</v>
      </c>
      <c r="H72" s="75">
        <f>'Full Data'!H75</f>
        <v>1</v>
      </c>
      <c r="I72" s="45" t="str">
        <f>'Full Data'!I75</f>
        <v>English</v>
      </c>
      <c r="J72" s="44">
        <f>'Full Data'!J75</f>
        <v>36</v>
      </c>
      <c r="K72" s="44">
        <f>'Full Data'!K75</f>
        <v>21</v>
      </c>
      <c r="L72" s="44">
        <f>'Full Data'!L75</f>
        <v>26</v>
      </c>
      <c r="M72" s="44">
        <f>'Full Data'!M75</f>
        <v>2</v>
      </c>
      <c r="N72" s="44">
        <f>'Full Data'!N75</f>
        <v>12</v>
      </c>
      <c r="O72" s="44">
        <f>'Full Data'!O75</f>
        <v>15</v>
      </c>
      <c r="P72" s="76">
        <f t="shared" si="2"/>
        <v>112</v>
      </c>
      <c r="Q72" s="161"/>
      <c r="R72" s="46"/>
      <c r="S72" s="44">
        <f>'Full Data'!R75+'Full Data'!Z75+'Full Data'!AH75+'Full Data'!AP75+'Full Data'!AX75+'Full Data'!BF75+'Full Data'!BN75+'Full Data'!BV75+'Full Data'!CD75+'Full Data'!CL75+'Full Data'!CT75+'Full Data'!DB75+'Full Data'!DJ75+'Full Data'!DR75+'Full Data'!DZ75+'Full Data'!EH75+'Full Data'!EP75+'Full Data'!EX75+'Full Data'!FF75+'Full Data'!FV75+'Full Data'!GD75+'Full Data'!GL75+'Full Data'!GT75+'Full Data'!HB75+'Full Data'!HJ75+'Full Data'!HR75+'Full Data'!HZ75+'Full Data'!IH75+'Full Data'!IP75+'Full Data'!IX75+'Full Data'!JF75+'Full Data'!JN75+'Full Data'!JV75+'Full Data'!KD75+'Full Data'!KL75+'Full Data'!KT75+'Full Data'!LB75+'Full Data'!LJ75+'Full Data'!LR75+'Full Data'!LZ75+'Full Data'!MH75+'Full Data'!MP75+'Full Data'!MX75+'Full Data'!NF75+'Full Data'!NN75+'Full Data'!NV75+'Full Data'!OD75+'Full Data'!OL75+'Full Data'!OT75+'Full Data'!PB75+'Full Data'!PJ75+'Full Data'!PQ75+'Full Data'!PY75+'Full Data'!QG75+'Full Data'!QO75+'Full Data'!QW75+'Full Data'!RE75+'Full Data'!RM75+'Full Data'!RU75+'Full Data'!SC75+'Full Data'!SK75+'Full Data'!SS75+'Full Data'!TA75+'Full Data'!TI75+'Full Data'!TQ75+'Full Data'!TY75+'Full Data'!UG75+'Full Data'!UO75+'Full Data'!UW75+'Full Data'!VE75+'Full Data'!VM75+'Full Data'!VU75+'Full Data'!WC75+'Full Data'!WK75+'Full Data'!WS75+'Full Data'!XA75+'Full Data'!XI75+'Full Data'!XQ75+'Full Data'!XY75+'Full Data'!YG75+'Full Data'!YO75+'Full Data'!YW75+'Full Data'!ZE75+'Full Data'!ZM75+'Full Data'!ZU75+'Full Data'!AAC75+'Full Data'!AAK75+'Full Data'!AAS75+'Full Data'!ABA75+'Full Data'!ABI75+'Full Data'!ABQ75+'Full Data'!ABY75+'Full Data'!ACG75+'Full Data'!ACN75+'Full Data'!ACV75+'Full Data'!ADD75+'Full Data'!ADL75+'Full Data'!ADT75+'Full Data'!AEB75+'Full Data'!AEJ75+'Full Data'!AER75+'Full Data'!AEZ75+'Full Data'!AFH75+'Full Data'!AFP75+'Full Data'!AFX75+'Full Data'!AGF75+'Full Data'!AGN75+'Full Data'!AGV75+'Full Data'!AHD75+'Full Data'!AHL75+'Full Data'!AHT75+'Full Data'!AIB75+'Full Data'!AIJ75+'Full Data'!AIR75+'Full Data'!AIZ75+'Full Data'!AJH75+'Full Data'!AJP75+'Full Data'!AJX75+'Full Data'!AKF75+'Full Data'!AKN75+'Full Data'!AKV75+'Full Data'!ALD75+'Full Data'!ALL75+'Full Data'!ALT75+'Full Data'!AMB75+'Full Data'!AMJ75+'Full Data'!AMR75+'Full Data'!AMZ75+'Full Data'!ANH75+'Full Data'!ANP75+'Full Data'!ANX75+'Full Data'!AOF75+'Full Data'!AON75+'Full Data'!AOV75+'Full Data'!APD75+'Full Data'!APL75+'Full Data'!APT75+'Full Data'!AQB75+'Full Data'!AQJ75+'Full Data'!AQR75+'Full Data'!AQZ75+'Full Data'!ARH75</f>
        <v>139</v>
      </c>
      <c r="T72" s="44">
        <f>'Full Data'!S75+'Full Data'!AA75+'Full Data'!AI75+'Full Data'!AQ75+'Full Data'!AY75+'Full Data'!BG75+'Full Data'!BO75+'Full Data'!BW75+'Full Data'!CE75+'Full Data'!CM75+'Full Data'!CU75+'Full Data'!DC75+'Full Data'!DK75+'Full Data'!DS75+'Full Data'!EA75+'Full Data'!EI75+'Full Data'!EQ75+'Full Data'!EY75+'Full Data'!FG75+'Full Data'!FW75+'Full Data'!GE75+'Full Data'!GM75+'Full Data'!GU75+'Full Data'!HC75+'Full Data'!HK75+'Full Data'!HS75+'Full Data'!IA75+'Full Data'!II75+'Full Data'!IQ75+'Full Data'!IY75+'Full Data'!JG75+'Full Data'!JO75+'Full Data'!JW75+'Full Data'!KE75+'Full Data'!KM75+'Full Data'!KU75+'Full Data'!LC75+'Full Data'!LK75+'Full Data'!LS75+'Full Data'!MA75+'Full Data'!MI75+'Full Data'!MQ75+'Full Data'!MY75+'Full Data'!NG75+'Full Data'!NO75+'Full Data'!NW75+'Full Data'!OE75+'Full Data'!OM75+'Full Data'!OU75+'Full Data'!PC75+'Full Data'!PK75+'Full Data'!PR75+'Full Data'!PZ75+'Full Data'!QH75+'Full Data'!QP75+'Full Data'!QX75+'Full Data'!RF75+'Full Data'!RN75+'Full Data'!RV75+'Full Data'!SD75+'Full Data'!SL75+'Full Data'!ST75+'Full Data'!TB75+'Full Data'!TJ75+'Full Data'!TR75+'Full Data'!TZ75+'Full Data'!UH75+'Full Data'!UP75+'Full Data'!UX75+'Full Data'!VF75+'Full Data'!VN75+'Full Data'!VV75+'Full Data'!WD75+'Full Data'!WL75+'Full Data'!WT75+'Full Data'!XB75+'Full Data'!XJ75+'Full Data'!XR75+'Full Data'!XZ75+'Full Data'!YH75+'Full Data'!YP75+'Full Data'!YX75+'Full Data'!ZF75+'Full Data'!ZN75+'Full Data'!ZV75+'Full Data'!AAD75+'Full Data'!AAL75+'Full Data'!AAT75+'Full Data'!ABB75+'Full Data'!ABJ75+'Full Data'!ABR75+'Full Data'!ABZ75+'Full Data'!ACH75+'Full Data'!ACO75+'Full Data'!ACW75+'Full Data'!ADE75+'Full Data'!ADM75+'Full Data'!ADU75+'Full Data'!AEC75+'Full Data'!AEK75+'Full Data'!AES75+'Full Data'!AFA75+'Full Data'!AFI75+'Full Data'!AFQ75+'Full Data'!AFY75+'Full Data'!AGG75+'Full Data'!AGO75+'Full Data'!AGW75+'Full Data'!AHE75+'Full Data'!AHM75+'Full Data'!AHU75+'Full Data'!AIC75+'Full Data'!AIK75+'Full Data'!AIS75+'Full Data'!AJA75+'Full Data'!AJI75+'Full Data'!AJQ75+'Full Data'!AJY75+'Full Data'!AKG75+'Full Data'!AKO75+'Full Data'!AKW75+'Full Data'!ALE75+'Full Data'!ALM75+'Full Data'!ALU75+'Full Data'!AMC75+'Full Data'!AMK75+'Full Data'!AMS75+'Full Data'!ANA75+'Full Data'!ANI75+'Full Data'!ANQ75+'Full Data'!ANY75+'Full Data'!AOG75+'Full Data'!AOO75+'Full Data'!AOW75+'Full Data'!APE75+'Full Data'!APM75+'Full Data'!APU75+'Full Data'!AQC75+'Full Data'!AQK75+'Full Data'!AQS75+'Full Data'!ARA75+'Full Data'!ARI75</f>
        <v>74</v>
      </c>
      <c r="U72" s="44">
        <f>'Full Data'!T75+'Full Data'!AB75+'Full Data'!AJ75+'Full Data'!AR75+'Full Data'!AZ75+'Full Data'!BH75+'Full Data'!BP75+'Full Data'!BX75+'Full Data'!CF75+'Full Data'!CN75+'Full Data'!CV75+'Full Data'!DD75+'Full Data'!DL75+'Full Data'!DT75+'Full Data'!EB75+'Full Data'!EJ75+'Full Data'!ER75+'Full Data'!EZ75+'Full Data'!FH75+'Full Data'!FX75+'Full Data'!GF75+'Full Data'!GN75+'Full Data'!GV75+'Full Data'!HD75+'Full Data'!HL75+'Full Data'!HT75+'Full Data'!IB75+'Full Data'!IJ75+'Full Data'!IR75+'Full Data'!IZ75+'Full Data'!JH75+'Full Data'!JP75+'Full Data'!JX75+'Full Data'!KF75+'Full Data'!KN75+'Full Data'!KV75+'Full Data'!LD75+'Full Data'!LL75+'Full Data'!LT75+'Full Data'!MB75+'Full Data'!MJ75+'Full Data'!MR75+'Full Data'!MZ75+'Full Data'!NH75+'Full Data'!NP75+'Full Data'!NX75+'Full Data'!OF75+'Full Data'!ON75+'Full Data'!OV75+'Full Data'!PD75+'Full Data'!PL75+'Full Data'!PS75+'Full Data'!QA75+'Full Data'!QI75+'Full Data'!QQ75+'Full Data'!QY75+'Full Data'!RG75+'Full Data'!RO75+'Full Data'!RW75+'Full Data'!SE75+'Full Data'!SM75+'Full Data'!SU75+'Full Data'!TC75+'Full Data'!TK75+'Full Data'!TS75+'Full Data'!UA75+'Full Data'!UI75+'Full Data'!UQ75+'Full Data'!UY75+'Full Data'!VG75+'Full Data'!VO75+'Full Data'!VW75+'Full Data'!WE75+'Full Data'!WM75+'Full Data'!WU75+'Full Data'!XC75+'Full Data'!XK75+'Full Data'!XS75+'Full Data'!YA75+'Full Data'!YI75+'Full Data'!YQ75+'Full Data'!YY75+'Full Data'!ZG75+'Full Data'!ZO75+'Full Data'!ZW75+'Full Data'!AAE75+'Full Data'!AAM75+'Full Data'!AAU75+'Full Data'!ABC75+'Full Data'!ABK75+'Full Data'!ABS75+'Full Data'!ACA75+'Full Data'!ACI75+'Full Data'!ACP75+'Full Data'!ACX75+'Full Data'!ADF75+'Full Data'!ADN75+'Full Data'!ADV75+'Full Data'!AED75+'Full Data'!AEL75+'Full Data'!AET75+'Full Data'!AFB75+'Full Data'!AFJ75+'Full Data'!AFR75+'Full Data'!AFZ75+'Full Data'!AGH75+'Full Data'!AGP75+'Full Data'!AGX75+'Full Data'!AHF75+'Full Data'!AHN75+'Full Data'!AHV75+'Full Data'!AID75+'Full Data'!AIL75+'Full Data'!AIT75+'Full Data'!AJB75+'Full Data'!AJJ75+'Full Data'!AJR75+'Full Data'!AJZ75+'Full Data'!AKH75+'Full Data'!AKP75+'Full Data'!AKX75+'Full Data'!ALF75+'Full Data'!ALN75+'Full Data'!ALV75+'Full Data'!AMD75+'Full Data'!AML75+'Full Data'!AMT75+'Full Data'!ANB75+'Full Data'!ANJ75+'Full Data'!ANR75+'Full Data'!ANZ75+'Full Data'!AOH75+'Full Data'!AOP75+'Full Data'!AOX75+'Full Data'!APF75+'Full Data'!APN75+'Full Data'!APV75+'Full Data'!AQD75+'Full Data'!AQL75+'Full Data'!AQT75+'Full Data'!ARB75+'Full Data'!ARJ75</f>
        <v>36</v>
      </c>
      <c r="V72" s="44">
        <f>'Full Data'!U75+'Full Data'!AC75+'Full Data'!AK75+'Full Data'!AS75+'Full Data'!BA75+'Full Data'!BI75+'Full Data'!BQ75+'Full Data'!BY75+'Full Data'!CG75+'Full Data'!CO75+'Full Data'!CW75+'Full Data'!DE75+'Full Data'!DM75+'Full Data'!DU75+'Full Data'!EC75+'Full Data'!EK75+'Full Data'!ES75+'Full Data'!FA75+'Full Data'!FI75+'Full Data'!FY75+'Full Data'!GG75+'Full Data'!GO75+'Full Data'!GW75+'Full Data'!HE75+'Full Data'!HM75+'Full Data'!HU75+'Full Data'!IC75+'Full Data'!IK75+'Full Data'!IS75+'Full Data'!JA75+'Full Data'!JI75+'Full Data'!JQ75+'Full Data'!JY75+'Full Data'!KG75+'Full Data'!KO75+'Full Data'!KW75+'Full Data'!LE75+'Full Data'!LM75+'Full Data'!LU75+'Full Data'!MC75+'Full Data'!MK75+'Full Data'!MS75+'Full Data'!NA75+'Full Data'!NI75+'Full Data'!NQ75+'Full Data'!NY75+'Full Data'!OG75+'Full Data'!OO75+'Full Data'!OW75+'Full Data'!PE75+'Full Data'!PM75+'Full Data'!PT75+'Full Data'!QB75+'Full Data'!QJ75+'Full Data'!QR75+'Full Data'!QZ75+'Full Data'!RH75+'Full Data'!RP75+'Full Data'!RX75+'Full Data'!SF75+'Full Data'!SN75+'Full Data'!SV75+'Full Data'!TD75+'Full Data'!TL75+'Full Data'!TT75+'Full Data'!UB75+'Full Data'!UJ75+'Full Data'!UR75+'Full Data'!UZ75+'Full Data'!VH75+'Full Data'!VP75+'Full Data'!VX75+'Full Data'!WF75+'Full Data'!WN75+'Full Data'!WV75+'Full Data'!XD75+'Full Data'!XL75+'Full Data'!XT75+'Full Data'!YB75+'Full Data'!YJ75+'Full Data'!YR75+'Full Data'!YZ75+'Full Data'!ZH75+'Full Data'!ZP75+'Full Data'!ZX75+'Full Data'!AAF75+'Full Data'!AAN75+'Full Data'!AAV75+'Full Data'!ABD75+'Full Data'!ABL75+'Full Data'!ABT75+'Full Data'!ACB75+'Full Data'!ACJ75+'Full Data'!ACQ75+'Full Data'!ACY75+'Full Data'!ADG75+'Full Data'!ADO75+'Full Data'!ADW75+'Full Data'!AEE75+'Full Data'!AEM75+'Full Data'!AEU75+'Full Data'!AFC75+'Full Data'!AFK75+'Full Data'!AFS75+'Full Data'!AGA75+'Full Data'!AGI75+'Full Data'!AGQ75+'Full Data'!AGY75+'Full Data'!AHG75+'Full Data'!AHO75+'Full Data'!AHW75+'Full Data'!AIE75+'Full Data'!AIM75+'Full Data'!AIU75+'Full Data'!AJC75+'Full Data'!AJK75+'Full Data'!AJS75+'Full Data'!AKA75+'Full Data'!AKI75+'Full Data'!AKQ75+'Full Data'!AKY75+'Full Data'!ALG75+'Full Data'!ALO75+'Full Data'!ALW75+'Full Data'!AME75+'Full Data'!AMM75+'Full Data'!AMU75+'Full Data'!ANC75+'Full Data'!ANK75+'Full Data'!ANS75+'Full Data'!AOA75+'Full Data'!AOI75+'Full Data'!AOQ75+'Full Data'!AOY75+'Full Data'!APG75+'Full Data'!APO75+'Full Data'!APW75+'Full Data'!AQE75+'Full Data'!AQM75+'Full Data'!AQU75+'Full Data'!ARC75+'Full Data'!ARK75</f>
        <v>6</v>
      </c>
      <c r="W72" s="44">
        <f>'Full Data'!V75+'Full Data'!AD75+'Full Data'!AL75+'Full Data'!AT75+'Full Data'!BB75+'Full Data'!BJ75+'Full Data'!BR75+'Full Data'!BZ75+'Full Data'!CH75+'Full Data'!CP75+'Full Data'!CX75+'Full Data'!DF75+'Full Data'!DN75+'Full Data'!DV75+'Full Data'!ED75+'Full Data'!EL75+'Full Data'!ET75+'Full Data'!FB75+'Full Data'!FJ75+'Full Data'!FZ75+'Full Data'!GH75+'Full Data'!GP75+'Full Data'!GX75+'Full Data'!HF75+'Full Data'!HN75+'Full Data'!HV75+'Full Data'!ID75+'Full Data'!IL75+'Full Data'!IT75+'Full Data'!JB75+'Full Data'!JJ75+'Full Data'!JR75+'Full Data'!JZ75+'Full Data'!KH75+'Full Data'!KP75+'Full Data'!KX75+'Full Data'!LF75+'Full Data'!LN75+'Full Data'!LV75+'Full Data'!MD75+'Full Data'!ML75+'Full Data'!MT75+'Full Data'!NB75+'Full Data'!NJ75+'Full Data'!NR75+'Full Data'!NZ75+'Full Data'!OH75+'Full Data'!OP75+'Full Data'!OX75+'Full Data'!PF75+'Full Data'!PN75+'Full Data'!PU75+'Full Data'!QC75+'Full Data'!QK75+'Full Data'!QS75+'Full Data'!RA75+'Full Data'!RI75+'Full Data'!RQ75+'Full Data'!RY75+'Full Data'!SG75+'Full Data'!SO75+'Full Data'!SW75+'Full Data'!TE75+'Full Data'!TM75+'Full Data'!TU75+'Full Data'!UC75+'Full Data'!UK75+'Full Data'!US75+'Full Data'!VA75+'Full Data'!VI75+'Full Data'!VQ75+'Full Data'!VY75+'Full Data'!WG75+'Full Data'!WO75+'Full Data'!WW75+'Full Data'!XE75+'Full Data'!XM75+'Full Data'!XU75+'Full Data'!YC75+'Full Data'!YK75+'Full Data'!YS75+'Full Data'!ZA75+'Full Data'!ZI75+'Full Data'!ZQ75+'Full Data'!ZY75+'Full Data'!AAG75+'Full Data'!AAO75+'Full Data'!AAW75+'Full Data'!ABE75+'Full Data'!ABM75+'Full Data'!ABU75+'Full Data'!ACC75+'Full Data'!ACK75+'Full Data'!ACR75+'Full Data'!ACZ75+'Full Data'!ADH75+'Full Data'!ADP75+'Full Data'!ADX75+'Full Data'!AEF75+'Full Data'!AEN75+'Full Data'!AEV75+'Full Data'!AFD75+'Full Data'!AFL75+'Full Data'!AFT75+'Full Data'!AGB75+'Full Data'!AGJ75+'Full Data'!AGR75+'Full Data'!AGZ75+'Full Data'!AHH75+'Full Data'!AHP75+'Full Data'!AHX75+'Full Data'!AIF75+'Full Data'!AIN75+'Full Data'!AIV75+'Full Data'!AJD75+'Full Data'!AJL75+'Full Data'!AJT75+'Full Data'!AKB75+'Full Data'!AKJ75+'Full Data'!AKR75+'Full Data'!AKZ75+'Full Data'!ALH75+'Full Data'!ALP75+'Full Data'!ALX75+'Full Data'!AMF75+'Full Data'!AMN75+'Full Data'!AMV75+'Full Data'!AND75+'Full Data'!ANL75+'Full Data'!ANT75+'Full Data'!AOB75+'Full Data'!AOJ75+'Full Data'!AOR75+'Full Data'!AOZ75+'Full Data'!APH75+'Full Data'!APP75+'Full Data'!APX75+'Full Data'!AQF75+'Full Data'!AQN75+'Full Data'!AQV75+'Full Data'!ARD75+'Full Data'!ARL75</f>
        <v>4</v>
      </c>
      <c r="X72" s="44">
        <f>'Full Data'!W75+'Full Data'!AE75+'Full Data'!AM75+'Full Data'!AU75+'Full Data'!BC75+'Full Data'!BK75+'Full Data'!BS75+'Full Data'!CA75+'Full Data'!CI75+'Full Data'!CQ75+'Full Data'!CY75+'Full Data'!DG75+'Full Data'!DO75+'Full Data'!DW75+'Full Data'!EE75+'Full Data'!EM75+'Full Data'!EU75+'Full Data'!FC75+'Full Data'!FK75+'Full Data'!GA75+'Full Data'!GI75+'Full Data'!GQ75+'Full Data'!GY75+'Full Data'!HG75+'Full Data'!HO75+'Full Data'!HW75+'Full Data'!IE75+'Full Data'!IM75+'Full Data'!IU75+'Full Data'!JC75+'Full Data'!JK75+'Full Data'!JS75+'Full Data'!KA75+'Full Data'!KI75+'Full Data'!KQ75+'Full Data'!KY75+'Full Data'!LG75+'Full Data'!LO75+'Full Data'!LW75+'Full Data'!ME75+'Full Data'!MM75+'Full Data'!MU75+'Full Data'!NC75+'Full Data'!NK75+'Full Data'!NS75+'Full Data'!OA75+'Full Data'!OI75+'Full Data'!OQ75+'Full Data'!OY75+'Full Data'!PG75+'Full Data'!PO75+'Full Data'!PV75+'Full Data'!QD75+'Full Data'!QL75+'Full Data'!QT75+'Full Data'!RB75+'Full Data'!RJ75+'Full Data'!RR75+'Full Data'!RZ75+'Full Data'!SH75+'Full Data'!SP75+'Full Data'!SX75+'Full Data'!TF75+'Full Data'!TN75+'Full Data'!TV75+'Full Data'!UD75+'Full Data'!UL75+'Full Data'!UT75+'Full Data'!VB75+'Full Data'!VJ75+'Full Data'!VR75+'Full Data'!VZ75+'Full Data'!WH75+'Full Data'!WP75+'Full Data'!WX75+'Full Data'!XF75+'Full Data'!XN75+'Full Data'!XV75+'Full Data'!YD75+'Full Data'!YL75+'Full Data'!YT75+'Full Data'!ZB75+'Full Data'!ZJ75+'Full Data'!ZR75+'Full Data'!ZZ75+'Full Data'!AAH75+'Full Data'!AAP75+'Full Data'!AAX75+'Full Data'!ABF75+'Full Data'!ABN75+'Full Data'!ABV75+'Full Data'!ACD75+'Full Data'!ACL75+'Full Data'!ACS75+'Full Data'!ADA75+'Full Data'!ADI75+'Full Data'!ADQ75+'Full Data'!ADY75+'Full Data'!AEG75+'Full Data'!AEO75+'Full Data'!AEW75+'Full Data'!AFE75+'Full Data'!AFM75+'Full Data'!AFU75+'Full Data'!AGC75+'Full Data'!AGK75+'Full Data'!AGS75+'Full Data'!AHA75+'Full Data'!AHI75+'Full Data'!AHQ75+'Full Data'!AHY75+'Full Data'!AIG75+'Full Data'!AIO75+'Full Data'!AIW75+'Full Data'!AJE75+'Full Data'!AJM75+'Full Data'!AJU75+'Full Data'!AKC75+'Full Data'!AKK75+'Full Data'!AKS75+'Full Data'!ALA75+'Full Data'!ALI75+'Full Data'!ALQ75+'Full Data'!ALY75+'Full Data'!AMG75+'Full Data'!AMO75+'Full Data'!AMW75+'Full Data'!ANE75+'Full Data'!ANM75+'Full Data'!ANU75+'Full Data'!AOC75+'Full Data'!AOK75+'Full Data'!AOS75+'Full Data'!APA75+'Full Data'!API75+'Full Data'!APQ75+'Full Data'!APY75+'Full Data'!AQG75+'Full Data'!AQO75+'Full Data'!AQW75+'Full Data'!ARE75+'Full Data'!ARM75</f>
        <v>2</v>
      </c>
      <c r="Y72" s="77">
        <f t="shared" si="3"/>
        <v>261</v>
      </c>
      <c r="Z72" s="161"/>
      <c r="AA72" s="46"/>
    </row>
    <row r="73" spans="1:27" ht="27.6" outlineLevel="1" x14ac:dyDescent="0.3">
      <c r="A73" s="42">
        <f>'Full Data'!A76</f>
        <v>44161</v>
      </c>
      <c r="B73" s="43" t="str">
        <f>'Full Data'!B76</f>
        <v>Viliame Vocevuka</v>
      </c>
      <c r="C73" s="43" t="str">
        <f>'Full Data'!C76</f>
        <v>Central</v>
      </c>
      <c r="D73" s="43" t="str">
        <f>'Full Data'!D76</f>
        <v>Namosi</v>
      </c>
      <c r="E73" s="43" t="str">
        <f>'Full Data'!E76</f>
        <v>Veivatuloa</v>
      </c>
      <c r="F73" s="44">
        <f>'Full Data'!F76</f>
        <v>0</v>
      </c>
      <c r="G73" s="43" t="str">
        <f>'Full Data'!G76</f>
        <v>Nabukavesi village</v>
      </c>
      <c r="H73" s="75">
        <f>'Full Data'!H76</f>
        <v>1</v>
      </c>
      <c r="I73" s="45" t="str">
        <f>'Full Data'!I76</f>
        <v>Itaukei</v>
      </c>
      <c r="J73" s="44">
        <f>'Full Data'!J76</f>
        <v>49</v>
      </c>
      <c r="K73" s="44">
        <f>'Full Data'!K76</f>
        <v>18</v>
      </c>
      <c r="L73" s="44">
        <f>'Full Data'!L76</f>
        <v>23</v>
      </c>
      <c r="M73" s="44">
        <f>'Full Data'!M76</f>
        <v>2</v>
      </c>
      <c r="N73" s="44">
        <f>'Full Data'!N76</f>
        <v>58</v>
      </c>
      <c r="O73" s="44">
        <f>'Full Data'!O76</f>
        <v>48</v>
      </c>
      <c r="P73" s="76">
        <f t="shared" si="2"/>
        <v>198</v>
      </c>
      <c r="Q73" s="161"/>
      <c r="R73" s="46"/>
      <c r="S73" s="44">
        <f>'Full Data'!R76+'Full Data'!Z76+'Full Data'!AH76+'Full Data'!AP76+'Full Data'!AX76+'Full Data'!BF76+'Full Data'!BN76+'Full Data'!BV76+'Full Data'!CD76+'Full Data'!CL76+'Full Data'!CT76+'Full Data'!DB76+'Full Data'!DJ76+'Full Data'!DR76+'Full Data'!DZ76+'Full Data'!EH76+'Full Data'!EP76+'Full Data'!EX76+'Full Data'!FF76+'Full Data'!FV76+'Full Data'!GD76+'Full Data'!GL76+'Full Data'!GT76+'Full Data'!HB76+'Full Data'!HJ76+'Full Data'!HR76+'Full Data'!HZ76+'Full Data'!IH76+'Full Data'!IP76+'Full Data'!IX76+'Full Data'!JF76+'Full Data'!JN76+'Full Data'!JV76+'Full Data'!KD76+'Full Data'!KL76+'Full Data'!KT76+'Full Data'!LB76+'Full Data'!LJ76+'Full Data'!LR76+'Full Data'!LZ76+'Full Data'!MH76+'Full Data'!MP76+'Full Data'!MX76+'Full Data'!NF76+'Full Data'!NN76+'Full Data'!NV76+'Full Data'!OD76+'Full Data'!OL76+'Full Data'!OT76+'Full Data'!PB76+'Full Data'!PJ76+'Full Data'!PQ76+'Full Data'!PY76+'Full Data'!QG76+'Full Data'!QO76+'Full Data'!QW76+'Full Data'!RE76+'Full Data'!RM76+'Full Data'!RU76+'Full Data'!SC76+'Full Data'!SK76+'Full Data'!SS76+'Full Data'!TA76+'Full Data'!TI76+'Full Data'!TQ76+'Full Data'!TY76+'Full Data'!UG76+'Full Data'!UO76+'Full Data'!UW76+'Full Data'!VE76+'Full Data'!VM76+'Full Data'!VU76+'Full Data'!WC76+'Full Data'!WK76+'Full Data'!WS76+'Full Data'!XA76+'Full Data'!XI76+'Full Data'!XQ76+'Full Data'!XY76+'Full Data'!YG76+'Full Data'!YO76+'Full Data'!YW76+'Full Data'!ZE76+'Full Data'!ZM76+'Full Data'!ZU76+'Full Data'!AAC76+'Full Data'!AAK76+'Full Data'!AAS76+'Full Data'!ABA76+'Full Data'!ABI76+'Full Data'!ABQ76+'Full Data'!ABY76+'Full Data'!ACG76+'Full Data'!ACN76+'Full Data'!ACV76+'Full Data'!ADD76+'Full Data'!ADL76+'Full Data'!ADT76+'Full Data'!AEB76+'Full Data'!AEJ76+'Full Data'!AER76+'Full Data'!AEZ76+'Full Data'!AFH76+'Full Data'!AFP76+'Full Data'!AFX76+'Full Data'!AGF76+'Full Data'!AGN76+'Full Data'!AGV76+'Full Data'!AHD76+'Full Data'!AHL76+'Full Data'!AHT76+'Full Data'!AIB76+'Full Data'!AIJ76+'Full Data'!AIR76+'Full Data'!AIZ76+'Full Data'!AJH76+'Full Data'!AJP76+'Full Data'!AJX76+'Full Data'!AKF76+'Full Data'!AKN76+'Full Data'!AKV76+'Full Data'!ALD76+'Full Data'!ALL76+'Full Data'!ALT76+'Full Data'!AMB76+'Full Data'!AMJ76+'Full Data'!AMR76+'Full Data'!AMZ76+'Full Data'!ANH76+'Full Data'!ANP76+'Full Data'!ANX76+'Full Data'!AOF76+'Full Data'!AON76+'Full Data'!AOV76+'Full Data'!APD76+'Full Data'!APL76+'Full Data'!APT76+'Full Data'!AQB76+'Full Data'!AQJ76+'Full Data'!AQR76+'Full Data'!AQZ76+'Full Data'!ARH76</f>
        <v>143</v>
      </c>
      <c r="T73" s="44">
        <f>'Full Data'!S76+'Full Data'!AA76+'Full Data'!AI76+'Full Data'!AQ76+'Full Data'!AY76+'Full Data'!BG76+'Full Data'!BO76+'Full Data'!BW76+'Full Data'!CE76+'Full Data'!CM76+'Full Data'!CU76+'Full Data'!DC76+'Full Data'!DK76+'Full Data'!DS76+'Full Data'!EA76+'Full Data'!EI76+'Full Data'!EQ76+'Full Data'!EY76+'Full Data'!FG76+'Full Data'!FW76+'Full Data'!GE76+'Full Data'!GM76+'Full Data'!GU76+'Full Data'!HC76+'Full Data'!HK76+'Full Data'!HS76+'Full Data'!IA76+'Full Data'!II76+'Full Data'!IQ76+'Full Data'!IY76+'Full Data'!JG76+'Full Data'!JO76+'Full Data'!JW76+'Full Data'!KE76+'Full Data'!KM76+'Full Data'!KU76+'Full Data'!LC76+'Full Data'!LK76+'Full Data'!LS76+'Full Data'!MA76+'Full Data'!MI76+'Full Data'!MQ76+'Full Data'!MY76+'Full Data'!NG76+'Full Data'!NO76+'Full Data'!NW76+'Full Data'!OE76+'Full Data'!OM76+'Full Data'!OU76+'Full Data'!PC76+'Full Data'!PK76+'Full Data'!PR76+'Full Data'!PZ76+'Full Data'!QH76+'Full Data'!QP76+'Full Data'!QX76+'Full Data'!RF76+'Full Data'!RN76+'Full Data'!RV76+'Full Data'!SD76+'Full Data'!SL76+'Full Data'!ST76+'Full Data'!TB76+'Full Data'!TJ76+'Full Data'!TR76+'Full Data'!TZ76+'Full Data'!UH76+'Full Data'!UP76+'Full Data'!UX76+'Full Data'!VF76+'Full Data'!VN76+'Full Data'!VV76+'Full Data'!WD76+'Full Data'!WL76+'Full Data'!WT76+'Full Data'!XB76+'Full Data'!XJ76+'Full Data'!XR76+'Full Data'!XZ76+'Full Data'!YH76+'Full Data'!YP76+'Full Data'!YX76+'Full Data'!ZF76+'Full Data'!ZN76+'Full Data'!ZV76+'Full Data'!AAD76+'Full Data'!AAL76+'Full Data'!AAT76+'Full Data'!ABB76+'Full Data'!ABJ76+'Full Data'!ABR76+'Full Data'!ABZ76+'Full Data'!ACH76+'Full Data'!ACO76+'Full Data'!ACW76+'Full Data'!ADE76+'Full Data'!ADM76+'Full Data'!ADU76+'Full Data'!AEC76+'Full Data'!AEK76+'Full Data'!AES76+'Full Data'!AFA76+'Full Data'!AFI76+'Full Data'!AFQ76+'Full Data'!AFY76+'Full Data'!AGG76+'Full Data'!AGO76+'Full Data'!AGW76+'Full Data'!AHE76+'Full Data'!AHM76+'Full Data'!AHU76+'Full Data'!AIC76+'Full Data'!AIK76+'Full Data'!AIS76+'Full Data'!AJA76+'Full Data'!AJI76+'Full Data'!AJQ76+'Full Data'!AJY76+'Full Data'!AKG76+'Full Data'!AKO76+'Full Data'!AKW76+'Full Data'!ALE76+'Full Data'!ALM76+'Full Data'!ALU76+'Full Data'!AMC76+'Full Data'!AMK76+'Full Data'!AMS76+'Full Data'!ANA76+'Full Data'!ANI76+'Full Data'!ANQ76+'Full Data'!ANY76+'Full Data'!AOG76+'Full Data'!AOO76+'Full Data'!AOW76+'Full Data'!APE76+'Full Data'!APM76+'Full Data'!APU76+'Full Data'!AQC76+'Full Data'!AQK76+'Full Data'!AQS76+'Full Data'!ARA76+'Full Data'!ARI76</f>
        <v>30</v>
      </c>
      <c r="U73" s="44">
        <f>'Full Data'!T76+'Full Data'!AB76+'Full Data'!AJ76+'Full Data'!AR76+'Full Data'!AZ76+'Full Data'!BH76+'Full Data'!BP76+'Full Data'!BX76+'Full Data'!CF76+'Full Data'!CN76+'Full Data'!CV76+'Full Data'!DD76+'Full Data'!DL76+'Full Data'!DT76+'Full Data'!EB76+'Full Data'!EJ76+'Full Data'!ER76+'Full Data'!EZ76+'Full Data'!FH76+'Full Data'!FX76+'Full Data'!GF76+'Full Data'!GN76+'Full Data'!GV76+'Full Data'!HD76+'Full Data'!HL76+'Full Data'!HT76+'Full Data'!IB76+'Full Data'!IJ76+'Full Data'!IR76+'Full Data'!IZ76+'Full Data'!JH76+'Full Data'!JP76+'Full Data'!JX76+'Full Data'!KF76+'Full Data'!KN76+'Full Data'!KV76+'Full Data'!LD76+'Full Data'!LL76+'Full Data'!LT76+'Full Data'!MB76+'Full Data'!MJ76+'Full Data'!MR76+'Full Data'!MZ76+'Full Data'!NH76+'Full Data'!NP76+'Full Data'!NX76+'Full Data'!OF76+'Full Data'!ON76+'Full Data'!OV76+'Full Data'!PD76+'Full Data'!PL76+'Full Data'!PS76+'Full Data'!QA76+'Full Data'!QI76+'Full Data'!QQ76+'Full Data'!QY76+'Full Data'!RG76+'Full Data'!RO76+'Full Data'!RW76+'Full Data'!SE76+'Full Data'!SM76+'Full Data'!SU76+'Full Data'!TC76+'Full Data'!TK76+'Full Data'!TS76+'Full Data'!UA76+'Full Data'!UI76+'Full Data'!UQ76+'Full Data'!UY76+'Full Data'!VG76+'Full Data'!VO76+'Full Data'!VW76+'Full Data'!WE76+'Full Data'!WM76+'Full Data'!WU76+'Full Data'!XC76+'Full Data'!XK76+'Full Data'!XS76+'Full Data'!YA76+'Full Data'!YI76+'Full Data'!YQ76+'Full Data'!YY76+'Full Data'!ZG76+'Full Data'!ZO76+'Full Data'!ZW76+'Full Data'!AAE76+'Full Data'!AAM76+'Full Data'!AAU76+'Full Data'!ABC76+'Full Data'!ABK76+'Full Data'!ABS76+'Full Data'!ACA76+'Full Data'!ACI76+'Full Data'!ACP76+'Full Data'!ACX76+'Full Data'!ADF76+'Full Data'!ADN76+'Full Data'!ADV76+'Full Data'!AED76+'Full Data'!AEL76+'Full Data'!AET76+'Full Data'!AFB76+'Full Data'!AFJ76+'Full Data'!AFR76+'Full Data'!AFZ76+'Full Data'!AGH76+'Full Data'!AGP76+'Full Data'!AGX76+'Full Data'!AHF76+'Full Data'!AHN76+'Full Data'!AHV76+'Full Data'!AID76+'Full Data'!AIL76+'Full Data'!AIT76+'Full Data'!AJB76+'Full Data'!AJJ76+'Full Data'!AJR76+'Full Data'!AJZ76+'Full Data'!AKH76+'Full Data'!AKP76+'Full Data'!AKX76+'Full Data'!ALF76+'Full Data'!ALN76+'Full Data'!ALV76+'Full Data'!AMD76+'Full Data'!AML76+'Full Data'!AMT76+'Full Data'!ANB76+'Full Data'!ANJ76+'Full Data'!ANR76+'Full Data'!ANZ76+'Full Data'!AOH76+'Full Data'!AOP76+'Full Data'!AOX76+'Full Data'!APF76+'Full Data'!APN76+'Full Data'!APV76+'Full Data'!AQD76+'Full Data'!AQL76+'Full Data'!AQT76+'Full Data'!ARB76+'Full Data'!ARJ76</f>
        <v>36</v>
      </c>
      <c r="V73" s="44">
        <f>'Full Data'!U76+'Full Data'!AC76+'Full Data'!AK76+'Full Data'!AS76+'Full Data'!BA76+'Full Data'!BI76+'Full Data'!BQ76+'Full Data'!BY76+'Full Data'!CG76+'Full Data'!CO76+'Full Data'!CW76+'Full Data'!DE76+'Full Data'!DM76+'Full Data'!DU76+'Full Data'!EC76+'Full Data'!EK76+'Full Data'!ES76+'Full Data'!FA76+'Full Data'!FI76+'Full Data'!FY76+'Full Data'!GG76+'Full Data'!GO76+'Full Data'!GW76+'Full Data'!HE76+'Full Data'!HM76+'Full Data'!HU76+'Full Data'!IC76+'Full Data'!IK76+'Full Data'!IS76+'Full Data'!JA76+'Full Data'!JI76+'Full Data'!JQ76+'Full Data'!JY76+'Full Data'!KG76+'Full Data'!KO76+'Full Data'!KW76+'Full Data'!LE76+'Full Data'!LM76+'Full Data'!LU76+'Full Data'!MC76+'Full Data'!MK76+'Full Data'!MS76+'Full Data'!NA76+'Full Data'!NI76+'Full Data'!NQ76+'Full Data'!NY76+'Full Data'!OG76+'Full Data'!OO76+'Full Data'!OW76+'Full Data'!PE76+'Full Data'!PM76+'Full Data'!PT76+'Full Data'!QB76+'Full Data'!QJ76+'Full Data'!QR76+'Full Data'!QZ76+'Full Data'!RH76+'Full Data'!RP76+'Full Data'!RX76+'Full Data'!SF76+'Full Data'!SN76+'Full Data'!SV76+'Full Data'!TD76+'Full Data'!TL76+'Full Data'!TT76+'Full Data'!UB76+'Full Data'!UJ76+'Full Data'!UR76+'Full Data'!UZ76+'Full Data'!VH76+'Full Data'!VP76+'Full Data'!VX76+'Full Data'!WF76+'Full Data'!WN76+'Full Data'!WV76+'Full Data'!XD76+'Full Data'!XL76+'Full Data'!XT76+'Full Data'!YB76+'Full Data'!YJ76+'Full Data'!YR76+'Full Data'!YZ76+'Full Data'!ZH76+'Full Data'!ZP76+'Full Data'!ZX76+'Full Data'!AAF76+'Full Data'!AAN76+'Full Data'!AAV76+'Full Data'!ABD76+'Full Data'!ABL76+'Full Data'!ABT76+'Full Data'!ACB76+'Full Data'!ACJ76+'Full Data'!ACQ76+'Full Data'!ACY76+'Full Data'!ADG76+'Full Data'!ADO76+'Full Data'!ADW76+'Full Data'!AEE76+'Full Data'!AEM76+'Full Data'!AEU76+'Full Data'!AFC76+'Full Data'!AFK76+'Full Data'!AFS76+'Full Data'!AGA76+'Full Data'!AGI76+'Full Data'!AGQ76+'Full Data'!AGY76+'Full Data'!AHG76+'Full Data'!AHO76+'Full Data'!AHW76+'Full Data'!AIE76+'Full Data'!AIM76+'Full Data'!AIU76+'Full Data'!AJC76+'Full Data'!AJK76+'Full Data'!AJS76+'Full Data'!AKA76+'Full Data'!AKI76+'Full Data'!AKQ76+'Full Data'!AKY76+'Full Data'!ALG76+'Full Data'!ALO76+'Full Data'!ALW76+'Full Data'!AME76+'Full Data'!AMM76+'Full Data'!AMU76+'Full Data'!ANC76+'Full Data'!ANK76+'Full Data'!ANS76+'Full Data'!AOA76+'Full Data'!AOI76+'Full Data'!AOQ76+'Full Data'!AOY76+'Full Data'!APG76+'Full Data'!APO76+'Full Data'!APW76+'Full Data'!AQE76+'Full Data'!AQM76+'Full Data'!AQU76+'Full Data'!ARC76+'Full Data'!ARK76</f>
        <v>4</v>
      </c>
      <c r="W73" s="44">
        <f>'Full Data'!V76+'Full Data'!AD76+'Full Data'!AL76+'Full Data'!AT76+'Full Data'!BB76+'Full Data'!BJ76+'Full Data'!BR76+'Full Data'!BZ76+'Full Data'!CH76+'Full Data'!CP76+'Full Data'!CX76+'Full Data'!DF76+'Full Data'!DN76+'Full Data'!DV76+'Full Data'!ED76+'Full Data'!EL76+'Full Data'!ET76+'Full Data'!FB76+'Full Data'!FJ76+'Full Data'!FZ76+'Full Data'!GH76+'Full Data'!GP76+'Full Data'!GX76+'Full Data'!HF76+'Full Data'!HN76+'Full Data'!HV76+'Full Data'!ID76+'Full Data'!IL76+'Full Data'!IT76+'Full Data'!JB76+'Full Data'!JJ76+'Full Data'!JR76+'Full Data'!JZ76+'Full Data'!KH76+'Full Data'!KP76+'Full Data'!KX76+'Full Data'!LF76+'Full Data'!LN76+'Full Data'!LV76+'Full Data'!MD76+'Full Data'!ML76+'Full Data'!MT76+'Full Data'!NB76+'Full Data'!NJ76+'Full Data'!NR76+'Full Data'!NZ76+'Full Data'!OH76+'Full Data'!OP76+'Full Data'!OX76+'Full Data'!PF76+'Full Data'!PN76+'Full Data'!PU76+'Full Data'!QC76+'Full Data'!QK76+'Full Data'!QS76+'Full Data'!RA76+'Full Data'!RI76+'Full Data'!RQ76+'Full Data'!RY76+'Full Data'!SG76+'Full Data'!SO76+'Full Data'!SW76+'Full Data'!TE76+'Full Data'!TM76+'Full Data'!TU76+'Full Data'!UC76+'Full Data'!UK76+'Full Data'!US76+'Full Data'!VA76+'Full Data'!VI76+'Full Data'!VQ76+'Full Data'!VY76+'Full Data'!WG76+'Full Data'!WO76+'Full Data'!WW76+'Full Data'!XE76+'Full Data'!XM76+'Full Data'!XU76+'Full Data'!YC76+'Full Data'!YK76+'Full Data'!YS76+'Full Data'!ZA76+'Full Data'!ZI76+'Full Data'!ZQ76+'Full Data'!ZY76+'Full Data'!AAG76+'Full Data'!AAO76+'Full Data'!AAW76+'Full Data'!ABE76+'Full Data'!ABM76+'Full Data'!ABU76+'Full Data'!ACC76+'Full Data'!ACK76+'Full Data'!ACR76+'Full Data'!ACZ76+'Full Data'!ADH76+'Full Data'!ADP76+'Full Data'!ADX76+'Full Data'!AEF76+'Full Data'!AEN76+'Full Data'!AEV76+'Full Data'!AFD76+'Full Data'!AFL76+'Full Data'!AFT76+'Full Data'!AGB76+'Full Data'!AGJ76+'Full Data'!AGR76+'Full Data'!AGZ76+'Full Data'!AHH76+'Full Data'!AHP76+'Full Data'!AHX76+'Full Data'!AIF76+'Full Data'!AIN76+'Full Data'!AIV76+'Full Data'!AJD76+'Full Data'!AJL76+'Full Data'!AJT76+'Full Data'!AKB76+'Full Data'!AKJ76+'Full Data'!AKR76+'Full Data'!AKZ76+'Full Data'!ALH76+'Full Data'!ALP76+'Full Data'!ALX76+'Full Data'!AMF76+'Full Data'!AMN76+'Full Data'!AMV76+'Full Data'!AND76+'Full Data'!ANL76+'Full Data'!ANT76+'Full Data'!AOB76+'Full Data'!AOJ76+'Full Data'!AOR76+'Full Data'!AOZ76+'Full Data'!APH76+'Full Data'!APP76+'Full Data'!APX76+'Full Data'!AQF76+'Full Data'!AQN76+'Full Data'!AQV76+'Full Data'!ARD76+'Full Data'!ARL76</f>
        <v>6</v>
      </c>
      <c r="X73" s="44">
        <f>'Full Data'!W76+'Full Data'!AE76+'Full Data'!AM76+'Full Data'!AU76+'Full Data'!BC76+'Full Data'!BK76+'Full Data'!BS76+'Full Data'!CA76+'Full Data'!CI76+'Full Data'!CQ76+'Full Data'!CY76+'Full Data'!DG76+'Full Data'!DO76+'Full Data'!DW76+'Full Data'!EE76+'Full Data'!EM76+'Full Data'!EU76+'Full Data'!FC76+'Full Data'!FK76+'Full Data'!GA76+'Full Data'!GI76+'Full Data'!GQ76+'Full Data'!GY76+'Full Data'!HG76+'Full Data'!HO76+'Full Data'!HW76+'Full Data'!IE76+'Full Data'!IM76+'Full Data'!IU76+'Full Data'!JC76+'Full Data'!JK76+'Full Data'!JS76+'Full Data'!KA76+'Full Data'!KI76+'Full Data'!KQ76+'Full Data'!KY76+'Full Data'!LG76+'Full Data'!LO76+'Full Data'!LW76+'Full Data'!ME76+'Full Data'!MM76+'Full Data'!MU76+'Full Data'!NC76+'Full Data'!NK76+'Full Data'!NS76+'Full Data'!OA76+'Full Data'!OI76+'Full Data'!OQ76+'Full Data'!OY76+'Full Data'!PG76+'Full Data'!PO76+'Full Data'!PV76+'Full Data'!QD76+'Full Data'!QL76+'Full Data'!QT76+'Full Data'!RB76+'Full Data'!RJ76+'Full Data'!RR76+'Full Data'!RZ76+'Full Data'!SH76+'Full Data'!SP76+'Full Data'!SX76+'Full Data'!TF76+'Full Data'!TN76+'Full Data'!TV76+'Full Data'!UD76+'Full Data'!UL76+'Full Data'!UT76+'Full Data'!VB76+'Full Data'!VJ76+'Full Data'!VR76+'Full Data'!VZ76+'Full Data'!WH76+'Full Data'!WP76+'Full Data'!WX76+'Full Data'!XF76+'Full Data'!XN76+'Full Data'!XV76+'Full Data'!YD76+'Full Data'!YL76+'Full Data'!YT76+'Full Data'!ZB76+'Full Data'!ZJ76+'Full Data'!ZR76+'Full Data'!ZZ76+'Full Data'!AAH76+'Full Data'!AAP76+'Full Data'!AAX76+'Full Data'!ABF76+'Full Data'!ABN76+'Full Data'!ABV76+'Full Data'!ACD76+'Full Data'!ACL76+'Full Data'!ACS76+'Full Data'!ADA76+'Full Data'!ADI76+'Full Data'!ADQ76+'Full Data'!ADY76+'Full Data'!AEG76+'Full Data'!AEO76+'Full Data'!AEW76+'Full Data'!AFE76+'Full Data'!AFM76+'Full Data'!AFU76+'Full Data'!AGC76+'Full Data'!AGK76+'Full Data'!AGS76+'Full Data'!AHA76+'Full Data'!AHI76+'Full Data'!AHQ76+'Full Data'!AHY76+'Full Data'!AIG76+'Full Data'!AIO76+'Full Data'!AIW76+'Full Data'!AJE76+'Full Data'!AJM76+'Full Data'!AJU76+'Full Data'!AKC76+'Full Data'!AKK76+'Full Data'!AKS76+'Full Data'!ALA76+'Full Data'!ALI76+'Full Data'!ALQ76+'Full Data'!ALY76+'Full Data'!AMG76+'Full Data'!AMO76+'Full Data'!AMW76+'Full Data'!ANE76+'Full Data'!ANM76+'Full Data'!ANU76+'Full Data'!AOC76+'Full Data'!AOK76+'Full Data'!AOS76+'Full Data'!APA76+'Full Data'!API76+'Full Data'!APQ76+'Full Data'!APY76+'Full Data'!AQG76+'Full Data'!AQO76+'Full Data'!AQW76+'Full Data'!ARE76+'Full Data'!ARM76</f>
        <v>3</v>
      </c>
      <c r="Y73" s="77">
        <f t="shared" si="3"/>
        <v>222</v>
      </c>
      <c r="Z73" s="161"/>
      <c r="AA73" s="46"/>
    </row>
    <row r="74" spans="1:27" ht="27.6" outlineLevel="1" x14ac:dyDescent="0.3">
      <c r="A74" s="42">
        <f>'Full Data'!A77</f>
        <v>44162</v>
      </c>
      <c r="B74" s="43" t="str">
        <f>'Full Data'!B77</f>
        <v>Viliame Vocevuka</v>
      </c>
      <c r="C74" s="43" t="str">
        <f>'Full Data'!C77</f>
        <v>Central</v>
      </c>
      <c r="D74" s="43" t="str">
        <f>'Full Data'!D77</f>
        <v>Namosi</v>
      </c>
      <c r="E74" s="43" t="str">
        <f>'Full Data'!E77</f>
        <v>Veivatuloa</v>
      </c>
      <c r="F74" s="44">
        <f>'Full Data'!F77</f>
        <v>0</v>
      </c>
      <c r="G74" s="43" t="str">
        <f>'Full Data'!G77</f>
        <v>Navua town</v>
      </c>
      <c r="H74" s="75">
        <f>'Full Data'!H77</f>
        <v>1</v>
      </c>
      <c r="I74" s="45" t="str">
        <f>'Full Data'!I77</f>
        <v>English</v>
      </c>
      <c r="J74" s="44">
        <f>'Full Data'!J77</f>
        <v>18</v>
      </c>
      <c r="K74" s="44">
        <f>'Full Data'!K77</f>
        <v>16</v>
      </c>
      <c r="L74" s="44">
        <f>'Full Data'!L77</f>
        <v>9</v>
      </c>
      <c r="M74" s="44">
        <f>'Full Data'!M77</f>
        <v>8</v>
      </c>
      <c r="N74" s="44">
        <f>'Full Data'!N77</f>
        <v>4</v>
      </c>
      <c r="O74" s="44">
        <f>'Full Data'!O77</f>
        <v>1</v>
      </c>
      <c r="P74" s="76">
        <f t="shared" ref="P74" si="4">SUM(J74:O74)</f>
        <v>56</v>
      </c>
      <c r="Q74" s="161">
        <f>P74/P75</f>
        <v>6.6232998225901835E-3</v>
      </c>
      <c r="R74" s="46">
        <f>'Full Data'!$Q$20</f>
        <v>0</v>
      </c>
      <c r="S74" s="44">
        <f>'Full Data'!R77+'Full Data'!Z77+'Full Data'!AH77+'Full Data'!AP77+'Full Data'!AX77+'Full Data'!BF77+'Full Data'!BN77+'Full Data'!BV77+'Full Data'!CD77+'Full Data'!CL77+'Full Data'!CT77+'Full Data'!DB77+'Full Data'!DJ77+'Full Data'!DR77+'Full Data'!DZ77+'Full Data'!EH77+'Full Data'!EP77+'Full Data'!EX77+'Full Data'!FF77+'Full Data'!FV77+'Full Data'!GD77+'Full Data'!GL77+'Full Data'!GT77+'Full Data'!HB77+'Full Data'!HJ77+'Full Data'!HR77+'Full Data'!HZ77+'Full Data'!IH77+'Full Data'!IP77+'Full Data'!IX77+'Full Data'!JF77+'Full Data'!JN77+'Full Data'!JV77+'Full Data'!KD77+'Full Data'!KL77+'Full Data'!KT77+'Full Data'!LB77+'Full Data'!LJ77+'Full Data'!LR77+'Full Data'!LZ77+'Full Data'!MH77+'Full Data'!MP77+'Full Data'!MX77+'Full Data'!NF77+'Full Data'!NN77+'Full Data'!NV77+'Full Data'!OD77+'Full Data'!OL77+'Full Data'!OT77+'Full Data'!PB77+'Full Data'!PJ77+'Full Data'!PQ77+'Full Data'!PY77+'Full Data'!QG77+'Full Data'!QO77+'Full Data'!QW77+'Full Data'!RE77+'Full Data'!RM77+'Full Data'!RU77+'Full Data'!SC77+'Full Data'!SK77+'Full Data'!SS77+'Full Data'!TA77+'Full Data'!TI77+'Full Data'!TQ77+'Full Data'!TY77+'Full Data'!UG77+'Full Data'!UO77+'Full Data'!UW77+'Full Data'!VE77+'Full Data'!VM77+'Full Data'!VU77+'Full Data'!WC77+'Full Data'!WK77+'Full Data'!WS77+'Full Data'!XA77+'Full Data'!XI77+'Full Data'!XQ77+'Full Data'!XY77+'Full Data'!YG77+'Full Data'!YO77+'Full Data'!YW77+'Full Data'!ZE77+'Full Data'!ZM77+'Full Data'!ZU77+'Full Data'!AAC77+'Full Data'!AAK77+'Full Data'!AAS77+'Full Data'!ABA77+'Full Data'!ABI77+'Full Data'!ABQ77+'Full Data'!ABY77+'Full Data'!ACG77+'Full Data'!ACN77+'Full Data'!ACV77+'Full Data'!ADD77+'Full Data'!ADL77+'Full Data'!ADT77+'Full Data'!AEB77+'Full Data'!AEJ77+'Full Data'!AER77+'Full Data'!AEZ77+'Full Data'!AFH77+'Full Data'!AFP77+'Full Data'!AFX77+'Full Data'!AGF77+'Full Data'!AGN77+'Full Data'!AGV77+'Full Data'!AHD77+'Full Data'!AHL77+'Full Data'!AHT77+'Full Data'!AIB77+'Full Data'!AIJ77+'Full Data'!AIR77+'Full Data'!AIZ77+'Full Data'!AJH77+'Full Data'!AJP77+'Full Data'!AJX77+'Full Data'!AKF77+'Full Data'!AKN77+'Full Data'!AKV77+'Full Data'!ALD77+'Full Data'!ALL77+'Full Data'!ALT77+'Full Data'!AMB77+'Full Data'!AMJ77+'Full Data'!AMR77+'Full Data'!AMZ77+'Full Data'!ANH77+'Full Data'!ANP77+'Full Data'!ANX77+'Full Data'!AOF77+'Full Data'!AON77+'Full Data'!AOV77+'Full Data'!APD77+'Full Data'!APL77+'Full Data'!APT77+'Full Data'!AQB77+'Full Data'!AQJ77+'Full Data'!AQR77+'Full Data'!AQZ77+'Full Data'!ARH77</f>
        <v>51</v>
      </c>
      <c r="T74" s="44">
        <f>'Full Data'!S77+'Full Data'!AA77+'Full Data'!AI77+'Full Data'!AQ77+'Full Data'!AY77+'Full Data'!BG77+'Full Data'!BO77+'Full Data'!BW77+'Full Data'!CE77+'Full Data'!CM77+'Full Data'!CU77+'Full Data'!DC77+'Full Data'!DK77+'Full Data'!DS77+'Full Data'!EA77+'Full Data'!EI77+'Full Data'!EQ77+'Full Data'!EY77+'Full Data'!FG77+'Full Data'!FW77+'Full Data'!GE77+'Full Data'!GM77+'Full Data'!GU77+'Full Data'!HC77+'Full Data'!HK77+'Full Data'!HS77+'Full Data'!IA77+'Full Data'!II77+'Full Data'!IQ77+'Full Data'!IY77+'Full Data'!JG77+'Full Data'!JO77+'Full Data'!JW77+'Full Data'!KE77+'Full Data'!KM77+'Full Data'!KU77+'Full Data'!LC77+'Full Data'!LK77+'Full Data'!LS77+'Full Data'!MA77+'Full Data'!MI77+'Full Data'!MQ77+'Full Data'!MY77+'Full Data'!NG77+'Full Data'!NO77+'Full Data'!NW77+'Full Data'!OE77+'Full Data'!OM77+'Full Data'!OU77+'Full Data'!PC77+'Full Data'!PK77+'Full Data'!PR77+'Full Data'!PZ77+'Full Data'!QH77+'Full Data'!QP77+'Full Data'!QX77+'Full Data'!RF77+'Full Data'!RN77+'Full Data'!RV77+'Full Data'!SD77+'Full Data'!SL77+'Full Data'!ST77+'Full Data'!TB77+'Full Data'!TJ77+'Full Data'!TR77+'Full Data'!TZ77+'Full Data'!UH77+'Full Data'!UP77+'Full Data'!UX77+'Full Data'!VF77+'Full Data'!VN77+'Full Data'!VV77+'Full Data'!WD77+'Full Data'!WL77+'Full Data'!WT77+'Full Data'!XB77+'Full Data'!XJ77+'Full Data'!XR77+'Full Data'!XZ77+'Full Data'!YH77+'Full Data'!YP77+'Full Data'!YX77+'Full Data'!ZF77+'Full Data'!ZN77+'Full Data'!ZV77+'Full Data'!AAD77+'Full Data'!AAL77+'Full Data'!AAT77+'Full Data'!ABB77+'Full Data'!ABJ77+'Full Data'!ABR77+'Full Data'!ABZ77+'Full Data'!ACH77+'Full Data'!ACO77+'Full Data'!ACW77+'Full Data'!ADE77+'Full Data'!ADM77+'Full Data'!ADU77+'Full Data'!AEC77+'Full Data'!AEK77+'Full Data'!AES77+'Full Data'!AFA77+'Full Data'!AFI77+'Full Data'!AFQ77+'Full Data'!AFY77+'Full Data'!AGG77+'Full Data'!AGO77+'Full Data'!AGW77+'Full Data'!AHE77+'Full Data'!AHM77+'Full Data'!AHU77+'Full Data'!AIC77+'Full Data'!AIK77+'Full Data'!AIS77+'Full Data'!AJA77+'Full Data'!AJI77+'Full Data'!AJQ77+'Full Data'!AJY77+'Full Data'!AKG77+'Full Data'!AKO77+'Full Data'!AKW77+'Full Data'!ALE77+'Full Data'!ALM77+'Full Data'!ALU77+'Full Data'!AMC77+'Full Data'!AMK77+'Full Data'!AMS77+'Full Data'!ANA77+'Full Data'!ANI77+'Full Data'!ANQ77+'Full Data'!ANY77+'Full Data'!AOG77+'Full Data'!AOO77+'Full Data'!AOW77+'Full Data'!APE77+'Full Data'!APM77+'Full Data'!APU77+'Full Data'!AQC77+'Full Data'!AQK77+'Full Data'!AQS77+'Full Data'!ARA77+'Full Data'!ARI77</f>
        <v>41</v>
      </c>
      <c r="U74" s="44">
        <f>'Full Data'!T77+'Full Data'!AB77+'Full Data'!AJ77+'Full Data'!AR77+'Full Data'!AZ77+'Full Data'!BH77+'Full Data'!BP77+'Full Data'!BX77+'Full Data'!CF77+'Full Data'!CN77+'Full Data'!CV77+'Full Data'!DD77+'Full Data'!DL77+'Full Data'!DT77+'Full Data'!EB77+'Full Data'!EJ77+'Full Data'!ER77+'Full Data'!EZ77+'Full Data'!FH77+'Full Data'!FX77+'Full Data'!GF77+'Full Data'!GN77+'Full Data'!GV77+'Full Data'!HD77+'Full Data'!HL77+'Full Data'!HT77+'Full Data'!IB77+'Full Data'!IJ77+'Full Data'!IR77+'Full Data'!IZ77+'Full Data'!JH77+'Full Data'!JP77+'Full Data'!JX77+'Full Data'!KF77+'Full Data'!KN77+'Full Data'!KV77+'Full Data'!LD77+'Full Data'!LL77+'Full Data'!LT77+'Full Data'!MB77+'Full Data'!MJ77+'Full Data'!MR77+'Full Data'!MZ77+'Full Data'!NH77+'Full Data'!NP77+'Full Data'!NX77+'Full Data'!OF77+'Full Data'!ON77+'Full Data'!OV77+'Full Data'!PD77+'Full Data'!PL77+'Full Data'!PS77+'Full Data'!QA77+'Full Data'!QI77+'Full Data'!QQ77+'Full Data'!QY77+'Full Data'!RG77+'Full Data'!RO77+'Full Data'!RW77+'Full Data'!SE77+'Full Data'!SM77+'Full Data'!SU77+'Full Data'!TC77+'Full Data'!TK77+'Full Data'!TS77+'Full Data'!UA77+'Full Data'!UI77+'Full Data'!UQ77+'Full Data'!UY77+'Full Data'!VG77+'Full Data'!VO77+'Full Data'!VW77+'Full Data'!WE77+'Full Data'!WM77+'Full Data'!WU77+'Full Data'!XC77+'Full Data'!XK77+'Full Data'!XS77+'Full Data'!YA77+'Full Data'!YI77+'Full Data'!YQ77+'Full Data'!YY77+'Full Data'!ZG77+'Full Data'!ZO77+'Full Data'!ZW77+'Full Data'!AAE77+'Full Data'!AAM77+'Full Data'!AAU77+'Full Data'!ABC77+'Full Data'!ABK77+'Full Data'!ABS77+'Full Data'!ACA77+'Full Data'!ACI77+'Full Data'!ACP77+'Full Data'!ACX77+'Full Data'!ADF77+'Full Data'!ADN77+'Full Data'!ADV77+'Full Data'!AED77+'Full Data'!AEL77+'Full Data'!AET77+'Full Data'!AFB77+'Full Data'!AFJ77+'Full Data'!AFR77+'Full Data'!AFZ77+'Full Data'!AGH77+'Full Data'!AGP77+'Full Data'!AGX77+'Full Data'!AHF77+'Full Data'!AHN77+'Full Data'!AHV77+'Full Data'!AID77+'Full Data'!AIL77+'Full Data'!AIT77+'Full Data'!AJB77+'Full Data'!AJJ77+'Full Data'!AJR77+'Full Data'!AJZ77+'Full Data'!AKH77+'Full Data'!AKP77+'Full Data'!AKX77+'Full Data'!ALF77+'Full Data'!ALN77+'Full Data'!ALV77+'Full Data'!AMD77+'Full Data'!AML77+'Full Data'!AMT77+'Full Data'!ANB77+'Full Data'!ANJ77+'Full Data'!ANR77+'Full Data'!ANZ77+'Full Data'!AOH77+'Full Data'!AOP77+'Full Data'!AOX77+'Full Data'!APF77+'Full Data'!APN77+'Full Data'!APV77+'Full Data'!AQD77+'Full Data'!AQL77+'Full Data'!AQT77+'Full Data'!ARB77+'Full Data'!ARJ77</f>
        <v>30</v>
      </c>
      <c r="V74" s="44">
        <f>'Full Data'!U77+'Full Data'!AC77+'Full Data'!AK77+'Full Data'!AS77+'Full Data'!BA77+'Full Data'!BI77+'Full Data'!BQ77+'Full Data'!BY77+'Full Data'!CG77+'Full Data'!CO77+'Full Data'!CW77+'Full Data'!DE77+'Full Data'!DM77+'Full Data'!DU77+'Full Data'!EC77+'Full Data'!EK77+'Full Data'!ES77+'Full Data'!FA77+'Full Data'!FI77+'Full Data'!FY77+'Full Data'!GG77+'Full Data'!GO77+'Full Data'!GW77+'Full Data'!HE77+'Full Data'!HM77+'Full Data'!HU77+'Full Data'!IC77+'Full Data'!IK77+'Full Data'!IS77+'Full Data'!JA77+'Full Data'!JI77+'Full Data'!JQ77+'Full Data'!JY77+'Full Data'!KG77+'Full Data'!KO77+'Full Data'!KW77+'Full Data'!LE77+'Full Data'!LM77+'Full Data'!LU77+'Full Data'!MC77+'Full Data'!MK77+'Full Data'!MS77+'Full Data'!NA77+'Full Data'!NI77+'Full Data'!NQ77+'Full Data'!NY77+'Full Data'!OG77+'Full Data'!OO77+'Full Data'!OW77+'Full Data'!PE77+'Full Data'!PM77+'Full Data'!PT77+'Full Data'!QB77+'Full Data'!QJ77+'Full Data'!QR77+'Full Data'!QZ77+'Full Data'!RH77+'Full Data'!RP77+'Full Data'!RX77+'Full Data'!SF77+'Full Data'!SN77+'Full Data'!SV77+'Full Data'!TD77+'Full Data'!TL77+'Full Data'!TT77+'Full Data'!UB77+'Full Data'!UJ77+'Full Data'!UR77+'Full Data'!UZ77+'Full Data'!VH77+'Full Data'!VP77+'Full Data'!VX77+'Full Data'!WF77+'Full Data'!WN77+'Full Data'!WV77+'Full Data'!XD77+'Full Data'!XL77+'Full Data'!XT77+'Full Data'!YB77+'Full Data'!YJ77+'Full Data'!YR77+'Full Data'!YZ77+'Full Data'!ZH77+'Full Data'!ZP77+'Full Data'!ZX77+'Full Data'!AAF77+'Full Data'!AAN77+'Full Data'!AAV77+'Full Data'!ABD77+'Full Data'!ABL77+'Full Data'!ABT77+'Full Data'!ACB77+'Full Data'!ACJ77+'Full Data'!ACQ77+'Full Data'!ACY77+'Full Data'!ADG77+'Full Data'!ADO77+'Full Data'!ADW77+'Full Data'!AEE77+'Full Data'!AEM77+'Full Data'!AEU77+'Full Data'!AFC77+'Full Data'!AFK77+'Full Data'!AFS77+'Full Data'!AGA77+'Full Data'!AGI77+'Full Data'!AGQ77+'Full Data'!AGY77+'Full Data'!AHG77+'Full Data'!AHO77+'Full Data'!AHW77+'Full Data'!AIE77+'Full Data'!AIM77+'Full Data'!AIU77+'Full Data'!AJC77+'Full Data'!AJK77+'Full Data'!AJS77+'Full Data'!AKA77+'Full Data'!AKI77+'Full Data'!AKQ77+'Full Data'!AKY77+'Full Data'!ALG77+'Full Data'!ALO77+'Full Data'!ALW77+'Full Data'!AME77+'Full Data'!AMM77+'Full Data'!AMU77+'Full Data'!ANC77+'Full Data'!ANK77+'Full Data'!ANS77+'Full Data'!AOA77+'Full Data'!AOI77+'Full Data'!AOQ77+'Full Data'!AOY77+'Full Data'!APG77+'Full Data'!APO77+'Full Data'!APW77+'Full Data'!AQE77+'Full Data'!AQM77+'Full Data'!AQU77+'Full Data'!ARC77+'Full Data'!ARK77</f>
        <v>17</v>
      </c>
      <c r="W74" s="44">
        <f>'Full Data'!V77+'Full Data'!AD77+'Full Data'!AL77+'Full Data'!AT77+'Full Data'!BB77+'Full Data'!BJ77+'Full Data'!BR77+'Full Data'!BZ77+'Full Data'!CH77+'Full Data'!CP77+'Full Data'!CX77+'Full Data'!DF77+'Full Data'!DN77+'Full Data'!DV77+'Full Data'!ED77+'Full Data'!EL77+'Full Data'!ET77+'Full Data'!FB77+'Full Data'!FJ77+'Full Data'!FZ77+'Full Data'!GH77+'Full Data'!GP77+'Full Data'!GX77+'Full Data'!HF77+'Full Data'!HN77+'Full Data'!HV77+'Full Data'!ID77+'Full Data'!IL77+'Full Data'!IT77+'Full Data'!JB77+'Full Data'!JJ77+'Full Data'!JR77+'Full Data'!JZ77+'Full Data'!KH77+'Full Data'!KP77+'Full Data'!KX77+'Full Data'!LF77+'Full Data'!LN77+'Full Data'!LV77+'Full Data'!MD77+'Full Data'!ML77+'Full Data'!MT77+'Full Data'!NB77+'Full Data'!NJ77+'Full Data'!NR77+'Full Data'!NZ77+'Full Data'!OH77+'Full Data'!OP77+'Full Data'!OX77+'Full Data'!PF77+'Full Data'!PN77+'Full Data'!PU77+'Full Data'!QC77+'Full Data'!QK77+'Full Data'!QS77+'Full Data'!RA77+'Full Data'!RI77+'Full Data'!RQ77+'Full Data'!RY77+'Full Data'!SG77+'Full Data'!SO77+'Full Data'!SW77+'Full Data'!TE77+'Full Data'!TM77+'Full Data'!TU77+'Full Data'!UC77+'Full Data'!UK77+'Full Data'!US77+'Full Data'!VA77+'Full Data'!VI77+'Full Data'!VQ77+'Full Data'!VY77+'Full Data'!WG77+'Full Data'!WO77+'Full Data'!WW77+'Full Data'!XE77+'Full Data'!XM77+'Full Data'!XU77+'Full Data'!YC77+'Full Data'!YK77+'Full Data'!YS77+'Full Data'!ZA77+'Full Data'!ZI77+'Full Data'!ZQ77+'Full Data'!ZY77+'Full Data'!AAG77+'Full Data'!AAO77+'Full Data'!AAW77+'Full Data'!ABE77+'Full Data'!ABM77+'Full Data'!ABU77+'Full Data'!ACC77+'Full Data'!ACK77+'Full Data'!ACR77+'Full Data'!ACZ77+'Full Data'!ADH77+'Full Data'!ADP77+'Full Data'!ADX77+'Full Data'!AEF77+'Full Data'!AEN77+'Full Data'!AEV77+'Full Data'!AFD77+'Full Data'!AFL77+'Full Data'!AFT77+'Full Data'!AGB77+'Full Data'!AGJ77+'Full Data'!AGR77+'Full Data'!AGZ77+'Full Data'!AHH77+'Full Data'!AHP77+'Full Data'!AHX77+'Full Data'!AIF77+'Full Data'!AIN77+'Full Data'!AIV77+'Full Data'!AJD77+'Full Data'!AJL77+'Full Data'!AJT77+'Full Data'!AKB77+'Full Data'!AKJ77+'Full Data'!AKR77+'Full Data'!AKZ77+'Full Data'!ALH77+'Full Data'!ALP77+'Full Data'!ALX77+'Full Data'!AMF77+'Full Data'!AMN77+'Full Data'!AMV77+'Full Data'!AND77+'Full Data'!ANL77+'Full Data'!ANT77+'Full Data'!AOB77+'Full Data'!AOJ77+'Full Data'!AOR77+'Full Data'!AOZ77+'Full Data'!APH77+'Full Data'!APP77+'Full Data'!APX77+'Full Data'!AQF77+'Full Data'!AQN77+'Full Data'!AQV77+'Full Data'!ARD77+'Full Data'!ARL77</f>
        <v>0</v>
      </c>
      <c r="X74" s="44">
        <f>'Full Data'!W77+'Full Data'!AE77+'Full Data'!AM77+'Full Data'!AU77+'Full Data'!BC77+'Full Data'!BK77+'Full Data'!BS77+'Full Data'!CA77+'Full Data'!CI77+'Full Data'!CQ77+'Full Data'!CY77+'Full Data'!DG77+'Full Data'!DO77+'Full Data'!DW77+'Full Data'!EE77+'Full Data'!EM77+'Full Data'!EU77+'Full Data'!FC77+'Full Data'!FK77+'Full Data'!GA77+'Full Data'!GI77+'Full Data'!GQ77+'Full Data'!GY77+'Full Data'!HG77+'Full Data'!HO77+'Full Data'!HW77+'Full Data'!IE77+'Full Data'!IM77+'Full Data'!IU77+'Full Data'!JC77+'Full Data'!JK77+'Full Data'!JS77+'Full Data'!KA77+'Full Data'!KI77+'Full Data'!KQ77+'Full Data'!KY77+'Full Data'!LG77+'Full Data'!LO77+'Full Data'!LW77+'Full Data'!ME77+'Full Data'!MM77+'Full Data'!MU77+'Full Data'!NC77+'Full Data'!NK77+'Full Data'!NS77+'Full Data'!OA77+'Full Data'!OI77+'Full Data'!OQ77+'Full Data'!OY77+'Full Data'!PG77+'Full Data'!PO77+'Full Data'!PV77+'Full Data'!QD77+'Full Data'!QL77+'Full Data'!QT77+'Full Data'!RB77+'Full Data'!RJ77+'Full Data'!RR77+'Full Data'!RZ77+'Full Data'!SH77+'Full Data'!SP77+'Full Data'!SX77+'Full Data'!TF77+'Full Data'!TN77+'Full Data'!TV77+'Full Data'!UD77+'Full Data'!UL77+'Full Data'!UT77+'Full Data'!VB77+'Full Data'!VJ77+'Full Data'!VR77+'Full Data'!VZ77+'Full Data'!WH77+'Full Data'!WP77+'Full Data'!WX77+'Full Data'!XF77+'Full Data'!XN77+'Full Data'!XV77+'Full Data'!YD77+'Full Data'!YL77+'Full Data'!YT77+'Full Data'!ZB77+'Full Data'!ZJ77+'Full Data'!ZR77+'Full Data'!ZZ77+'Full Data'!AAH77+'Full Data'!AAP77+'Full Data'!AAX77+'Full Data'!ABF77+'Full Data'!ABN77+'Full Data'!ABV77+'Full Data'!ACD77+'Full Data'!ACL77+'Full Data'!ACS77+'Full Data'!ADA77+'Full Data'!ADI77+'Full Data'!ADQ77+'Full Data'!ADY77+'Full Data'!AEG77+'Full Data'!AEO77+'Full Data'!AEW77+'Full Data'!AFE77+'Full Data'!AFM77+'Full Data'!AFU77+'Full Data'!AGC77+'Full Data'!AGK77+'Full Data'!AGS77+'Full Data'!AHA77+'Full Data'!AHI77+'Full Data'!AHQ77+'Full Data'!AHY77+'Full Data'!AIG77+'Full Data'!AIO77+'Full Data'!AIW77+'Full Data'!AJE77+'Full Data'!AJM77+'Full Data'!AJU77+'Full Data'!AKC77+'Full Data'!AKK77+'Full Data'!AKS77+'Full Data'!ALA77+'Full Data'!ALI77+'Full Data'!ALQ77+'Full Data'!ALY77+'Full Data'!AMG77+'Full Data'!AMO77+'Full Data'!AMW77+'Full Data'!ANE77+'Full Data'!ANM77+'Full Data'!ANU77+'Full Data'!AOC77+'Full Data'!AOK77+'Full Data'!AOS77+'Full Data'!APA77+'Full Data'!API77+'Full Data'!APQ77+'Full Data'!APY77+'Full Data'!AQG77+'Full Data'!AQO77+'Full Data'!AQW77+'Full Data'!ARE77+'Full Data'!ARM77</f>
        <v>0</v>
      </c>
      <c r="Y74" s="77">
        <f t="shared" si="3"/>
        <v>139</v>
      </c>
      <c r="Z74" s="161">
        <f>Y74/Y75</f>
        <v>4.6804498619435649E-3</v>
      </c>
      <c r="AA74" s="46">
        <v>0</v>
      </c>
    </row>
    <row r="75" spans="1:27" s="9" customFormat="1" ht="20.25" customHeight="1" x14ac:dyDescent="0.3">
      <c r="A75" s="23" t="s">
        <v>9</v>
      </c>
      <c r="B75" s="23"/>
      <c r="C75" s="23"/>
      <c r="D75" s="23"/>
      <c r="E75" s="23"/>
      <c r="F75" s="24">
        <f>SUM(F4:F74)</f>
        <v>28</v>
      </c>
      <c r="G75" s="23"/>
      <c r="H75" s="25">
        <f>SUM(H4:H74)</f>
        <v>78</v>
      </c>
      <c r="I75" s="23"/>
      <c r="J75" s="24">
        <f>SUM(J4:J74)</f>
        <v>2895</v>
      </c>
      <c r="K75" s="24">
        <f t="shared" ref="K75:AA75" si="5">SUM(K4:K74)</f>
        <v>2189</v>
      </c>
      <c r="L75" s="24">
        <f t="shared" si="5"/>
        <v>1079</v>
      </c>
      <c r="M75" s="24">
        <f t="shared" si="5"/>
        <v>689</v>
      </c>
      <c r="N75" s="24">
        <f t="shared" si="5"/>
        <v>847</v>
      </c>
      <c r="O75" s="24">
        <f t="shared" si="5"/>
        <v>756</v>
      </c>
      <c r="P75" s="160">
        <f t="shared" si="5"/>
        <v>8455</v>
      </c>
      <c r="Q75" s="26">
        <f t="shared" si="5"/>
        <v>0.31910112359550558</v>
      </c>
      <c r="R75" s="24">
        <f t="shared" si="5"/>
        <v>0</v>
      </c>
      <c r="S75" s="24">
        <f>SUM(S4:S74)</f>
        <v>12118</v>
      </c>
      <c r="T75" s="24">
        <f t="shared" si="5"/>
        <v>8173</v>
      </c>
      <c r="U75" s="24">
        <f t="shared" si="5"/>
        <v>3869</v>
      </c>
      <c r="V75" s="24">
        <f t="shared" si="5"/>
        <v>2259</v>
      </c>
      <c r="W75" s="24">
        <f t="shared" si="5"/>
        <v>1445</v>
      </c>
      <c r="X75" s="24">
        <f t="shared" si="5"/>
        <v>1834</v>
      </c>
      <c r="Y75" s="160">
        <f t="shared" si="5"/>
        <v>29698</v>
      </c>
      <c r="Z75" s="26">
        <f t="shared" si="5"/>
        <v>0.35328978382382653</v>
      </c>
      <c r="AA75" s="24">
        <f t="shared" si="5"/>
        <v>7</v>
      </c>
    </row>
    <row r="76" spans="1:27" s="47" customFormat="1" ht="18" customHeight="1" x14ac:dyDescent="0.3">
      <c r="A76" s="27" t="s">
        <v>81</v>
      </c>
      <c r="B76" s="27"/>
      <c r="C76" s="27"/>
      <c r="D76" s="27"/>
      <c r="E76" s="27"/>
      <c r="F76" s="27"/>
      <c r="G76" s="27"/>
      <c r="H76" s="27"/>
      <c r="I76" s="27"/>
      <c r="J76" s="27">
        <f>J75/P75</f>
        <v>0.34240094618568895</v>
      </c>
      <c r="K76" s="27">
        <f>K75/P75</f>
        <v>0.25890005913660558</v>
      </c>
      <c r="L76" s="27">
        <f>L75/P75</f>
        <v>0.12761679479597871</v>
      </c>
      <c r="M76" s="27">
        <f>M75/P75</f>
        <v>8.1490242460082796E-2</v>
      </c>
      <c r="N76" s="27">
        <f>N75/P75</f>
        <v>0.10017740981667653</v>
      </c>
      <c r="O76" s="27">
        <f>O75/P75</f>
        <v>8.9414547604967476E-2</v>
      </c>
      <c r="P76" s="27">
        <f>P75/P75</f>
        <v>1</v>
      </c>
      <c r="Q76" s="78"/>
      <c r="R76" s="27">
        <f>R75/P75</f>
        <v>0</v>
      </c>
      <c r="S76" s="27">
        <f>S75/Y75</f>
        <v>0.40804094551821674</v>
      </c>
      <c r="T76" s="27">
        <f>T75/Y75</f>
        <v>0.27520371742204863</v>
      </c>
      <c r="U76" s="27">
        <f>U75/Y75</f>
        <v>0.13027813320762341</v>
      </c>
      <c r="V76" s="27">
        <f>V75/Y75</f>
        <v>7.6065728331874194E-2</v>
      </c>
      <c r="W76" s="27">
        <f>W75/Y75</f>
        <v>4.8656475183514042E-2</v>
      </c>
      <c r="X76" s="27">
        <f>X75/Y75</f>
        <v>6.1755000336723015E-2</v>
      </c>
      <c r="Y76" s="27">
        <f>Y75/Y75</f>
        <v>1</v>
      </c>
      <c r="Z76" s="106"/>
      <c r="AA76" s="27">
        <f>AA75/Y75</f>
        <v>2.3570610815543133E-4</v>
      </c>
    </row>
    <row r="77" spans="1:27" s="9" customFormat="1" ht="27.75" customHeight="1" x14ac:dyDescent="0.3">
      <c r="A77" s="48"/>
      <c r="B77" s="48"/>
      <c r="C77" s="48"/>
      <c r="D77" s="48"/>
      <c r="E77" s="48"/>
      <c r="F77" s="49"/>
      <c r="G77" s="48"/>
      <c r="H77" s="50"/>
      <c r="I77" s="48"/>
      <c r="J77" s="168" t="s">
        <v>78</v>
      </c>
      <c r="K77" s="168"/>
      <c r="L77" s="168" t="s">
        <v>79</v>
      </c>
      <c r="M77" s="168"/>
      <c r="N77" s="168" t="s">
        <v>85</v>
      </c>
      <c r="O77" s="168"/>
      <c r="P77" s="79" t="s">
        <v>1</v>
      </c>
      <c r="Q77" s="80"/>
      <c r="R77" s="81" t="s">
        <v>87</v>
      </c>
      <c r="S77" s="168" t="s">
        <v>78</v>
      </c>
      <c r="T77" s="168"/>
      <c r="U77" s="168"/>
      <c r="V77" s="168" t="s">
        <v>79</v>
      </c>
      <c r="W77" s="168"/>
      <c r="X77" s="168"/>
      <c r="Y77" s="79" t="s">
        <v>1</v>
      </c>
      <c r="Z77" s="82"/>
      <c r="AA77" s="81" t="s">
        <v>87</v>
      </c>
    </row>
    <row r="78" spans="1:27" ht="18" customHeight="1" x14ac:dyDescent="0.3">
      <c r="I78" s="51" t="s">
        <v>9</v>
      </c>
      <c r="J78" s="163">
        <f>J75+L75</f>
        <v>3974</v>
      </c>
      <c r="K78" s="163"/>
      <c r="L78" s="163">
        <f>K75+M75</f>
        <v>2878</v>
      </c>
      <c r="M78" s="163"/>
      <c r="N78" s="163">
        <f>N75+O75</f>
        <v>1603</v>
      </c>
      <c r="O78" s="163"/>
      <c r="P78" s="83">
        <f>SUM(J78:O78)</f>
        <v>8455</v>
      </c>
      <c r="Q78" s="165" t="s">
        <v>9</v>
      </c>
      <c r="R78" s="165"/>
      <c r="S78" s="164">
        <f>S75+U75+W75</f>
        <v>17432</v>
      </c>
      <c r="T78" s="163"/>
      <c r="U78" s="163"/>
      <c r="V78" s="163">
        <f>T75+V75+X75</f>
        <v>12266</v>
      </c>
      <c r="W78" s="163"/>
      <c r="X78" s="163"/>
      <c r="Y78" s="84">
        <f>SUM(S78:X78)</f>
        <v>29698</v>
      </c>
    </row>
    <row r="79" spans="1:27" ht="17.25" customHeight="1" x14ac:dyDescent="0.3">
      <c r="I79" s="51" t="s">
        <v>81</v>
      </c>
      <c r="J79" s="162">
        <f>J78/P78</f>
        <v>0.47001774098166765</v>
      </c>
      <c r="K79" s="162"/>
      <c r="L79" s="162">
        <f>L78/P78</f>
        <v>0.34039030159668837</v>
      </c>
      <c r="M79" s="162"/>
      <c r="N79" s="162">
        <f>N78/P78</f>
        <v>0.189591957421644</v>
      </c>
      <c r="O79" s="162"/>
      <c r="P79" s="105">
        <f>P78/P78</f>
        <v>1</v>
      </c>
      <c r="Q79" s="166" t="s">
        <v>81</v>
      </c>
      <c r="R79" s="167"/>
      <c r="S79" s="162">
        <f>S78/Y78</f>
        <v>0.58697555390935419</v>
      </c>
      <c r="T79" s="162"/>
      <c r="U79" s="162"/>
      <c r="V79" s="162">
        <f>V78/Y78</f>
        <v>0.41302444609064581</v>
      </c>
      <c r="W79" s="162"/>
      <c r="X79" s="162"/>
      <c r="Y79" s="105">
        <f>Y78/Y78</f>
        <v>1</v>
      </c>
    </row>
  </sheetData>
  <mergeCells count="17">
    <mergeCell ref="J77:K77"/>
    <mergeCell ref="L77:M77"/>
    <mergeCell ref="N77:O77"/>
    <mergeCell ref="S77:U77"/>
    <mergeCell ref="V77:X77"/>
    <mergeCell ref="V79:X79"/>
    <mergeCell ref="J79:K79"/>
    <mergeCell ref="L78:M78"/>
    <mergeCell ref="N78:O78"/>
    <mergeCell ref="L79:M79"/>
    <mergeCell ref="N79:O79"/>
    <mergeCell ref="S78:U78"/>
    <mergeCell ref="S79:U79"/>
    <mergeCell ref="J78:K78"/>
    <mergeCell ref="V78:X78"/>
    <mergeCell ref="Q78:R78"/>
    <mergeCell ref="Q79:R79"/>
  </mergeCells>
  <conditionalFormatting sqref="J76:O76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{C6B0DEFE-0154-4E45-A0CA-26F881BB0455}</x14:id>
        </ext>
      </extLst>
    </cfRule>
  </conditionalFormatting>
  <conditionalFormatting sqref="J79:O79">
    <cfRule type="dataBar" priority="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{82F81E85-4422-4E15-AEA2-7DB664954297}</x14:id>
        </ext>
      </extLst>
    </cfRule>
  </conditionalFormatting>
  <conditionalFormatting sqref="S79:X79">
    <cfRule type="dataBar" priority="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{3C9DCF0B-EA45-4B3F-A8F7-1C02DBA69228}</x14:id>
        </ext>
      </extLst>
    </cfRule>
  </conditionalFormatting>
  <conditionalFormatting sqref="S76:X7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{EEFF089D-AE4F-4530-ACDA-808DDD318357}</x14:id>
        </ext>
      </extLst>
    </cfRule>
  </conditionalFormatting>
  <conditionalFormatting sqref="Q4:Q74">
    <cfRule type="dataBar" priority="10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{99E66285-D21C-43F5-AF0F-F547BA30195D}</x14:id>
        </ext>
      </extLst>
    </cfRule>
  </conditionalFormatting>
  <conditionalFormatting sqref="Z4:Z74">
    <cfRule type="dataBar" priority="10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{575AA427-24DA-4961-BDA5-7C9F9E54CABC}</x14:id>
        </ext>
      </extLs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6B0DEFE-0154-4E45-A0CA-26F881BB04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J76:O76</xm:sqref>
        </x14:conditionalFormatting>
        <x14:conditionalFormatting xmlns:xm="http://schemas.microsoft.com/office/excel/2006/main">
          <x14:cfRule type="dataBar" id="{82F81E85-4422-4E15-AEA2-7DB66495429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J79:O79</xm:sqref>
        </x14:conditionalFormatting>
        <x14:conditionalFormatting xmlns:xm="http://schemas.microsoft.com/office/excel/2006/main">
          <x14:cfRule type="dataBar" id="{3C9DCF0B-EA45-4B3F-A8F7-1C02DBA692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S79:X79</xm:sqref>
        </x14:conditionalFormatting>
        <x14:conditionalFormatting xmlns:xm="http://schemas.microsoft.com/office/excel/2006/main">
          <x14:cfRule type="dataBar" id="{EEFF089D-AE4F-4530-ACDA-808DDD31835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S76:X76</xm:sqref>
        </x14:conditionalFormatting>
        <x14:conditionalFormatting xmlns:xm="http://schemas.microsoft.com/office/excel/2006/main">
          <x14:cfRule type="dataBar" id="{99E66285-D21C-43F5-AF0F-F547BA30195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Q4:Q74</xm:sqref>
        </x14:conditionalFormatting>
        <x14:conditionalFormatting xmlns:xm="http://schemas.microsoft.com/office/excel/2006/main">
          <x14:cfRule type="dataBar" id="{575AA427-24DA-4961-BDA5-7C9F9E54CAB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Z4:Z74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L23"/>
  <sheetViews>
    <sheetView zoomScale="115" zoomScaleNormal="115" workbookViewId="0">
      <selection activeCell="O21" sqref="O21"/>
    </sheetView>
  </sheetViews>
  <sheetFormatPr defaultColWidth="6.6640625" defaultRowHeight="13.8" x14ac:dyDescent="0.3"/>
  <cols>
    <col min="1" max="1" width="26.33203125" style="13" customWidth="1"/>
    <col min="2" max="7" width="7" style="1" bestFit="1" customWidth="1"/>
    <col min="8" max="8" width="11.44140625" style="9" customWidth="1"/>
    <col min="9" max="9" width="11" style="22" customWidth="1"/>
    <col min="10" max="10" width="10.5546875" style="13" customWidth="1"/>
    <col min="11" max="11" width="10.109375" style="13" customWidth="1"/>
    <col min="12" max="12" width="12.88671875" style="13" customWidth="1"/>
    <col min="13" max="16384" width="6.6640625" style="13"/>
  </cols>
  <sheetData>
    <row r="1" spans="1:12" ht="26.25" customHeight="1" thickBot="1" x14ac:dyDescent="0.35">
      <c r="A1" s="10" t="s">
        <v>80</v>
      </c>
      <c r="B1" s="10" t="s">
        <v>2</v>
      </c>
      <c r="C1" s="10" t="s">
        <v>3</v>
      </c>
      <c r="D1" s="10" t="s">
        <v>4</v>
      </c>
      <c r="E1" s="10" t="s">
        <v>5</v>
      </c>
      <c r="F1" s="10" t="s">
        <v>6</v>
      </c>
      <c r="G1" s="10" t="s">
        <v>7</v>
      </c>
      <c r="H1" s="11" t="s">
        <v>9</v>
      </c>
      <c r="I1" s="12" t="s">
        <v>81</v>
      </c>
      <c r="J1" s="14" t="s">
        <v>78</v>
      </c>
      <c r="K1" s="14" t="s">
        <v>79</v>
      </c>
      <c r="L1" s="14" t="s">
        <v>87</v>
      </c>
    </row>
    <row r="2" spans="1:12" x14ac:dyDescent="0.3">
      <c r="A2" s="15" t="s">
        <v>27</v>
      </c>
      <c r="B2" s="10">
        <f>'Services Delivered'!B9</f>
        <v>175</v>
      </c>
      <c r="C2" s="10">
        <f>'Services Delivered'!C9</f>
        <v>8</v>
      </c>
      <c r="D2" s="10">
        <f>'Services Delivered'!D9</f>
        <v>12</v>
      </c>
      <c r="E2" s="10">
        <f>'Services Delivered'!E9</f>
        <v>21</v>
      </c>
      <c r="F2" s="10">
        <f>'Services Delivered'!F9</f>
        <v>16</v>
      </c>
      <c r="G2" s="10">
        <f>'Services Delivered'!G9</f>
        <v>84</v>
      </c>
      <c r="H2" s="11">
        <f>SUM(Table1[[#This Row],[AF]:[CM]])</f>
        <v>316</v>
      </c>
      <c r="I2" s="12">
        <f>Table1[[#This Row],[Total]]/H22</f>
        <v>1.110408321034507E-2</v>
      </c>
      <c r="J2" s="17">
        <f>Table1[[#This Row],[AF]]+Table1[[#This Row],[YF]]+Table1[[#This Row],[CF]]</f>
        <v>203</v>
      </c>
      <c r="K2" s="17">
        <f>Table1[[#This Row],[AM]]+Table1[[#This Row],[YM]]+Table1[[#This Row],[CM]]</f>
        <v>113</v>
      </c>
      <c r="L2" s="18">
        <f>'Services Delivered'!L9</f>
        <v>0</v>
      </c>
    </row>
    <row r="3" spans="1:12" ht="17.25" customHeight="1" x14ac:dyDescent="0.3">
      <c r="A3" s="15" t="s">
        <v>30</v>
      </c>
      <c r="B3" s="10">
        <f>'Services Delivered'!B24</f>
        <v>924</v>
      </c>
      <c r="C3" s="10">
        <f>'Services Delivered'!C24</f>
        <v>630</v>
      </c>
      <c r="D3" s="10">
        <f>'Services Delivered'!D24</f>
        <v>186</v>
      </c>
      <c r="E3" s="10">
        <f>'Services Delivered'!E24</f>
        <v>70</v>
      </c>
      <c r="F3" s="10">
        <f>'Services Delivered'!F24</f>
        <v>133</v>
      </c>
      <c r="G3" s="10">
        <f>'Services Delivered'!G24</f>
        <v>98</v>
      </c>
      <c r="H3" s="11">
        <f>SUM(Table1[[#This Row],[AF]:[CM]])</f>
        <v>2041</v>
      </c>
      <c r="I3" s="12">
        <f>Table1[[#This Row],[Total]]/H22</f>
        <v>7.1719727317450271E-2</v>
      </c>
      <c r="J3" s="17">
        <f>Table1[[#This Row],[AF]]+Table1[[#This Row],[YF]]+Table1[[#This Row],[CF]]</f>
        <v>1243</v>
      </c>
      <c r="K3" s="17">
        <f>Table1[[#This Row],[AM]]+Table1[[#This Row],[YM]]+Table1[[#This Row],[CM]]</f>
        <v>798</v>
      </c>
      <c r="L3" s="16">
        <f>'Services Delivered'!L24</f>
        <v>1</v>
      </c>
    </row>
    <row r="4" spans="1:12" x14ac:dyDescent="0.3">
      <c r="A4" s="15" t="s">
        <v>82</v>
      </c>
      <c r="B4" s="10">
        <f>'Services Delivered'!B48</f>
        <v>2427</v>
      </c>
      <c r="C4" s="10">
        <f>'Services Delivered'!C48</f>
        <v>1243</v>
      </c>
      <c r="D4" s="10">
        <f>'Services Delivered'!D48</f>
        <v>1132</v>
      </c>
      <c r="E4" s="10">
        <f>'Services Delivered'!E48</f>
        <v>454</v>
      </c>
      <c r="F4" s="10">
        <f>'Services Delivered'!F48</f>
        <v>260</v>
      </c>
      <c r="G4" s="10">
        <f>'Services Delivered'!G48</f>
        <v>215</v>
      </c>
      <c r="H4" s="11">
        <f>SUM(Table1[[#This Row],[AF]:[CM]])</f>
        <v>5731</v>
      </c>
      <c r="I4" s="12">
        <f>Table1[[#This Row],[Total]]/H22</f>
        <v>0.20138449645091011</v>
      </c>
      <c r="J4" s="17">
        <f>Table1[[#This Row],[AF]]+Table1[[#This Row],[YF]]+Table1[[#This Row],[CF]]</f>
        <v>3819</v>
      </c>
      <c r="K4" s="17">
        <f>Table1[[#This Row],[AM]]+Table1[[#This Row],[YM]]+Table1[[#This Row],[CM]]</f>
        <v>1912</v>
      </c>
      <c r="L4" s="18">
        <f>'Services Delivered'!L48</f>
        <v>0</v>
      </c>
    </row>
    <row r="5" spans="1:12" x14ac:dyDescent="0.3">
      <c r="A5" s="15" t="s">
        <v>159</v>
      </c>
      <c r="B5" s="10">
        <f>'Services Delivered'!B56</f>
        <v>265</v>
      </c>
      <c r="C5" s="10">
        <f>'Services Delivered'!C56</f>
        <v>150</v>
      </c>
      <c r="D5" s="10">
        <f>'Services Delivered'!D56</f>
        <v>126</v>
      </c>
      <c r="E5" s="10">
        <f>'Services Delivered'!E56</f>
        <v>20</v>
      </c>
      <c r="F5" s="10">
        <f>'Services Delivered'!F56</f>
        <v>0</v>
      </c>
      <c r="G5" s="10">
        <f>'Services Delivered'!G56</f>
        <v>2</v>
      </c>
      <c r="H5" s="11">
        <f>SUM(Table1[[#This Row],[AF]:[CM]])</f>
        <v>563</v>
      </c>
      <c r="I5" s="12">
        <f>Table1[[#This Row],[Total]]/H22</f>
        <v>1.9783540656405932E-2</v>
      </c>
      <c r="J5" s="17">
        <f>Table1[[#This Row],[AF]]+Table1[[#This Row],[YF]]+Table1[[#This Row],[CF]]</f>
        <v>391</v>
      </c>
      <c r="K5" s="17">
        <f>Table1[[#This Row],[AM]]+Table1[[#This Row],[YM]]+Table1[[#This Row],[CM]]</f>
        <v>172</v>
      </c>
      <c r="L5" s="16">
        <f>'Services Delivered'!L56</f>
        <v>1</v>
      </c>
    </row>
    <row r="6" spans="1:12" x14ac:dyDescent="0.3">
      <c r="A6" s="15" t="s">
        <v>124</v>
      </c>
      <c r="B6" s="10">
        <f>'Services Delivered'!B64</f>
        <v>167</v>
      </c>
      <c r="C6" s="10">
        <f>'Services Delivered'!C64</f>
        <v>197</v>
      </c>
      <c r="D6" s="10">
        <f>'Services Delivered'!D64</f>
        <v>40</v>
      </c>
      <c r="E6" s="10">
        <f>'Services Delivered'!E64</f>
        <v>9</v>
      </c>
      <c r="F6" s="10">
        <f>'Services Delivered'!F64</f>
        <v>0</v>
      </c>
      <c r="G6" s="10">
        <f>'Services Delivered'!G64</f>
        <v>0</v>
      </c>
      <c r="H6" s="11">
        <f>SUM(Table1[[#This Row],[AF]:[CM]])</f>
        <v>413</v>
      </c>
      <c r="I6" s="12">
        <f>Table1[[#This Row],[Total]]/H22</f>
        <v>1.4512615081875044E-2</v>
      </c>
      <c r="J6" s="17">
        <f>Table1[[#This Row],[AF]]+Table1[[#This Row],[YF]]+Table1[[#This Row],[CF]]</f>
        <v>207</v>
      </c>
      <c r="K6" s="17">
        <f>Table1[[#This Row],[AM]]+Table1[[#This Row],[YM]]+Table1[[#This Row],[CM]]</f>
        <v>206</v>
      </c>
      <c r="L6" s="16">
        <f>'Services Delivered'!L64</f>
        <v>0</v>
      </c>
    </row>
    <row r="7" spans="1:12" ht="27.6" x14ac:dyDescent="0.3">
      <c r="A7" s="15" t="s">
        <v>96</v>
      </c>
      <c r="B7" s="10">
        <f>'Services Delivered'!B81</f>
        <v>4074</v>
      </c>
      <c r="C7" s="10">
        <f>'Services Delivered'!C81</f>
        <v>2794</v>
      </c>
      <c r="D7" s="10">
        <f>'Services Delivered'!D81</f>
        <v>1144</v>
      </c>
      <c r="E7" s="10">
        <f>'Services Delivered'!E81</f>
        <v>754</v>
      </c>
      <c r="F7" s="10">
        <f>'Services Delivered'!F81</f>
        <v>827</v>
      </c>
      <c r="G7" s="10">
        <f>'Services Delivered'!G81</f>
        <v>868</v>
      </c>
      <c r="H7" s="11">
        <f>SUM(Table1[[#This Row],[AF]:[CM]])</f>
        <v>10461</v>
      </c>
      <c r="I7" s="12">
        <f>Table1[[#This Row],[Total]]/H22</f>
        <v>0.36759434956778408</v>
      </c>
      <c r="J7" s="17">
        <f>Table1[[#This Row],[AF]]+Table1[[#This Row],[YF]]+Table1[[#This Row],[CF]]</f>
        <v>6045</v>
      </c>
      <c r="K7" s="17">
        <f>Table1[[#This Row],[AM]]+Table1[[#This Row],[YM]]+Table1[[#This Row],[CM]]</f>
        <v>4416</v>
      </c>
      <c r="L7" s="16">
        <f>'Services Delivered'!L81</f>
        <v>6</v>
      </c>
    </row>
    <row r="8" spans="1:12" x14ac:dyDescent="0.3">
      <c r="A8" s="15" t="s">
        <v>160</v>
      </c>
      <c r="B8" s="10">
        <f>'Services Delivered'!B91</f>
        <v>292</v>
      </c>
      <c r="C8" s="10">
        <f>'Services Delivered'!C91</f>
        <v>282</v>
      </c>
      <c r="D8" s="10">
        <f>'Services Delivered'!D91</f>
        <v>63</v>
      </c>
      <c r="E8" s="10">
        <f>'Services Delivered'!E91</f>
        <v>41</v>
      </c>
      <c r="F8" s="10">
        <f>'Services Delivered'!F91</f>
        <v>7</v>
      </c>
      <c r="G8" s="10">
        <f>'Services Delivered'!G91</f>
        <v>4</v>
      </c>
      <c r="H8" s="11">
        <f>SUM(Table1[[#This Row],[AF]:[CM]])</f>
        <v>689</v>
      </c>
      <c r="I8" s="12">
        <f>Table1[[#This Row],[Total]]/H22</f>
        <v>2.4211118139011879E-2</v>
      </c>
      <c r="J8" s="17">
        <f>Table1[[#This Row],[AF]]+Table1[[#This Row],[YF]]+Table1[[#This Row],[CF]]</f>
        <v>362</v>
      </c>
      <c r="K8" s="17">
        <f>Table1[[#This Row],[AM]]+Table1[[#This Row],[YM]]+Table1[[#This Row],[CM]]</f>
        <v>327</v>
      </c>
      <c r="L8" s="16">
        <f>'Services Delivered'!L91</f>
        <v>5</v>
      </c>
    </row>
    <row r="9" spans="1:12" x14ac:dyDescent="0.3">
      <c r="A9" s="15" t="s">
        <v>94</v>
      </c>
      <c r="B9" s="10">
        <f>'Services Delivered'!B103</f>
        <v>848</v>
      </c>
      <c r="C9" s="10">
        <f>'Services Delivered'!C103</f>
        <v>475</v>
      </c>
      <c r="D9" s="10">
        <f>'Services Delivered'!D103</f>
        <v>314</v>
      </c>
      <c r="E9" s="10">
        <f>'Services Delivered'!E103</f>
        <v>160</v>
      </c>
      <c r="F9" s="10">
        <f>'Services Delivered'!F103</f>
        <v>42</v>
      </c>
      <c r="G9" s="10">
        <f>'Services Delivered'!G103</f>
        <v>55</v>
      </c>
      <c r="H9" s="11">
        <f>SUM(Table1[[#This Row],[AF]:[CM]])</f>
        <v>1894</v>
      </c>
      <c r="I9" s="12">
        <f>Table1[[#This Row],[Total]]/H22</f>
        <v>6.6554220254410004E-2</v>
      </c>
      <c r="J9" s="17">
        <f>Table1[[#This Row],[AF]]+Table1[[#This Row],[YF]]+Table1[[#This Row],[CF]]</f>
        <v>1204</v>
      </c>
      <c r="K9" s="17">
        <f>Table1[[#This Row],[AM]]+Table1[[#This Row],[YM]]+Table1[[#This Row],[CM]]</f>
        <v>690</v>
      </c>
      <c r="L9" s="16">
        <f>'Services Delivered'!L103</f>
        <v>0</v>
      </c>
    </row>
    <row r="10" spans="1:12" x14ac:dyDescent="0.3">
      <c r="A10" s="15" t="s">
        <v>95</v>
      </c>
      <c r="B10" s="10">
        <f>'Services Delivered'!B115</f>
        <v>1027</v>
      </c>
      <c r="C10" s="10">
        <f>'Services Delivered'!C115</f>
        <v>535</v>
      </c>
      <c r="D10" s="10">
        <f>'Services Delivered'!D115</f>
        <v>4</v>
      </c>
      <c r="E10" s="10">
        <f>'Services Delivered'!E115</f>
        <v>9</v>
      </c>
      <c r="F10" s="10">
        <f>'Services Delivered'!F115</f>
        <v>9</v>
      </c>
      <c r="G10" s="10">
        <f>'Services Delivered'!G115</f>
        <v>5</v>
      </c>
      <c r="H10" s="11">
        <f>SUM(Table1[[#This Row],[AF]:[CM]])</f>
        <v>1589</v>
      </c>
      <c r="I10" s="12">
        <f>Table1[[#This Row],[Total]]/H22</f>
        <v>5.5836671586197206E-2</v>
      </c>
      <c r="J10" s="17">
        <f>Table1[[#This Row],[AF]]+Table1[[#This Row],[YF]]+Table1[[#This Row],[CF]]</f>
        <v>1040</v>
      </c>
      <c r="K10" s="17">
        <f>Table1[[#This Row],[AM]]+Table1[[#This Row],[YM]]+Table1[[#This Row],[CM]]</f>
        <v>549</v>
      </c>
      <c r="L10" s="16">
        <f>'Services Delivered'!L115</f>
        <v>0</v>
      </c>
    </row>
    <row r="11" spans="1:12" x14ac:dyDescent="0.3">
      <c r="A11" s="15" t="s">
        <v>97</v>
      </c>
      <c r="B11" s="10">
        <f>'Services Delivered'!B124</f>
        <v>472</v>
      </c>
      <c r="C11" s="10">
        <f>'Services Delivered'!C124</f>
        <v>531</v>
      </c>
      <c r="D11" s="10">
        <f>'Services Delivered'!D124</f>
        <v>171</v>
      </c>
      <c r="E11" s="10">
        <f>'Services Delivered'!E124</f>
        <v>129</v>
      </c>
      <c r="F11" s="10">
        <f>'Services Delivered'!F124</f>
        <v>24</v>
      </c>
      <c r="G11" s="10">
        <f>'Services Delivered'!G124</f>
        <v>2</v>
      </c>
      <c r="H11" s="11">
        <f>SUM(Table1[[#This Row],[AF]:[CM]])</f>
        <v>1329</v>
      </c>
      <c r="I11" s="12">
        <f>Table1[[#This Row],[Total]]/H22</f>
        <v>4.6700400590343666E-2</v>
      </c>
      <c r="J11" s="17">
        <f>Table1[[#This Row],[AF]]+Table1[[#This Row],[YF]]+Table1[[#This Row],[CF]]</f>
        <v>667</v>
      </c>
      <c r="K11" s="17">
        <f>Table1[[#This Row],[AM]]+Table1[[#This Row],[YM]]+Table1[[#This Row],[CM]]</f>
        <v>662</v>
      </c>
      <c r="L11" s="16">
        <f>'Services Delivered'!L124</f>
        <v>0</v>
      </c>
    </row>
    <row r="12" spans="1:12" x14ac:dyDescent="0.3">
      <c r="A12" s="15" t="s">
        <v>36</v>
      </c>
      <c r="B12" s="10">
        <f>'Services Delivered'!B135</f>
        <v>284</v>
      </c>
      <c r="C12" s="10">
        <f>'Services Delivered'!C135</f>
        <v>294</v>
      </c>
      <c r="D12" s="10">
        <f>'Services Delivered'!D135</f>
        <v>162</v>
      </c>
      <c r="E12" s="10">
        <f>'Services Delivered'!E135</f>
        <v>156</v>
      </c>
      <c r="F12" s="10">
        <f>'Services Delivered'!F135</f>
        <v>18</v>
      </c>
      <c r="G12" s="10">
        <f>'Services Delivered'!G135</f>
        <v>44</v>
      </c>
      <c r="H12" s="11">
        <f>SUM(Table1[[#This Row],[AF]:[CM]])</f>
        <v>958</v>
      </c>
      <c r="I12" s="12">
        <f>Table1[[#This Row],[Total]]/H22</f>
        <v>3.3663644669337266E-2</v>
      </c>
      <c r="J12" s="17">
        <f>Table1[[#This Row],[AF]]+Table1[[#This Row],[YF]]+Table1[[#This Row],[CF]]</f>
        <v>464</v>
      </c>
      <c r="K12" s="17">
        <f>Table1[[#This Row],[AM]]+Table1[[#This Row],[YM]]+Table1[[#This Row],[CM]]</f>
        <v>494</v>
      </c>
      <c r="L12" s="16">
        <f>'Services Delivered'!L135</f>
        <v>0</v>
      </c>
    </row>
    <row r="13" spans="1:12" x14ac:dyDescent="0.3">
      <c r="A13" s="15" t="s">
        <v>156</v>
      </c>
      <c r="B13" s="10">
        <f>'Services Delivered'!B148</f>
        <v>14</v>
      </c>
      <c r="C13" s="10">
        <f>'Services Delivered'!C148</f>
        <v>33</v>
      </c>
      <c r="D13" s="10">
        <f>'Services Delivered'!D148</f>
        <v>8</v>
      </c>
      <c r="E13" s="10">
        <f>'Services Delivered'!E148</f>
        <v>3</v>
      </c>
      <c r="F13" s="10">
        <f>'Services Delivered'!F148</f>
        <v>0</v>
      </c>
      <c r="G13" s="10">
        <f>'Services Delivered'!G148</f>
        <v>0</v>
      </c>
      <c r="H13" s="11">
        <f>SUM(Table1[[#This Row],[AF]:[CM]])</f>
        <v>58</v>
      </c>
      <c r="I13" s="12">
        <f>Table1[[#This Row],[Total]]/H22</f>
        <v>2.0380912221519432E-3</v>
      </c>
      <c r="J13" s="17">
        <f>Table1[[#This Row],[AF]]+Table1[[#This Row],[YF]]+Table1[[#This Row],[CF]]</f>
        <v>22</v>
      </c>
      <c r="K13" s="17">
        <f>Table1[[#This Row],[AM]]+Table1[[#This Row],[YM]]+Table1[[#This Row],[CM]]</f>
        <v>36</v>
      </c>
      <c r="L13" s="16">
        <f>'Services Delivered'!L148</f>
        <v>0</v>
      </c>
    </row>
    <row r="14" spans="1:12" x14ac:dyDescent="0.3">
      <c r="A14" s="15" t="s">
        <v>180</v>
      </c>
      <c r="B14" s="10">
        <f>'Services Delivered'!B154</f>
        <v>10</v>
      </c>
      <c r="C14" s="10">
        <f>'Services Delivered'!C154</f>
        <v>5</v>
      </c>
      <c r="D14" s="10">
        <f>'Services Delivered'!D154</f>
        <v>1</v>
      </c>
      <c r="E14" s="10">
        <f>'Services Delivered'!E154</f>
        <v>1</v>
      </c>
      <c r="F14" s="10">
        <f>'Services Delivered'!F154</f>
        <v>4</v>
      </c>
      <c r="G14" s="10">
        <f>'Services Delivered'!G154</f>
        <v>8</v>
      </c>
      <c r="H14" s="11">
        <f>SUM(Table1[[#This Row],[AF]:[CM]])</f>
        <v>29</v>
      </c>
      <c r="I14" s="12">
        <f>Table1[[#This Row],[Total]]/H22</f>
        <v>1.0190456110759716E-3</v>
      </c>
      <c r="J14" s="17">
        <f>Table1[[#This Row],[AF]]+Table1[[#This Row],[YF]]+Table1[[#This Row],[CF]]</f>
        <v>15</v>
      </c>
      <c r="K14" s="17">
        <f>Table1[[#This Row],[AM]]+Table1[[#This Row],[YM]]+Table1[[#This Row],[CM]]</f>
        <v>14</v>
      </c>
      <c r="L14" s="16">
        <f>'Services Delivered'!L154</f>
        <v>0</v>
      </c>
    </row>
    <row r="15" spans="1:12" ht="27.6" x14ac:dyDescent="0.3">
      <c r="A15" s="15" t="s">
        <v>326</v>
      </c>
      <c r="B15" s="10">
        <f>'Services Delivered'!B164</f>
        <v>563</v>
      </c>
      <c r="C15" s="10">
        <f>'Services Delivered'!C164</f>
        <v>322</v>
      </c>
      <c r="D15" s="10">
        <f>'Services Delivered'!D164</f>
        <v>167</v>
      </c>
      <c r="E15" s="10">
        <f>'Services Delivered'!E164</f>
        <v>50</v>
      </c>
      <c r="F15" s="10">
        <f>'Services Delivered'!F164</f>
        <v>0</v>
      </c>
      <c r="G15" s="10">
        <f>'Services Delivered'!G164</f>
        <v>338</v>
      </c>
      <c r="H15" s="11">
        <f>SUM(Table1[[#This Row],[AF]:[CM]])</f>
        <v>1440</v>
      </c>
      <c r="I15" s="12">
        <f>Table1[[#This Row],[Total]]/H22</f>
        <v>5.0600885515496519E-2</v>
      </c>
      <c r="J15" s="17">
        <f>Table1[[#This Row],[AF]]+Table1[[#This Row],[YF]]+Table1[[#This Row],[CF]]</f>
        <v>730</v>
      </c>
      <c r="K15" s="17">
        <f>Table1[[#This Row],[AM]]+Table1[[#This Row],[YM]]+Table1[[#This Row],[CM]]</f>
        <v>710</v>
      </c>
      <c r="L15" s="16">
        <f>'Services Delivered'!L164</f>
        <v>0</v>
      </c>
    </row>
    <row r="16" spans="1:12" x14ac:dyDescent="0.3">
      <c r="A16" s="15" t="s">
        <v>327</v>
      </c>
      <c r="B16" s="10">
        <f>'Services Delivered'!B174</f>
        <v>52</v>
      </c>
      <c r="C16" s="10">
        <f>'Services Delivered'!C174</f>
        <v>72</v>
      </c>
      <c r="D16" s="10">
        <f>'Services Delivered'!D174</f>
        <v>6</v>
      </c>
      <c r="E16" s="10">
        <f>'Services Delivered'!E174</f>
        <v>2</v>
      </c>
      <c r="F16" s="10">
        <f>'Services Delivered'!F174</f>
        <v>0</v>
      </c>
      <c r="G16" s="10">
        <f>'Services Delivered'!G174</f>
        <v>0</v>
      </c>
      <c r="H16" s="11">
        <f>SUM(Table1[[#This Row],[AF]:[CM]])</f>
        <v>132</v>
      </c>
      <c r="I16" s="12">
        <f>Table1[[#This Row],[Total]]/H22</f>
        <v>4.6384145055871811E-3</v>
      </c>
      <c r="J16" s="17">
        <f>Table1[[#This Row],[AF]]+Table1[[#This Row],[YF]]+Table1[[#This Row],[CF]]</f>
        <v>58</v>
      </c>
      <c r="K16" s="17">
        <f>Table1[[#This Row],[AM]]+Table1[[#This Row],[YM]]+Table1[[#This Row],[CM]]</f>
        <v>74</v>
      </c>
      <c r="L16" s="16">
        <f>'Services Delivered'!L174</f>
        <v>0</v>
      </c>
    </row>
    <row r="17" spans="1:12" x14ac:dyDescent="0.3">
      <c r="A17" s="15" t="s">
        <v>321</v>
      </c>
      <c r="B17" s="10">
        <f>'Services Delivered'!B181</f>
        <v>28</v>
      </c>
      <c r="C17" s="10">
        <f>'Services Delivered'!C181</f>
        <v>40</v>
      </c>
      <c r="D17" s="10">
        <f>'Services Delivered'!D181</f>
        <v>5</v>
      </c>
      <c r="E17" s="10">
        <f>'Services Delivered'!E181</f>
        <v>6</v>
      </c>
      <c r="F17" s="10">
        <f>'Services Delivered'!F181</f>
        <v>36</v>
      </c>
      <c r="G17" s="10">
        <f>'Services Delivered'!G181</f>
        <v>48</v>
      </c>
      <c r="H17" s="11">
        <f>SUM(Table1[[#This Row],[AF]:[CM]])</f>
        <v>163</v>
      </c>
      <c r="I17" s="12">
        <f>Table1[[#This Row],[Total]]/H22</f>
        <v>5.7277391243235644E-3</v>
      </c>
      <c r="J17" s="17">
        <f>Table1[[#This Row],[AF]]+Table1[[#This Row],[YF]]+Table1[[#This Row],[CF]]</f>
        <v>69</v>
      </c>
      <c r="K17" s="17">
        <f>Table1[[#This Row],[AM]]+Table1[[#This Row],[YM]]+Table1[[#This Row],[CM]]</f>
        <v>94</v>
      </c>
      <c r="L17" s="16">
        <f>'Services Delivered'!L181</f>
        <v>1</v>
      </c>
    </row>
    <row r="18" spans="1:12" x14ac:dyDescent="0.3">
      <c r="A18" s="15" t="s">
        <v>328</v>
      </c>
      <c r="B18" s="10">
        <f>'Services Delivered'!B196</f>
        <v>9</v>
      </c>
      <c r="C18" s="10">
        <f>'Services Delivered'!C196</f>
        <v>9</v>
      </c>
      <c r="D18" s="10">
        <f>'Services Delivered'!D196</f>
        <v>1</v>
      </c>
      <c r="E18" s="10">
        <f>'Services Delivered'!E196</f>
        <v>1</v>
      </c>
      <c r="F18" s="10">
        <f>'Services Delivered'!F196</f>
        <v>0</v>
      </c>
      <c r="G18" s="10">
        <f>'Services Delivered'!G196</f>
        <v>0</v>
      </c>
      <c r="H18" s="11">
        <f>SUM(Table1[[#This Row],[AF]:[CM]])</f>
        <v>20</v>
      </c>
      <c r="I18" s="12">
        <f>Table1[[#This Row],[Total]]/H22</f>
        <v>7.0279007660411835E-4</v>
      </c>
      <c r="J18" s="17">
        <f>Table1[[#This Row],[AF]]+Table1[[#This Row],[YF]]+Table1[[#This Row],[CF]]</f>
        <v>10</v>
      </c>
      <c r="K18" s="17">
        <f>Table1[[#This Row],[AM]]+Table1[[#This Row],[YM]]+Table1[[#This Row],[CM]]</f>
        <v>10</v>
      </c>
      <c r="L18" s="16">
        <f>'Services Delivered'!L196</f>
        <v>1</v>
      </c>
    </row>
    <row r="19" spans="1:12" ht="27.6" x14ac:dyDescent="0.3">
      <c r="A19" s="15" t="s">
        <v>329</v>
      </c>
      <c r="B19" s="10">
        <f>'Services Delivered'!B203</f>
        <v>77</v>
      </c>
      <c r="C19" s="10">
        <f>'Services Delivered'!C203</f>
        <v>88</v>
      </c>
      <c r="D19" s="10">
        <f>'Services Delivered'!D203</f>
        <v>76</v>
      </c>
      <c r="E19" s="10">
        <f>'Services Delivered'!E203</f>
        <v>94</v>
      </c>
      <c r="F19" s="10">
        <f>'Services Delivered'!F203</f>
        <v>10</v>
      </c>
      <c r="G19" s="10">
        <f>'Services Delivered'!G203</f>
        <v>15</v>
      </c>
      <c r="H19" s="11">
        <f>SUM(Table1[[#This Row],[AF]:[CM]])</f>
        <v>360</v>
      </c>
      <c r="I19" s="12">
        <f>Table1[[#This Row],[Total]]/H22</f>
        <v>1.265022137887413E-2</v>
      </c>
      <c r="J19" s="17">
        <f>Table1[[#This Row],[AF]]+Table1[[#This Row],[YF]]+Table1[[#This Row],[CF]]</f>
        <v>163</v>
      </c>
      <c r="K19" s="17">
        <f>Table1[[#This Row],[AM]]+Table1[[#This Row],[YM]]+Table1[[#This Row],[CM]]</f>
        <v>197</v>
      </c>
      <c r="L19" s="16">
        <f>'Services Delivered'!L203</f>
        <v>1</v>
      </c>
    </row>
    <row r="20" spans="1:12" x14ac:dyDescent="0.3">
      <c r="A20" s="15" t="s">
        <v>324</v>
      </c>
      <c r="B20" s="10">
        <f>'Services Delivered'!B212</f>
        <v>30</v>
      </c>
      <c r="C20" s="10">
        <f>'Services Delivered'!C212</f>
        <v>35</v>
      </c>
      <c r="D20" s="10">
        <f>'Services Delivered'!D212</f>
        <v>72</v>
      </c>
      <c r="E20" s="10">
        <f>'Services Delivered'!E212</f>
        <v>60</v>
      </c>
      <c r="F20" s="10">
        <f>'Services Delivered'!F212</f>
        <v>1</v>
      </c>
      <c r="G20" s="10">
        <f>'Services Delivered'!G212</f>
        <v>0</v>
      </c>
      <c r="H20" s="11">
        <f>SUM(Table1[[#This Row],[AF]:[CM]])</f>
        <v>198</v>
      </c>
      <c r="I20" s="12">
        <f>Table1[[#This Row],[Total]]/H22</f>
        <v>6.957621758380772E-3</v>
      </c>
      <c r="J20" s="17">
        <f>Table1[[#This Row],[AF]]+Table1[[#This Row],[YF]]+Table1[[#This Row],[CF]]</f>
        <v>103</v>
      </c>
      <c r="K20" s="17">
        <f>Table1[[#This Row],[AM]]+Table1[[#This Row],[YM]]+Table1[[#This Row],[CM]]</f>
        <v>95</v>
      </c>
      <c r="L20" s="16">
        <f>'Services Delivered'!L212</f>
        <v>0</v>
      </c>
    </row>
    <row r="21" spans="1:12" x14ac:dyDescent="0.3">
      <c r="A21" s="15" t="s">
        <v>330</v>
      </c>
      <c r="B21" s="10">
        <f>'Services Delivered'!B220</f>
        <v>42</v>
      </c>
      <c r="C21" s="10">
        <f>'Services Delivered'!C220</f>
        <v>18</v>
      </c>
      <c r="D21" s="10">
        <f>'Services Delivered'!D220</f>
        <v>11</v>
      </c>
      <c r="E21" s="10">
        <f>'Services Delivered'!E220</f>
        <v>3</v>
      </c>
      <c r="F21" s="10">
        <f>'Services Delivered'!F220</f>
        <v>0</v>
      </c>
      <c r="G21" s="10">
        <f>'Services Delivered'!G220</f>
        <v>0</v>
      </c>
      <c r="H21" s="11">
        <f>SUM(Table1[[#This Row],[AF]:[CM]])</f>
        <v>74</v>
      </c>
      <c r="I21" s="12">
        <f>Table1[[#This Row],[Total]]/H22</f>
        <v>2.6003232834352378E-3</v>
      </c>
      <c r="J21" s="17">
        <f>Table1[[#This Row],[AF]]+Table1[[#This Row],[YF]]+Table1[[#This Row],[CF]]</f>
        <v>53</v>
      </c>
      <c r="K21" s="17">
        <f>Table1[[#This Row],[AM]]+Table1[[#This Row],[YM]]+Table1[[#This Row],[CM]]</f>
        <v>21</v>
      </c>
      <c r="L21" s="16">
        <f>'Services Delivered'!L220</f>
        <v>0</v>
      </c>
    </row>
    <row r="22" spans="1:12" ht="16.2" thickBot="1" x14ac:dyDescent="0.35">
      <c r="A22" s="11" t="s">
        <v>83</v>
      </c>
      <c r="B22" s="11">
        <f>SUBTOTAL(109,B2:B21)</f>
        <v>11780</v>
      </c>
      <c r="C22" s="11">
        <f t="shared" ref="C22:H22" si="0">SUBTOTAL(109,C2:C21)</f>
        <v>7761</v>
      </c>
      <c r="D22" s="11">
        <f t="shared" si="0"/>
        <v>3701</v>
      </c>
      <c r="E22" s="11">
        <f t="shared" si="0"/>
        <v>2043</v>
      </c>
      <c r="F22" s="11">
        <f t="shared" si="0"/>
        <v>1387</v>
      </c>
      <c r="G22" s="11">
        <f t="shared" si="0"/>
        <v>1786</v>
      </c>
      <c r="H22" s="11">
        <f t="shared" si="0"/>
        <v>28458</v>
      </c>
      <c r="I22" s="158"/>
      <c r="J22" s="157">
        <f>Table1[[#This Row],[AF]]+Table1[[#This Row],[YF]]+Table1[[#This Row],[CF]]</f>
        <v>16868</v>
      </c>
      <c r="K22" s="17">
        <f>Table1[[#This Row],[AM]]+Table1[[#This Row],[YM]]+Table1[[#This Row],[CM]]</f>
        <v>11590</v>
      </c>
      <c r="L22" s="19">
        <f>SUBTOTAL(109,L2:L21)</f>
        <v>16</v>
      </c>
    </row>
    <row r="23" spans="1:12" s="20" customFormat="1" ht="16.5" customHeight="1" thickTop="1" thickBot="1" x14ac:dyDescent="0.35">
      <c r="A23" s="12" t="s">
        <v>81</v>
      </c>
      <c r="B23" s="12">
        <f>B22/H22</f>
        <v>0.41394335511982572</v>
      </c>
      <c r="C23" s="12">
        <f>C22/H22</f>
        <v>0.27271768922622813</v>
      </c>
      <c r="D23" s="12">
        <f>D22/H22</f>
        <v>0.13005130367559209</v>
      </c>
      <c r="E23" s="12">
        <f>E22/H22</f>
        <v>7.1790006325110692E-2</v>
      </c>
      <c r="F23" s="12">
        <f>F22/H22</f>
        <v>4.8738491812495607E-2</v>
      </c>
      <c r="G23" s="12">
        <f>G22/H22</f>
        <v>6.2759153840747775E-2</v>
      </c>
      <c r="H23" s="12">
        <f>H22/H22</f>
        <v>1</v>
      </c>
      <c r="I23" s="22">
        <f>SUM(I2:I21)</f>
        <v>1.0000000000000002</v>
      </c>
      <c r="J23" s="21">
        <f>J22/H22</f>
        <v>0.59273315060791343</v>
      </c>
      <c r="K23" s="21">
        <f>K22/H22</f>
        <v>0.40726684939208657</v>
      </c>
      <c r="L23" s="21">
        <f>L22/H22</f>
        <v>5.622320612832947E-4</v>
      </c>
    </row>
  </sheetData>
  <conditionalFormatting sqref="B23:G23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{3BEAAF89-50B2-40C6-8985-66B553C52C80}</x14:id>
        </ext>
      </extLst>
    </cfRule>
  </conditionalFormatting>
  <conditionalFormatting sqref="J23:K2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{A0AE751C-5C9B-450B-87AE-961C4702C796}</x14:id>
        </ext>
      </extLst>
    </cfRule>
  </conditionalFormatting>
  <conditionalFormatting sqref="I2:I21">
    <cfRule type="dataBar" priority="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{6E630A9E-4A46-44D0-A1BA-24754A0CB906}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BEAAF89-50B2-40C6-8985-66B553C52C8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B23:G23</xm:sqref>
        </x14:conditionalFormatting>
        <x14:conditionalFormatting xmlns:xm="http://schemas.microsoft.com/office/excel/2006/main">
          <x14:cfRule type="dataBar" id="{A0AE751C-5C9B-450B-87AE-961C4702C79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J23:K23</xm:sqref>
        </x14:conditionalFormatting>
        <x14:conditionalFormatting xmlns:xm="http://schemas.microsoft.com/office/excel/2006/main">
          <x14:cfRule type="dataBar" id="{6E630A9E-4A46-44D0-A1BA-24754A0CB90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I2:I21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223"/>
  <sheetViews>
    <sheetView topLeftCell="A25" zoomScaleNormal="100" workbookViewId="0">
      <selection activeCell="B8" sqref="B8"/>
    </sheetView>
  </sheetViews>
  <sheetFormatPr defaultColWidth="9.109375" defaultRowHeight="13.8" outlineLevelRow="1" x14ac:dyDescent="0.3"/>
  <cols>
    <col min="1" max="1" width="34.5546875" style="54" customWidth="1"/>
    <col min="2" max="7" width="7.109375" style="54" customWidth="1"/>
    <col min="8" max="9" width="10.33203125" style="54" customWidth="1"/>
    <col min="10" max="11" width="8.6640625" style="54" customWidth="1"/>
    <col min="12" max="12" width="10.44140625" style="54" customWidth="1"/>
    <col min="13" max="13" width="5.44140625" style="54" customWidth="1"/>
    <col min="14" max="26" width="8.5546875" style="54" customWidth="1"/>
    <col min="27" max="16384" width="9.109375" style="54"/>
  </cols>
  <sheetData>
    <row r="1" spans="1:12" x14ac:dyDescent="0.3">
      <c r="A1" s="169" t="s">
        <v>0</v>
      </c>
      <c r="B1" s="170"/>
      <c r="C1" s="170"/>
      <c r="D1" s="170"/>
      <c r="E1" s="170"/>
      <c r="F1" s="170"/>
      <c r="G1" s="170"/>
      <c r="H1" s="171"/>
      <c r="I1" s="53"/>
      <c r="J1" s="53"/>
      <c r="K1" s="53"/>
    </row>
    <row r="2" spans="1:12" x14ac:dyDescent="0.3">
      <c r="A2" s="172" t="s">
        <v>27</v>
      </c>
      <c r="B2" s="173"/>
      <c r="C2" s="173"/>
      <c r="D2" s="173"/>
      <c r="E2" s="173"/>
      <c r="F2" s="173"/>
      <c r="G2" s="173"/>
      <c r="H2" s="173"/>
      <c r="I2" s="55"/>
      <c r="J2" s="55"/>
      <c r="K2" s="55"/>
    </row>
    <row r="3" spans="1:12" ht="30.75" customHeight="1" outlineLevel="1" x14ac:dyDescent="0.3">
      <c r="A3" s="56" t="s">
        <v>25</v>
      </c>
      <c r="B3" s="56" t="s">
        <v>2</v>
      </c>
      <c r="C3" s="56" t="s">
        <v>3</v>
      </c>
      <c r="D3" s="56" t="s">
        <v>4</v>
      </c>
      <c r="E3" s="56" t="s">
        <v>5</v>
      </c>
      <c r="F3" s="56" t="s">
        <v>6</v>
      </c>
      <c r="G3" s="56" t="s">
        <v>7</v>
      </c>
      <c r="H3" s="56" t="s">
        <v>1</v>
      </c>
      <c r="I3" s="23" t="s">
        <v>66</v>
      </c>
      <c r="J3" s="56" t="s">
        <v>78</v>
      </c>
      <c r="K3" s="56" t="s">
        <v>79</v>
      </c>
      <c r="L3" s="56" t="s">
        <v>87</v>
      </c>
    </row>
    <row r="4" spans="1:12" outlineLevel="1" x14ac:dyDescent="0.3">
      <c r="A4" s="57" t="s">
        <v>28</v>
      </c>
      <c r="B4" s="58">
        <f>SUM('Full Data'!R7:R77)</f>
        <v>71</v>
      </c>
      <c r="C4" s="58">
        <f>SUM('Full Data'!S7:S77)</f>
        <v>0</v>
      </c>
      <c r="D4" s="58">
        <f>SUM('Full Data'!T7:T77)</f>
        <v>2</v>
      </c>
      <c r="E4" s="58">
        <f>SUM('Full Data'!U7:U77)</f>
        <v>0</v>
      </c>
      <c r="F4" s="58">
        <f>SUM('Full Data'!V7:V77)</f>
        <v>0</v>
      </c>
      <c r="G4" s="58">
        <f>SUM('Full Data'!W7:W77)</f>
        <v>30</v>
      </c>
      <c r="H4" s="59">
        <f>SUM(B4:G4)</f>
        <v>103</v>
      </c>
      <c r="I4" s="26">
        <f>H4/H9</f>
        <v>0.32594936708860761</v>
      </c>
      <c r="J4" s="58">
        <f t="shared" ref="J4:K8" si="0">B4+D4+F4</f>
        <v>73</v>
      </c>
      <c r="K4" s="58">
        <f t="shared" si="0"/>
        <v>30</v>
      </c>
      <c r="L4" s="60">
        <f>SUM('Full Data'!Y7:Y20)</f>
        <v>0</v>
      </c>
    </row>
    <row r="5" spans="1:12" outlineLevel="1" x14ac:dyDescent="0.3">
      <c r="A5" s="57" t="s">
        <v>29</v>
      </c>
      <c r="B5" s="58">
        <f>SUM('Full Data'!Z7:Z77)</f>
        <v>11</v>
      </c>
      <c r="C5" s="58">
        <f>SUM('Full Data'!AA7:AA77)</f>
        <v>0</v>
      </c>
      <c r="D5" s="58">
        <f>SUM('Full Data'!AB7:AB77)</f>
        <v>0</v>
      </c>
      <c r="E5" s="58">
        <f>SUM('Full Data'!AC7:AC77)</f>
        <v>0</v>
      </c>
      <c r="F5" s="58">
        <f>SUM('Full Data'!AD7:AD77)</f>
        <v>0</v>
      </c>
      <c r="G5" s="58">
        <f>SUM('Full Data'!AE7:AE77)</f>
        <v>0</v>
      </c>
      <c r="H5" s="59">
        <f t="shared" ref="H5:H8" si="1">SUM(B5:G5)</f>
        <v>11</v>
      </c>
      <c r="I5" s="26">
        <f>H5/H9</f>
        <v>3.4810126582278479E-2</v>
      </c>
      <c r="J5" s="58">
        <f t="shared" si="0"/>
        <v>11</v>
      </c>
      <c r="K5" s="58">
        <f t="shared" si="0"/>
        <v>0</v>
      </c>
      <c r="L5" s="60">
        <f>SUM('Full Data'!AG7:AG20)</f>
        <v>0</v>
      </c>
    </row>
    <row r="6" spans="1:12" outlineLevel="1" x14ac:dyDescent="0.3">
      <c r="A6" s="57" t="s">
        <v>12</v>
      </c>
      <c r="B6" s="58">
        <f>SUM('Full Data'!AH7:AH77)</f>
        <v>47</v>
      </c>
      <c r="C6" s="58">
        <f>SUM('Full Data'!AI7:AI77)</f>
        <v>1</v>
      </c>
      <c r="D6" s="58">
        <f>SUM('Full Data'!AJ7:AJ77)</f>
        <v>4</v>
      </c>
      <c r="E6" s="58">
        <f>SUM('Full Data'!AK7:AK77)</f>
        <v>0</v>
      </c>
      <c r="F6" s="58">
        <f>SUM('Full Data'!AL7:AL77)</f>
        <v>1</v>
      </c>
      <c r="G6" s="58">
        <f>SUM('Full Data'!AM7:AM77)</f>
        <v>2</v>
      </c>
      <c r="H6" s="59">
        <f t="shared" si="1"/>
        <v>55</v>
      </c>
      <c r="I6" s="26">
        <f>H6/H9</f>
        <v>0.17405063291139242</v>
      </c>
      <c r="J6" s="58">
        <f t="shared" si="0"/>
        <v>52</v>
      </c>
      <c r="K6" s="58">
        <f t="shared" si="0"/>
        <v>3</v>
      </c>
      <c r="L6" s="60">
        <f>SUM('Full Data'!AO7:AO20)</f>
        <v>0</v>
      </c>
    </row>
    <row r="7" spans="1:12" outlineLevel="1" x14ac:dyDescent="0.3">
      <c r="A7" s="57" t="s">
        <v>13</v>
      </c>
      <c r="B7" s="58">
        <f>SUM('Full Data'!AP7:AP77)</f>
        <v>33</v>
      </c>
      <c r="C7" s="58">
        <f>SUM('Full Data'!AQ7:AQ77)</f>
        <v>0</v>
      </c>
      <c r="D7" s="58">
        <f>SUM('Full Data'!AR7:AR77)</f>
        <v>3</v>
      </c>
      <c r="E7" s="58">
        <f>SUM('Full Data'!AS7:AS77)</f>
        <v>1</v>
      </c>
      <c r="F7" s="58">
        <f>SUM('Full Data'!AT7:AT77)</f>
        <v>0</v>
      </c>
      <c r="G7" s="58">
        <f>SUM('Full Data'!AU7:AU77)</f>
        <v>1</v>
      </c>
      <c r="H7" s="59">
        <f t="shared" si="1"/>
        <v>38</v>
      </c>
      <c r="I7" s="26">
        <f>H7/H9</f>
        <v>0.12025316455696203</v>
      </c>
      <c r="J7" s="58">
        <f t="shared" si="0"/>
        <v>36</v>
      </c>
      <c r="K7" s="58">
        <f t="shared" si="0"/>
        <v>2</v>
      </c>
      <c r="L7" s="60">
        <f>SUM('Full Data'!AW7:AW20)</f>
        <v>0</v>
      </c>
    </row>
    <row r="8" spans="1:12" outlineLevel="1" x14ac:dyDescent="0.3">
      <c r="A8" s="57" t="s">
        <v>14</v>
      </c>
      <c r="B8" s="58">
        <f>SUM('Full Data'!AX7:AX77)</f>
        <v>13</v>
      </c>
      <c r="C8" s="58">
        <f>SUM('Full Data'!AY7:AY77)</f>
        <v>7</v>
      </c>
      <c r="D8" s="58">
        <f>SUM('Full Data'!AZ7:AZ77)</f>
        <v>3</v>
      </c>
      <c r="E8" s="58">
        <f>SUM('Full Data'!BA7:BA77)</f>
        <v>20</v>
      </c>
      <c r="F8" s="58">
        <f>SUM('Full Data'!BB7:BB77)</f>
        <v>15</v>
      </c>
      <c r="G8" s="58">
        <f>SUM('Full Data'!BC7:BC77)</f>
        <v>51</v>
      </c>
      <c r="H8" s="59">
        <f t="shared" si="1"/>
        <v>109</v>
      </c>
      <c r="I8" s="26">
        <f>H8/H9</f>
        <v>0.3449367088607595</v>
      </c>
      <c r="J8" s="58">
        <f t="shared" si="0"/>
        <v>31</v>
      </c>
      <c r="K8" s="58">
        <f t="shared" si="0"/>
        <v>78</v>
      </c>
      <c r="L8" s="60">
        <f>SUM('Full Data'!BE7:BE20)</f>
        <v>0</v>
      </c>
    </row>
    <row r="9" spans="1:12" x14ac:dyDescent="0.3">
      <c r="A9" s="61" t="s">
        <v>26</v>
      </c>
      <c r="B9" s="61">
        <f>SUM(B4:B8)</f>
        <v>175</v>
      </c>
      <c r="C9" s="61">
        <f t="shared" ref="C9:H9" si="2">SUM(C4:C8)</f>
        <v>8</v>
      </c>
      <c r="D9" s="61">
        <f t="shared" si="2"/>
        <v>12</v>
      </c>
      <c r="E9" s="61">
        <f t="shared" si="2"/>
        <v>21</v>
      </c>
      <c r="F9" s="61">
        <f t="shared" si="2"/>
        <v>16</v>
      </c>
      <c r="G9" s="61">
        <f t="shared" si="2"/>
        <v>84</v>
      </c>
      <c r="H9" s="61">
        <f t="shared" si="2"/>
        <v>316</v>
      </c>
      <c r="I9" s="26">
        <f>H9/H9</f>
        <v>1</v>
      </c>
      <c r="J9" s="61">
        <f>SUM(J4:J8)</f>
        <v>203</v>
      </c>
      <c r="K9" s="61">
        <f t="shared" ref="K9:L9" si="3">SUM(K4:K8)</f>
        <v>113</v>
      </c>
      <c r="L9" s="61">
        <f t="shared" si="3"/>
        <v>0</v>
      </c>
    </row>
    <row r="10" spans="1:12" x14ac:dyDescent="0.3">
      <c r="A10" s="23" t="s">
        <v>66</v>
      </c>
      <c r="B10" s="26">
        <f>B9/H9</f>
        <v>0.55379746835443033</v>
      </c>
      <c r="C10" s="26">
        <f>C9/H9</f>
        <v>2.5316455696202531E-2</v>
      </c>
      <c r="D10" s="26">
        <f>D9/H9</f>
        <v>3.7974683544303799E-2</v>
      </c>
      <c r="E10" s="26">
        <f>E9/H9</f>
        <v>6.6455696202531639E-2</v>
      </c>
      <c r="F10" s="26">
        <f>F9/H9</f>
        <v>5.0632911392405063E-2</v>
      </c>
      <c r="G10" s="26">
        <f>G9/H9</f>
        <v>0.26582278481012656</v>
      </c>
      <c r="H10" s="26">
        <f>H9/H9</f>
        <v>1</v>
      </c>
      <c r="I10" s="9"/>
      <c r="J10" s="26">
        <f>J9/H9</f>
        <v>0.64240506329113922</v>
      </c>
      <c r="K10" s="26">
        <f>K9/H9</f>
        <v>0.35759493670886078</v>
      </c>
      <c r="L10" s="26">
        <f>L9/H9</f>
        <v>0</v>
      </c>
    </row>
    <row r="11" spans="1:12" ht="13.5" customHeight="1" x14ac:dyDescent="0.3">
      <c r="A11" s="172" t="s">
        <v>30</v>
      </c>
      <c r="B11" s="173"/>
      <c r="C11" s="173"/>
      <c r="D11" s="173"/>
      <c r="E11" s="173"/>
      <c r="F11" s="173"/>
      <c r="G11" s="173"/>
      <c r="H11" s="173"/>
      <c r="I11" s="9"/>
    </row>
    <row r="12" spans="1:12" ht="27.6" x14ac:dyDescent="0.3">
      <c r="A12" s="62" t="s">
        <v>31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7</v>
      </c>
      <c r="H12" s="56" t="s">
        <v>1</v>
      </c>
      <c r="I12" s="26" t="s">
        <v>66</v>
      </c>
      <c r="J12" s="56" t="s">
        <v>78</v>
      </c>
      <c r="K12" s="56" t="s">
        <v>79</v>
      </c>
      <c r="L12" s="56" t="s">
        <v>87</v>
      </c>
    </row>
    <row r="13" spans="1:12" outlineLevel="1" x14ac:dyDescent="0.3">
      <c r="A13" s="57" t="s">
        <v>15</v>
      </c>
      <c r="B13" s="58">
        <f>SUM('Full Data'!BF7:BF77)</f>
        <v>264</v>
      </c>
      <c r="C13" s="58">
        <f>SUM('Full Data'!BG7:BG77)</f>
        <v>208</v>
      </c>
      <c r="D13" s="58">
        <f>SUM('Full Data'!BH7:BH77)</f>
        <v>45</v>
      </c>
      <c r="E13" s="58">
        <f>SUM('Full Data'!BI7:BI77)</f>
        <v>24</v>
      </c>
      <c r="F13" s="58">
        <f>SUM('Full Data'!BJ7:BJ77)</f>
        <v>0</v>
      </c>
      <c r="G13" s="58">
        <f>SUM('Full Data'!BK7:BK77)</f>
        <v>0</v>
      </c>
      <c r="H13" s="59">
        <f>SUM(B13:G13)</f>
        <v>541</v>
      </c>
      <c r="I13" s="26">
        <f>H13/H24</f>
        <v>0.26506614404703577</v>
      </c>
      <c r="J13" s="58">
        <f t="shared" ref="J13:J23" si="4">B13+D13+F13</f>
        <v>309</v>
      </c>
      <c r="K13" s="58">
        <f t="shared" ref="K13:K23" si="5">C13+E13+G13</f>
        <v>232</v>
      </c>
      <c r="L13" s="60">
        <f>SUM('Full Data'!BM7:BM20)</f>
        <v>0</v>
      </c>
    </row>
    <row r="14" spans="1:12" outlineLevel="1" x14ac:dyDescent="0.3">
      <c r="A14" s="57" t="s">
        <v>16</v>
      </c>
      <c r="B14" s="58">
        <f>SUM('Full Data'!BN7:BN77)</f>
        <v>66</v>
      </c>
      <c r="C14" s="58">
        <f>SUM('Full Data'!BO7:BO77)</f>
        <v>56</v>
      </c>
      <c r="D14" s="58">
        <f>SUM('Full Data'!BP7:BP77)</f>
        <v>1</v>
      </c>
      <c r="E14" s="58">
        <f>SUM('Full Data'!BQ7:BQ77)</f>
        <v>0</v>
      </c>
      <c r="F14" s="58">
        <f>SUM('Full Data'!BR7:BR77)</f>
        <v>0</v>
      </c>
      <c r="G14" s="58">
        <f>SUM('Full Data'!BS7:BS77)</f>
        <v>0</v>
      </c>
      <c r="H14" s="59">
        <f t="shared" ref="H14:H23" si="6">SUM(B14:G14)</f>
        <v>123</v>
      </c>
      <c r="I14" s="26">
        <f>H14/H24</f>
        <v>6.0264576188143064E-2</v>
      </c>
      <c r="J14" s="58">
        <f t="shared" si="4"/>
        <v>67</v>
      </c>
      <c r="K14" s="58">
        <f t="shared" si="5"/>
        <v>56</v>
      </c>
      <c r="L14" s="60">
        <f>SUM('Full Data'!BU7:BU20)</f>
        <v>0</v>
      </c>
    </row>
    <row r="15" spans="1:12" outlineLevel="1" x14ac:dyDescent="0.3">
      <c r="A15" s="57" t="s">
        <v>32</v>
      </c>
      <c r="B15" s="58">
        <f>SUM('Full Data'!BV7:BV77)</f>
        <v>153</v>
      </c>
      <c r="C15" s="58">
        <f>SUM('Full Data'!BW7:BW77)</f>
        <v>107</v>
      </c>
      <c r="D15" s="58">
        <f>SUM('Full Data'!BX7:BX77)</f>
        <v>15</v>
      </c>
      <c r="E15" s="58">
        <f>SUM('Full Data'!BY7:BY77)</f>
        <v>2</v>
      </c>
      <c r="F15" s="58">
        <f>SUM('Full Data'!BZ7:BZ77)</f>
        <v>0</v>
      </c>
      <c r="G15" s="58">
        <f>SUM('Full Data'!CA7:CA77)</f>
        <v>0</v>
      </c>
      <c r="H15" s="59">
        <f t="shared" si="6"/>
        <v>277</v>
      </c>
      <c r="I15" s="26">
        <f>H15/H24</f>
        <v>0.13571778539931406</v>
      </c>
      <c r="J15" s="58">
        <f t="shared" si="4"/>
        <v>168</v>
      </c>
      <c r="K15" s="58">
        <f t="shared" si="5"/>
        <v>109</v>
      </c>
      <c r="L15" s="60">
        <f>SUM('Full Data'!CC7:CC20)</f>
        <v>0</v>
      </c>
    </row>
    <row r="16" spans="1:12" outlineLevel="1" x14ac:dyDescent="0.3">
      <c r="A16" s="57" t="s">
        <v>18</v>
      </c>
      <c r="B16" s="58">
        <f>SUM('Full Data'!CD7:CD77)</f>
        <v>129</v>
      </c>
      <c r="C16" s="58">
        <f>SUM('Full Data'!CE7:CE77)</f>
        <v>45</v>
      </c>
      <c r="D16" s="58">
        <f>SUM('Full Data'!CF7:CF77)</f>
        <v>60</v>
      </c>
      <c r="E16" s="58">
        <f>SUM('Full Data'!CG7:CG77)</f>
        <v>7</v>
      </c>
      <c r="F16" s="58">
        <f>SUM('Full Data'!CH7:CH77)</f>
        <v>5</v>
      </c>
      <c r="G16" s="58">
        <f>SUM('Full Data'!CI7:CI77)</f>
        <v>0</v>
      </c>
      <c r="H16" s="59">
        <f t="shared" si="6"/>
        <v>246</v>
      </c>
      <c r="I16" s="26">
        <f>H16/H24</f>
        <v>0.12052915237628613</v>
      </c>
      <c r="J16" s="58">
        <f t="shared" si="4"/>
        <v>194</v>
      </c>
      <c r="K16" s="58">
        <f t="shared" si="5"/>
        <v>52</v>
      </c>
      <c r="L16" s="60">
        <f>SUM('Full Data'!CK7:CK20)</f>
        <v>0</v>
      </c>
    </row>
    <row r="17" spans="1:12" outlineLevel="1" x14ac:dyDescent="0.3">
      <c r="A17" s="57" t="s">
        <v>33</v>
      </c>
      <c r="B17" s="58">
        <f>SUM('Full Data'!CL7:CL77)</f>
        <v>5</v>
      </c>
      <c r="C17" s="58">
        <f>SUM('Full Data'!CM7:CM77)</f>
        <v>5</v>
      </c>
      <c r="D17" s="58">
        <f>SUM('Full Data'!CN7:CN77)</f>
        <v>0</v>
      </c>
      <c r="E17" s="58">
        <f>SUM('Full Data'!CO7:CO77)</f>
        <v>0</v>
      </c>
      <c r="F17" s="58">
        <f>SUM('Full Data'!CP7:CP77)</f>
        <v>2</v>
      </c>
      <c r="G17" s="58">
        <f>SUM('Full Data'!CQ7:CQ77)</f>
        <v>0</v>
      </c>
      <c r="H17" s="59">
        <f t="shared" si="6"/>
        <v>12</v>
      </c>
      <c r="I17" s="26">
        <f>H17/H24</f>
        <v>5.8794708476237138E-3</v>
      </c>
      <c r="J17" s="58">
        <f t="shared" si="4"/>
        <v>7</v>
      </c>
      <c r="K17" s="58">
        <f t="shared" si="5"/>
        <v>5</v>
      </c>
      <c r="L17" s="60">
        <f>SUM('Full Data'!CS7:CS20)</f>
        <v>0</v>
      </c>
    </row>
    <row r="18" spans="1:12" outlineLevel="1" x14ac:dyDescent="0.3">
      <c r="A18" s="57" t="s">
        <v>20</v>
      </c>
      <c r="B18" s="58">
        <f>SUM('Full Data'!CT7:CT77)</f>
        <v>42</v>
      </c>
      <c r="C18" s="58">
        <f>SUM('Full Data'!CU7:CU77)</f>
        <v>3</v>
      </c>
      <c r="D18" s="58">
        <f>SUM('Full Data'!CV7:CV77)</f>
        <v>19</v>
      </c>
      <c r="E18" s="58">
        <f>SUM('Full Data'!CW7:CW77)</f>
        <v>14</v>
      </c>
      <c r="F18" s="58">
        <f>SUM('Full Data'!CX7:CX77)</f>
        <v>53</v>
      </c>
      <c r="G18" s="58">
        <f>SUM('Full Data'!CY7:CY77)</f>
        <v>43</v>
      </c>
      <c r="H18" s="59">
        <f t="shared" si="6"/>
        <v>174</v>
      </c>
      <c r="I18" s="26">
        <f>H18/H24</f>
        <v>8.5252327290543856E-2</v>
      </c>
      <c r="J18" s="58">
        <f t="shared" si="4"/>
        <v>114</v>
      </c>
      <c r="K18" s="58">
        <f t="shared" si="5"/>
        <v>60</v>
      </c>
      <c r="L18" s="60">
        <f>SUM('Full Data'!DA7:DA20)</f>
        <v>0</v>
      </c>
    </row>
    <row r="19" spans="1:12" ht="14.25" customHeight="1" outlineLevel="1" x14ac:dyDescent="0.3">
      <c r="A19" s="57" t="s">
        <v>21</v>
      </c>
      <c r="B19" s="58">
        <f>SUM('Full Data'!DB7:DB77)</f>
        <v>1</v>
      </c>
      <c r="C19" s="58">
        <f>SUM('Full Data'!DC7:DC77)</f>
        <v>2</v>
      </c>
      <c r="D19" s="58">
        <f>SUM('Full Data'!DD7:DD77)</f>
        <v>0</v>
      </c>
      <c r="E19" s="58">
        <f>SUM('Full Data'!DE7:DE77)</f>
        <v>0</v>
      </c>
      <c r="F19" s="58">
        <f>SUM('Full Data'!DF7:DF77)</f>
        <v>0</v>
      </c>
      <c r="G19" s="58">
        <f>SUM('Full Data'!DG7:DG77)</f>
        <v>0</v>
      </c>
      <c r="H19" s="59">
        <f t="shared" si="6"/>
        <v>3</v>
      </c>
      <c r="I19" s="26">
        <f>H19/H24</f>
        <v>1.4698677119059284E-3</v>
      </c>
      <c r="J19" s="58">
        <f t="shared" si="4"/>
        <v>1</v>
      </c>
      <c r="K19" s="58">
        <f t="shared" si="5"/>
        <v>2</v>
      </c>
      <c r="L19" s="60">
        <f>SUM('Full Data'!DI7:DI20)</f>
        <v>0</v>
      </c>
    </row>
    <row r="20" spans="1:12" outlineLevel="1" x14ac:dyDescent="0.3">
      <c r="A20" s="57" t="s">
        <v>34</v>
      </c>
      <c r="B20" s="58">
        <f>SUM('Full Data'!DJ7:DJ77)</f>
        <v>10</v>
      </c>
      <c r="C20" s="58">
        <f>SUM('Full Data'!DK7:DK77)</f>
        <v>11</v>
      </c>
      <c r="D20" s="58">
        <f>SUM('Full Data'!DL7:DL77)</f>
        <v>2</v>
      </c>
      <c r="E20" s="58">
        <f>SUM('Full Data'!DM7:DM77)</f>
        <v>0</v>
      </c>
      <c r="F20" s="58">
        <f>SUM('Full Data'!DN7:DN77)</f>
        <v>0</v>
      </c>
      <c r="G20" s="58">
        <f>SUM('Full Data'!DO7:DO77)</f>
        <v>0</v>
      </c>
      <c r="H20" s="59">
        <f t="shared" si="6"/>
        <v>23</v>
      </c>
      <c r="I20" s="26">
        <f>H20/H24</f>
        <v>1.1268985791278784E-2</v>
      </c>
      <c r="J20" s="58">
        <f t="shared" si="4"/>
        <v>12</v>
      </c>
      <c r="K20" s="58">
        <f t="shared" si="5"/>
        <v>11</v>
      </c>
      <c r="L20" s="60">
        <f>SUM('Full Data'!DQ7:DQ20)</f>
        <v>0</v>
      </c>
    </row>
    <row r="21" spans="1:12" outlineLevel="1" x14ac:dyDescent="0.3">
      <c r="A21" s="57" t="s">
        <v>35</v>
      </c>
      <c r="B21" s="58">
        <f>SUM('Full Data'!DR7:DR77)</f>
        <v>47</v>
      </c>
      <c r="C21" s="58">
        <f>SUM('Full Data'!DS7:DS77)</f>
        <v>29</v>
      </c>
      <c r="D21" s="58">
        <f>SUM('Full Data'!DT7:DT77)</f>
        <v>4</v>
      </c>
      <c r="E21" s="58">
        <f>SUM('Full Data'!DU7:DU77)</f>
        <v>1</v>
      </c>
      <c r="F21" s="58">
        <f>SUM('Full Data'!DV7:DV77)</f>
        <v>2</v>
      </c>
      <c r="G21" s="58">
        <f>SUM('Full Data'!DW7:DW77)</f>
        <v>0</v>
      </c>
      <c r="H21" s="59">
        <f t="shared" si="6"/>
        <v>83</v>
      </c>
      <c r="I21" s="26">
        <f>H21/H24</f>
        <v>4.0666340029397355E-2</v>
      </c>
      <c r="J21" s="58">
        <f t="shared" si="4"/>
        <v>53</v>
      </c>
      <c r="K21" s="58">
        <f t="shared" si="5"/>
        <v>30</v>
      </c>
      <c r="L21" s="60">
        <f>SUM('Full Data'!DY7:DY20)</f>
        <v>1</v>
      </c>
    </row>
    <row r="22" spans="1:12" outlineLevel="1" x14ac:dyDescent="0.3">
      <c r="A22" s="57" t="s">
        <v>86</v>
      </c>
      <c r="B22" s="58">
        <f>SUM('Full Data'!DZ7:DZ77)</f>
        <v>44</v>
      </c>
      <c r="C22" s="58">
        <f>SUM('Full Data'!EA7:EA77)</f>
        <v>46</v>
      </c>
      <c r="D22" s="58">
        <f>SUM('Full Data'!EB7:EB77)</f>
        <v>15</v>
      </c>
      <c r="E22" s="58">
        <f>SUM('Full Data'!EC7:EC77)</f>
        <v>1</v>
      </c>
      <c r="F22" s="58">
        <f>SUM('Full Data'!ED7:ED77)</f>
        <v>0</v>
      </c>
      <c r="G22" s="58">
        <f>SUM('Full Data'!EE7:EE77)</f>
        <v>0</v>
      </c>
      <c r="H22" s="59">
        <f t="shared" si="6"/>
        <v>106</v>
      </c>
      <c r="I22" s="26">
        <f>H22/H24</f>
        <v>5.1935325820676143E-2</v>
      </c>
      <c r="J22" s="58">
        <f t="shared" si="4"/>
        <v>59</v>
      </c>
      <c r="K22" s="58">
        <f t="shared" si="5"/>
        <v>47</v>
      </c>
      <c r="L22" s="60">
        <f>SUM('Full Data'!EG7:EG20)</f>
        <v>0</v>
      </c>
    </row>
    <row r="23" spans="1:12" outlineLevel="1" x14ac:dyDescent="0.3">
      <c r="A23" s="57" t="s">
        <v>24</v>
      </c>
      <c r="B23" s="58">
        <f>SUM('Full Data'!EH7:EH77)</f>
        <v>163</v>
      </c>
      <c r="C23" s="58">
        <f>SUM('Full Data'!EI7:EI77)</f>
        <v>118</v>
      </c>
      <c r="D23" s="58">
        <f>SUM('Full Data'!EJ7:EJ77)</f>
        <v>25</v>
      </c>
      <c r="E23" s="58">
        <f>SUM('Full Data'!EK7:EK77)</f>
        <v>21</v>
      </c>
      <c r="F23" s="58">
        <f>SUM('Full Data'!EL7:EL77)</f>
        <v>71</v>
      </c>
      <c r="G23" s="58">
        <f>SUM('Full Data'!EM7:EM77)</f>
        <v>55</v>
      </c>
      <c r="H23" s="59">
        <f t="shared" si="6"/>
        <v>453</v>
      </c>
      <c r="I23" s="26">
        <f>H23/H24</f>
        <v>0.22195002449779519</v>
      </c>
      <c r="J23" s="58">
        <f t="shared" si="4"/>
        <v>259</v>
      </c>
      <c r="K23" s="58">
        <f t="shared" si="5"/>
        <v>194</v>
      </c>
      <c r="L23" s="60">
        <f>SUM('Full Data'!EO7:EO20)</f>
        <v>0</v>
      </c>
    </row>
    <row r="24" spans="1:12" x14ac:dyDescent="0.3">
      <c r="A24" s="61" t="s">
        <v>26</v>
      </c>
      <c r="B24" s="61">
        <f>SUM(B13:B23)</f>
        <v>924</v>
      </c>
      <c r="C24" s="61">
        <f t="shared" ref="C24:H24" si="7">SUM(C13:C23)</f>
        <v>630</v>
      </c>
      <c r="D24" s="61">
        <f t="shared" si="7"/>
        <v>186</v>
      </c>
      <c r="E24" s="61">
        <f t="shared" si="7"/>
        <v>70</v>
      </c>
      <c r="F24" s="61">
        <f t="shared" si="7"/>
        <v>133</v>
      </c>
      <c r="G24" s="61">
        <f t="shared" si="7"/>
        <v>98</v>
      </c>
      <c r="H24" s="61">
        <f t="shared" si="7"/>
        <v>2041</v>
      </c>
      <c r="I24" s="26">
        <f>H24/H24</f>
        <v>1</v>
      </c>
      <c r="J24" s="61">
        <f>SUM(J13:J23)</f>
        <v>1243</v>
      </c>
      <c r="K24" s="61">
        <f>SUM(K13:K23)</f>
        <v>798</v>
      </c>
      <c r="L24" s="61">
        <f>SUM(L13:L23)</f>
        <v>1</v>
      </c>
    </row>
    <row r="25" spans="1:12" x14ac:dyDescent="0.3">
      <c r="A25" s="23" t="s">
        <v>66</v>
      </c>
      <c r="B25" s="26">
        <f>B24/H24</f>
        <v>0.45271925526702594</v>
      </c>
      <c r="C25" s="26">
        <f>C24/H24</f>
        <v>0.30867221950024498</v>
      </c>
      <c r="D25" s="26">
        <f>D24/H24</f>
        <v>9.1131798138167561E-2</v>
      </c>
      <c r="E25" s="26">
        <f>E24/H24</f>
        <v>3.4296913277805E-2</v>
      </c>
      <c r="F25" s="26">
        <f>F24/H24</f>
        <v>6.5164135227829489E-2</v>
      </c>
      <c r="G25" s="26">
        <f>G24/H24</f>
        <v>4.8015678588926997E-2</v>
      </c>
      <c r="H25" s="26">
        <f>H24/H24</f>
        <v>1</v>
      </c>
      <c r="I25" s="9"/>
      <c r="J25" s="26">
        <f>J24/H24</f>
        <v>0.60901518863302306</v>
      </c>
      <c r="K25" s="26">
        <f>K24/H24</f>
        <v>0.39098481136697699</v>
      </c>
      <c r="L25" s="26">
        <f>L24/H24</f>
        <v>4.8995590396864281E-4</v>
      </c>
    </row>
    <row r="26" spans="1:12" ht="13.5" customHeight="1" x14ac:dyDescent="0.3">
      <c r="A26" s="169" t="s">
        <v>67</v>
      </c>
      <c r="B26" s="170"/>
      <c r="C26" s="170"/>
      <c r="D26" s="170"/>
      <c r="E26" s="170"/>
      <c r="F26" s="170"/>
      <c r="G26" s="170"/>
      <c r="H26" s="170"/>
      <c r="I26" s="9"/>
    </row>
    <row r="27" spans="1:12" ht="27.6" x14ac:dyDescent="0.3">
      <c r="A27" s="56" t="s">
        <v>25</v>
      </c>
      <c r="B27" s="56" t="s">
        <v>2</v>
      </c>
      <c r="C27" s="56" t="s">
        <v>3</v>
      </c>
      <c r="D27" s="56" t="s">
        <v>4</v>
      </c>
      <c r="E27" s="56" t="s">
        <v>5</v>
      </c>
      <c r="F27" s="56" t="s">
        <v>6</v>
      </c>
      <c r="G27" s="56" t="s">
        <v>7</v>
      </c>
      <c r="H27" s="56" t="s">
        <v>1</v>
      </c>
      <c r="I27" s="23" t="s">
        <v>66</v>
      </c>
      <c r="J27" s="56" t="s">
        <v>78</v>
      </c>
      <c r="K27" s="56" t="s">
        <v>79</v>
      </c>
      <c r="L27" s="56" t="s">
        <v>87</v>
      </c>
    </row>
    <row r="28" spans="1:12" ht="27.6" outlineLevel="1" x14ac:dyDescent="0.3">
      <c r="A28" s="63" t="s">
        <v>68</v>
      </c>
      <c r="B28" s="58">
        <f>SUM('Full Data'!EP7:EP77)</f>
        <v>390</v>
      </c>
      <c r="C28" s="58">
        <f>SUM('Full Data'!EQ7:EQ77)</f>
        <v>211</v>
      </c>
      <c r="D28" s="58">
        <f>SUM('Full Data'!ER7:ER77)</f>
        <v>139</v>
      </c>
      <c r="E28" s="58">
        <f>SUM('Full Data'!ES7:ES77)</f>
        <v>45</v>
      </c>
      <c r="F28" s="58">
        <f>SUM('Full Data'!ET7:ET77)</f>
        <v>176</v>
      </c>
      <c r="G28" s="58">
        <f>SUM('Full Data'!EU7:EU77)</f>
        <v>131</v>
      </c>
      <c r="H28" s="61">
        <f>SUM(B28:G28)</f>
        <v>1092</v>
      </c>
      <c r="I28" s="26">
        <f>H28/H48</f>
        <v>0.19054266271156867</v>
      </c>
      <c r="J28" s="58">
        <f>B28+D28+F28</f>
        <v>705</v>
      </c>
      <c r="K28" s="58">
        <f t="shared" ref="K28:K47" si="8">C28+E28+G28</f>
        <v>387</v>
      </c>
      <c r="L28" s="64">
        <f>SUM('Full Data'!$EW$7:$EW$20)</f>
        <v>0</v>
      </c>
    </row>
    <row r="29" spans="1:12" outlineLevel="1" x14ac:dyDescent="0.3">
      <c r="A29" s="63" t="s">
        <v>69</v>
      </c>
      <c r="B29" s="58">
        <f>SUM('Full Data'!EX7:EX77)</f>
        <v>409</v>
      </c>
      <c r="C29" s="58">
        <f>SUM('Full Data'!EY7:EY77)</f>
        <v>74</v>
      </c>
      <c r="D29" s="58">
        <f>SUM('Full Data'!EZ7:EZ77)</f>
        <v>83</v>
      </c>
      <c r="E29" s="58">
        <f>SUM('Full Data'!FA7:FA77)</f>
        <v>7</v>
      </c>
      <c r="F29" s="58">
        <f>SUM('Full Data'!FB7:FB77)</f>
        <v>11</v>
      </c>
      <c r="G29" s="58">
        <f>SUM('Full Data'!FC7:FC77)</f>
        <v>6</v>
      </c>
      <c r="H29" s="61">
        <f t="shared" ref="H29:H47" si="9">SUM(B29:G29)</f>
        <v>590</v>
      </c>
      <c r="I29" s="26">
        <f>H29/H48</f>
        <v>0.10294887454196475</v>
      </c>
      <c r="J29" s="58">
        <f t="shared" ref="J29:J47" si="10">B29+D29+F29</f>
        <v>503</v>
      </c>
      <c r="K29" s="58">
        <f t="shared" si="8"/>
        <v>87</v>
      </c>
      <c r="L29" s="64">
        <f>SUM('Full Data'!$FE$7:$FE$20)</f>
        <v>0</v>
      </c>
    </row>
    <row r="30" spans="1:12" outlineLevel="1" x14ac:dyDescent="0.3">
      <c r="A30" s="63" t="s">
        <v>48</v>
      </c>
      <c r="B30" s="58">
        <f>SUM('Full Data'!FF7:FF77)</f>
        <v>92</v>
      </c>
      <c r="C30" s="58">
        <f>SUM('Full Data'!FG7:FG77)</f>
        <v>69</v>
      </c>
      <c r="D30" s="58">
        <f>SUM('Full Data'!FH7:FH77)</f>
        <v>13</v>
      </c>
      <c r="E30" s="58">
        <f>SUM('Full Data'!FI7:FI77)</f>
        <v>7</v>
      </c>
      <c r="F30" s="58">
        <f>SUM('Full Data'!FJ7:FJ77)</f>
        <v>11</v>
      </c>
      <c r="G30" s="58">
        <f>SUM('Full Data'!FK7:FK77)</f>
        <v>6</v>
      </c>
      <c r="H30" s="61">
        <f t="shared" si="9"/>
        <v>198</v>
      </c>
      <c r="I30" s="26">
        <f>H30/H48</f>
        <v>3.4548944337811902E-2</v>
      </c>
      <c r="J30" s="58">
        <f t="shared" si="10"/>
        <v>116</v>
      </c>
      <c r="K30" s="58">
        <f t="shared" si="8"/>
        <v>82</v>
      </c>
      <c r="L30" s="64">
        <f>SUM('Full Data'!$FM$7:$FM$20)</f>
        <v>0</v>
      </c>
    </row>
    <row r="31" spans="1:12" outlineLevel="1" x14ac:dyDescent="0.3">
      <c r="A31" s="63" t="s">
        <v>49</v>
      </c>
      <c r="B31" s="58">
        <f>SUM('Full Data'!FN7:FN77)</f>
        <v>67</v>
      </c>
      <c r="C31" s="58">
        <f>SUM('Full Data'!FO7:FO77)</f>
        <v>21</v>
      </c>
      <c r="D31" s="58">
        <f>SUM('Full Data'!FP7:FP77)</f>
        <v>11</v>
      </c>
      <c r="E31" s="58">
        <f>SUM('Full Data'!FQ7:FQ77)</f>
        <v>7</v>
      </c>
      <c r="F31" s="58">
        <f>SUM('Full Data'!FR7:FR77)</f>
        <v>11</v>
      </c>
      <c r="G31" s="58">
        <f>SUM('Full Data'!FS7:FS77)</f>
        <v>6</v>
      </c>
      <c r="H31" s="61">
        <f t="shared" si="9"/>
        <v>123</v>
      </c>
      <c r="I31" s="26">
        <f>H31/H48</f>
        <v>2.1462222997731636E-2</v>
      </c>
      <c r="J31" s="58">
        <f t="shared" si="10"/>
        <v>89</v>
      </c>
      <c r="K31" s="58">
        <f t="shared" si="8"/>
        <v>34</v>
      </c>
      <c r="L31" s="64">
        <f>SUM('Full Data'!$FU$7:$FU$20)</f>
        <v>0</v>
      </c>
    </row>
    <row r="32" spans="1:12" outlineLevel="1" x14ac:dyDescent="0.3">
      <c r="A32" s="63" t="s">
        <v>50</v>
      </c>
      <c r="B32" s="58">
        <f>SUM('Full Data'!FV7:FV77)</f>
        <v>35</v>
      </c>
      <c r="C32" s="58">
        <f>SUM('Full Data'!FW7:FW77)</f>
        <v>18</v>
      </c>
      <c r="D32" s="58">
        <f>SUM('Full Data'!FX7:FX77)</f>
        <v>4</v>
      </c>
      <c r="E32" s="58">
        <f>SUM('Full Data'!FY7:FY77)</f>
        <v>16</v>
      </c>
      <c r="F32" s="58">
        <f>SUM('Full Data'!FZ7:FZ77)</f>
        <v>12</v>
      </c>
      <c r="G32" s="58">
        <f>SUM('Full Data'!GA7:GA77)</f>
        <v>6</v>
      </c>
      <c r="H32" s="61">
        <f t="shared" si="9"/>
        <v>91</v>
      </c>
      <c r="I32" s="26">
        <f>H32/H48</f>
        <v>1.5878555225964056E-2</v>
      </c>
      <c r="J32" s="58">
        <f t="shared" si="10"/>
        <v>51</v>
      </c>
      <c r="K32" s="58">
        <f t="shared" si="8"/>
        <v>40</v>
      </c>
      <c r="L32" s="64">
        <f>SUM('Full Data'!$GC$7:$GC$20)</f>
        <v>0</v>
      </c>
    </row>
    <row r="33" spans="1:12" outlineLevel="1" x14ac:dyDescent="0.3">
      <c r="A33" s="63" t="s">
        <v>70</v>
      </c>
      <c r="B33" s="58">
        <f>SUM('Full Data'!GD7:GD77)</f>
        <v>22</v>
      </c>
      <c r="C33" s="58">
        <f>SUM('Full Data'!GE7:GE77)</f>
        <v>16</v>
      </c>
      <c r="D33" s="58">
        <f>SUM('Full Data'!GF7:GF77)</f>
        <v>6</v>
      </c>
      <c r="E33" s="58">
        <f>SUM('Full Data'!GG7:GG77)</f>
        <v>6</v>
      </c>
      <c r="F33" s="58">
        <f>SUM('Full Data'!GH7:GH77)</f>
        <v>11</v>
      </c>
      <c r="G33" s="58">
        <f>SUM('Full Data'!GI7:GI77)</f>
        <v>6</v>
      </c>
      <c r="H33" s="61">
        <f t="shared" si="9"/>
        <v>67</v>
      </c>
      <c r="I33" s="26">
        <f>H33/H48</f>
        <v>1.169080439713837E-2</v>
      </c>
      <c r="J33" s="58">
        <f t="shared" si="10"/>
        <v>39</v>
      </c>
      <c r="K33" s="58">
        <f t="shared" si="8"/>
        <v>28</v>
      </c>
      <c r="L33" s="64">
        <f>SUM('Full Data'!$GK$7:$GK$20)</f>
        <v>0</v>
      </c>
    </row>
    <row r="34" spans="1:12" outlineLevel="1" x14ac:dyDescent="0.3">
      <c r="A34" s="63" t="s">
        <v>52</v>
      </c>
      <c r="B34" s="58">
        <f>SUM('Full Data'!GL7:GL77)</f>
        <v>79</v>
      </c>
      <c r="C34" s="58">
        <f>SUM('Full Data'!GM7:GM77)</f>
        <v>49</v>
      </c>
      <c r="D34" s="58">
        <f>SUM('Full Data'!GN7:GN77)</f>
        <v>43</v>
      </c>
      <c r="E34" s="58">
        <f>SUM('Full Data'!GO7:GO77)</f>
        <v>17</v>
      </c>
      <c r="F34" s="58">
        <f>SUM('Full Data'!GP7:GP77)</f>
        <v>0</v>
      </c>
      <c r="G34" s="58">
        <f>SUM('Full Data'!GQ7:GQ77)</f>
        <v>2</v>
      </c>
      <c r="H34" s="61">
        <f t="shared" si="9"/>
        <v>190</v>
      </c>
      <c r="I34" s="26">
        <f>H34/H48</f>
        <v>3.3153027394870006E-2</v>
      </c>
      <c r="J34" s="58">
        <f t="shared" si="10"/>
        <v>122</v>
      </c>
      <c r="K34" s="58">
        <f t="shared" si="8"/>
        <v>68</v>
      </c>
      <c r="L34" s="64">
        <f>SUM('Full Data'!$GS$7:$GS$20)</f>
        <v>0</v>
      </c>
    </row>
    <row r="35" spans="1:12" outlineLevel="1" x14ac:dyDescent="0.3">
      <c r="A35" s="63" t="s">
        <v>71</v>
      </c>
      <c r="B35" s="58">
        <f>SUM('Full Data'!GT7:GT77)</f>
        <v>46</v>
      </c>
      <c r="C35" s="58">
        <f>SUM('Full Data'!GU7:GU77)</f>
        <v>147</v>
      </c>
      <c r="D35" s="58">
        <f>SUM('Full Data'!GV7:GV77)</f>
        <v>136</v>
      </c>
      <c r="E35" s="58">
        <f>SUM('Full Data'!GW7:GW77)</f>
        <v>154</v>
      </c>
      <c r="F35" s="58">
        <f>SUM('Full Data'!GX7:GX77)</f>
        <v>17</v>
      </c>
      <c r="G35" s="58">
        <f>SUM('Full Data'!GY7:GY77)</f>
        <v>38</v>
      </c>
      <c r="H35" s="61">
        <f t="shared" si="9"/>
        <v>538</v>
      </c>
      <c r="I35" s="26">
        <f>H35/H48</f>
        <v>9.3875414412842431E-2</v>
      </c>
      <c r="J35" s="58">
        <f t="shared" si="10"/>
        <v>199</v>
      </c>
      <c r="K35" s="58">
        <f t="shared" si="8"/>
        <v>339</v>
      </c>
      <c r="L35" s="64">
        <f>SUM('Full Data'!$HA$7:$HA$20)</f>
        <v>0</v>
      </c>
    </row>
    <row r="36" spans="1:12" outlineLevel="1" x14ac:dyDescent="0.3">
      <c r="A36" s="63" t="s">
        <v>54</v>
      </c>
      <c r="B36" s="58">
        <f>SUM('Full Data'!HB7:HB77)</f>
        <v>84</v>
      </c>
      <c r="C36" s="58">
        <f>SUM('Full Data'!HC7:HC77)</f>
        <v>48</v>
      </c>
      <c r="D36" s="58">
        <f>SUM('Full Data'!HD7:HD77)</f>
        <v>39</v>
      </c>
      <c r="E36" s="58">
        <f>SUM('Full Data'!HE7:HE77)</f>
        <v>24</v>
      </c>
      <c r="F36" s="58">
        <f>SUM('Full Data'!HF7:HF77)</f>
        <v>5</v>
      </c>
      <c r="G36" s="58">
        <f>SUM('Full Data'!HG7:HG77)</f>
        <v>5</v>
      </c>
      <c r="H36" s="61">
        <f t="shared" si="9"/>
        <v>205</v>
      </c>
      <c r="I36" s="26">
        <f>H36/H48</f>
        <v>3.5770371662886061E-2</v>
      </c>
      <c r="J36" s="58">
        <f t="shared" si="10"/>
        <v>128</v>
      </c>
      <c r="K36" s="58">
        <f t="shared" si="8"/>
        <v>77</v>
      </c>
      <c r="L36" s="64">
        <f>SUM('Full Data'!$HI$7:$HI$20)</f>
        <v>0</v>
      </c>
    </row>
    <row r="37" spans="1:12" ht="18.75" customHeight="1" outlineLevel="1" x14ac:dyDescent="0.3">
      <c r="A37" s="63" t="s">
        <v>55</v>
      </c>
      <c r="B37" s="58">
        <f>SUM('Full Data'!HJ7:HJ77)</f>
        <v>18</v>
      </c>
      <c r="C37" s="58">
        <f>SUM('Full Data'!HK7:HK77)</f>
        <v>3</v>
      </c>
      <c r="D37" s="58">
        <f>SUM('Full Data'!HL7:HL77)</f>
        <v>5</v>
      </c>
      <c r="E37" s="58">
        <f>SUM('Full Data'!HM7:HM77)</f>
        <v>0</v>
      </c>
      <c r="F37" s="58">
        <f>SUM('Full Data'!HN7:HN77)</f>
        <v>0</v>
      </c>
      <c r="G37" s="58">
        <f>SUM('Full Data'!HO7:HO77)</f>
        <v>0</v>
      </c>
      <c r="H37" s="61">
        <f t="shared" si="9"/>
        <v>26</v>
      </c>
      <c r="I37" s="26">
        <f>H37/H48</f>
        <v>4.5367300645611586E-3</v>
      </c>
      <c r="J37" s="58">
        <f t="shared" si="10"/>
        <v>23</v>
      </c>
      <c r="K37" s="58">
        <f t="shared" si="8"/>
        <v>3</v>
      </c>
      <c r="L37" s="64">
        <f>SUM('Full Data'!$HQ$7:$HQ$20)</f>
        <v>0</v>
      </c>
    </row>
    <row r="38" spans="1:12" ht="24.75" customHeight="1" outlineLevel="1" x14ac:dyDescent="0.3">
      <c r="A38" s="63" t="s">
        <v>56</v>
      </c>
      <c r="B38" s="58">
        <f>SUM('Full Data'!HR7:HR77)</f>
        <v>396</v>
      </c>
      <c r="C38" s="58">
        <f>SUM('Full Data'!HS7:HS77)</f>
        <v>168</v>
      </c>
      <c r="D38" s="58">
        <f>SUM('Full Data'!HT7:HT77)</f>
        <v>125</v>
      </c>
      <c r="E38" s="58">
        <f>SUM('Full Data'!HU7:HU77)</f>
        <v>33</v>
      </c>
      <c r="F38" s="58">
        <f>SUM('Full Data'!HV7:HV77)</f>
        <v>1</v>
      </c>
      <c r="G38" s="58">
        <f>SUM('Full Data'!HW7:HW77)</f>
        <v>2</v>
      </c>
      <c r="H38" s="61">
        <f t="shared" si="9"/>
        <v>725</v>
      </c>
      <c r="I38" s="26">
        <f>H38/H48</f>
        <v>0.12650497295410923</v>
      </c>
      <c r="J38" s="58">
        <f t="shared" si="10"/>
        <v>522</v>
      </c>
      <c r="K38" s="58">
        <f t="shared" si="8"/>
        <v>203</v>
      </c>
      <c r="L38" s="64">
        <f>SUM('Full Data'!$HY$7:$HY$20)</f>
        <v>0</v>
      </c>
    </row>
    <row r="39" spans="1:12" outlineLevel="1" x14ac:dyDescent="0.3">
      <c r="A39" s="63" t="s">
        <v>57</v>
      </c>
      <c r="B39" s="58">
        <f>SUM('Full Data'!HZ7:HZ77)</f>
        <v>39</v>
      </c>
      <c r="C39" s="58">
        <f>SUM('Full Data'!IA7:IA77)</f>
        <v>19</v>
      </c>
      <c r="D39" s="58">
        <f>SUM('Full Data'!IB7:IB77)</f>
        <v>10</v>
      </c>
      <c r="E39" s="58">
        <f>SUM('Full Data'!IC7:IC77)</f>
        <v>2</v>
      </c>
      <c r="F39" s="58">
        <f>SUM('Full Data'!ID7:ID77)</f>
        <v>0</v>
      </c>
      <c r="G39" s="58">
        <f>SUM('Full Data'!IE7:IE77)</f>
        <v>0</v>
      </c>
      <c r="H39" s="61">
        <f t="shared" si="9"/>
        <v>70</v>
      </c>
      <c r="I39" s="26">
        <f>H39/H48</f>
        <v>1.2214273250741581E-2</v>
      </c>
      <c r="J39" s="58">
        <f t="shared" si="10"/>
        <v>49</v>
      </c>
      <c r="K39" s="58">
        <f t="shared" si="8"/>
        <v>21</v>
      </c>
      <c r="L39" s="64">
        <f>SUM('Full Data'!$IG$7:$IG$20)</f>
        <v>0</v>
      </c>
    </row>
    <row r="40" spans="1:12" outlineLevel="1" x14ac:dyDescent="0.3">
      <c r="A40" s="63" t="s">
        <v>72</v>
      </c>
      <c r="B40" s="58">
        <f>SUM('Full Data'!IH7:IH77)</f>
        <v>1</v>
      </c>
      <c r="C40" s="58">
        <f>SUM('Full Data'!II7:II77)</f>
        <v>0</v>
      </c>
      <c r="D40" s="58">
        <f>SUM('Full Data'!IJ7:IJ77)</f>
        <v>2</v>
      </c>
      <c r="E40" s="58">
        <f>SUM('Full Data'!IK7:IK77)</f>
        <v>0</v>
      </c>
      <c r="F40" s="58">
        <f>SUM('Full Data'!IL7:IL77)</f>
        <v>0</v>
      </c>
      <c r="G40" s="58">
        <f>SUM('Full Data'!IM7:IM77)</f>
        <v>0</v>
      </c>
      <c r="H40" s="61">
        <f t="shared" si="9"/>
        <v>3</v>
      </c>
      <c r="I40" s="26">
        <f>H40/H48</f>
        <v>5.234688536032106E-4</v>
      </c>
      <c r="J40" s="58">
        <f t="shared" si="10"/>
        <v>3</v>
      </c>
      <c r="K40" s="58">
        <f t="shared" si="8"/>
        <v>0</v>
      </c>
      <c r="L40" s="64">
        <f>SUM('Full Data'!$IO$7:$IO$20)</f>
        <v>0</v>
      </c>
    </row>
    <row r="41" spans="1:12" outlineLevel="1" x14ac:dyDescent="0.3">
      <c r="A41" s="63" t="s">
        <v>59</v>
      </c>
      <c r="B41" s="58">
        <f>SUM('Full Data'!IP7:IP77)</f>
        <v>1</v>
      </c>
      <c r="C41" s="58">
        <f>SUM('Full Data'!IQ7:IQ77)</f>
        <v>0</v>
      </c>
      <c r="D41" s="58">
        <f>SUM('Full Data'!IR7:IR77)</f>
        <v>1</v>
      </c>
      <c r="E41" s="58">
        <f>SUM('Full Data'!IS7:IS77)</f>
        <v>0</v>
      </c>
      <c r="F41" s="58">
        <f>SUM('Full Data'!IT7:IT77)</f>
        <v>1</v>
      </c>
      <c r="G41" s="58">
        <f>SUM('Full Data'!IU7:IU77)</f>
        <v>5</v>
      </c>
      <c r="H41" s="61">
        <f t="shared" si="9"/>
        <v>8</v>
      </c>
      <c r="I41" s="26">
        <f>H41/H48</f>
        <v>1.395916942941895E-3</v>
      </c>
      <c r="J41" s="58">
        <f t="shared" si="10"/>
        <v>3</v>
      </c>
      <c r="K41" s="58">
        <f t="shared" si="8"/>
        <v>5</v>
      </c>
      <c r="L41" s="64">
        <f>SUM('Full Data'!$IW$7:$IW$20)</f>
        <v>0</v>
      </c>
    </row>
    <row r="42" spans="1:12" outlineLevel="1" x14ac:dyDescent="0.3">
      <c r="A42" s="63" t="s">
        <v>73</v>
      </c>
      <c r="B42" s="58">
        <f>SUM('Full Data'!IX7:IX77)</f>
        <v>199</v>
      </c>
      <c r="C42" s="58">
        <f>SUM('Full Data'!IY7:IY77)</f>
        <v>187</v>
      </c>
      <c r="D42" s="58">
        <f>SUM('Full Data'!IZ7:IZ77)</f>
        <v>108</v>
      </c>
      <c r="E42" s="58">
        <f>SUM('Full Data'!JA7:JA77)</f>
        <v>109</v>
      </c>
      <c r="F42" s="58">
        <f>SUM('Full Data'!JB7:JB77)</f>
        <v>3</v>
      </c>
      <c r="G42" s="58">
        <f>SUM('Full Data'!JC7:JC77)</f>
        <v>2</v>
      </c>
      <c r="H42" s="61">
        <f t="shared" si="9"/>
        <v>608</v>
      </c>
      <c r="I42" s="26">
        <f>H42/H48</f>
        <v>0.10608968766358402</v>
      </c>
      <c r="J42" s="58">
        <f t="shared" si="10"/>
        <v>310</v>
      </c>
      <c r="K42" s="58">
        <f t="shared" si="8"/>
        <v>298</v>
      </c>
      <c r="L42" s="64">
        <f>SUM('Full Data'!$JE$7:$JE$20)</f>
        <v>0</v>
      </c>
    </row>
    <row r="43" spans="1:12" outlineLevel="1" x14ac:dyDescent="0.3">
      <c r="A43" s="63" t="s">
        <v>61</v>
      </c>
      <c r="B43" s="58">
        <f>SUM('Full Data'!JF7:JF77)</f>
        <v>351</v>
      </c>
      <c r="C43" s="58">
        <f>SUM('Full Data'!JG7:JG77)</f>
        <v>6</v>
      </c>
      <c r="D43" s="58">
        <f>SUM('Full Data'!JH7:JH77)</f>
        <v>170</v>
      </c>
      <c r="E43" s="58">
        <f>SUM('Full Data'!JI7:JI77)</f>
        <v>0</v>
      </c>
      <c r="F43" s="58">
        <f>SUM('Full Data'!JJ7:JJ77)</f>
        <v>1</v>
      </c>
      <c r="G43" s="58">
        <f>SUM('Full Data'!JK7:JK77)</f>
        <v>0</v>
      </c>
      <c r="H43" s="61">
        <f t="shared" si="9"/>
        <v>528</v>
      </c>
      <c r="I43" s="26">
        <f>H43/H48</f>
        <v>9.2130518234165071E-2</v>
      </c>
      <c r="J43" s="58">
        <f t="shared" si="10"/>
        <v>522</v>
      </c>
      <c r="K43" s="58">
        <f t="shared" si="8"/>
        <v>6</v>
      </c>
      <c r="L43" s="64">
        <f>SUM('Full Data'!$JM$7:$JM$20)</f>
        <v>0</v>
      </c>
    </row>
    <row r="44" spans="1:12" outlineLevel="1" x14ac:dyDescent="0.3">
      <c r="A44" s="63" t="s">
        <v>74</v>
      </c>
      <c r="B44" s="58">
        <f>SUM('Full Data'!JN7:JN77)</f>
        <v>83</v>
      </c>
      <c r="C44" s="58">
        <f>SUM('Full Data'!JO7:JO77)</f>
        <v>37</v>
      </c>
      <c r="D44" s="58">
        <f>SUM('Full Data'!JP7:JP77)</f>
        <v>76</v>
      </c>
      <c r="E44" s="58">
        <f>SUM('Full Data'!JQ7:JQ77)</f>
        <v>12</v>
      </c>
      <c r="F44" s="58">
        <f>SUM('Full Data'!JR7:JR77)</f>
        <v>0</v>
      </c>
      <c r="G44" s="58">
        <f>SUM('Full Data'!JS7:JS77)</f>
        <v>0</v>
      </c>
      <c r="H44" s="61">
        <f t="shared" si="9"/>
        <v>208</v>
      </c>
      <c r="I44" s="26">
        <f>H44/H48</f>
        <v>3.6293840516489269E-2</v>
      </c>
      <c r="J44" s="58">
        <f t="shared" si="10"/>
        <v>159</v>
      </c>
      <c r="K44" s="58">
        <f t="shared" si="8"/>
        <v>49</v>
      </c>
      <c r="L44" s="64">
        <f>SUM('Full Data'!$JU$7:$JU$20)</f>
        <v>0</v>
      </c>
    </row>
    <row r="45" spans="1:12" ht="22.5" customHeight="1" outlineLevel="1" x14ac:dyDescent="0.3">
      <c r="A45" s="63" t="s">
        <v>75</v>
      </c>
      <c r="B45" s="58">
        <f>SUM('Full Data'!JV7:JV77)</f>
        <v>102</v>
      </c>
      <c r="C45" s="58">
        <f>SUM('Full Data'!JW7:JW77)</f>
        <v>4</v>
      </c>
      <c r="D45" s="58">
        <f>SUM('Full Data'!JX7:JX77)</f>
        <v>146</v>
      </c>
      <c r="E45" s="58">
        <f>SUM('Full Data'!JY7:JY77)</f>
        <v>4</v>
      </c>
      <c r="F45" s="58">
        <f>SUM('Full Data'!JZ7:JZ77)</f>
        <v>0</v>
      </c>
      <c r="G45" s="58">
        <f>SUM('Full Data'!KA7:KA77)</f>
        <v>0</v>
      </c>
      <c r="H45" s="61">
        <f t="shared" si="9"/>
        <v>256</v>
      </c>
      <c r="I45" s="26">
        <f>H45/H48</f>
        <v>4.466934217414064E-2</v>
      </c>
      <c r="J45" s="58">
        <f t="shared" si="10"/>
        <v>248</v>
      </c>
      <c r="K45" s="58">
        <f t="shared" si="8"/>
        <v>8</v>
      </c>
      <c r="L45" s="64">
        <f>SUM('Full Data'!$KC$7:$KC$20)</f>
        <v>0</v>
      </c>
    </row>
    <row r="46" spans="1:12" outlineLevel="1" x14ac:dyDescent="0.3">
      <c r="A46" s="63" t="s">
        <v>76</v>
      </c>
      <c r="B46" s="58">
        <f>SUM('Full Data'!KD7:KD77)</f>
        <v>1</v>
      </c>
      <c r="C46" s="58">
        <f>SUM('Full Data'!KE7:KE77)</f>
        <v>164</v>
      </c>
      <c r="D46" s="58">
        <f>SUM('Full Data'!KF7:KF77)</f>
        <v>2</v>
      </c>
      <c r="E46" s="58">
        <f>SUM('Full Data'!KG7:KG77)</f>
        <v>11</v>
      </c>
      <c r="F46" s="58">
        <f>SUM('Full Data'!KH7:KH77)</f>
        <v>0</v>
      </c>
      <c r="G46" s="58">
        <f>SUM('Full Data'!KI7:KI77)</f>
        <v>0</v>
      </c>
      <c r="H46" s="61">
        <f t="shared" si="9"/>
        <v>178</v>
      </c>
      <c r="I46" s="26">
        <f>H46/H48</f>
        <v>3.1059151980457163E-2</v>
      </c>
      <c r="J46" s="58">
        <f t="shared" si="10"/>
        <v>3</v>
      </c>
      <c r="K46" s="58">
        <f t="shared" si="8"/>
        <v>175</v>
      </c>
      <c r="L46" s="64">
        <f>SUM('Full Data'!$KK$7:$KK$20)</f>
        <v>0</v>
      </c>
    </row>
    <row r="47" spans="1:12" outlineLevel="1" x14ac:dyDescent="0.3">
      <c r="A47" s="63" t="s">
        <v>65</v>
      </c>
      <c r="B47" s="58">
        <f>SUM('Full Data'!KL7:KL77)</f>
        <v>12</v>
      </c>
      <c r="C47" s="58">
        <f>SUM('Full Data'!KM7:KM77)</f>
        <v>2</v>
      </c>
      <c r="D47" s="58">
        <f>SUM('Full Data'!KN7:KN77)</f>
        <v>13</v>
      </c>
      <c r="E47" s="58">
        <f>SUM('Full Data'!KO7:KO77)</f>
        <v>0</v>
      </c>
      <c r="F47" s="58">
        <f>SUM('Full Data'!KP7:KP77)</f>
        <v>0</v>
      </c>
      <c r="G47" s="58">
        <f>SUM('Full Data'!KQ7:KQ77)</f>
        <v>0</v>
      </c>
      <c r="H47" s="61">
        <f t="shared" si="9"/>
        <v>27</v>
      </c>
      <c r="I47" s="26">
        <f>H47/H48</f>
        <v>4.7112196824288955E-3</v>
      </c>
      <c r="J47" s="58">
        <f t="shared" si="10"/>
        <v>25</v>
      </c>
      <c r="K47" s="58">
        <f t="shared" si="8"/>
        <v>2</v>
      </c>
      <c r="L47" s="64">
        <f>SUM('Full Data'!$KS$7:$KS$20)</f>
        <v>0</v>
      </c>
    </row>
    <row r="48" spans="1:12" x14ac:dyDescent="0.3">
      <c r="A48" s="65" t="s">
        <v>26</v>
      </c>
      <c r="B48" s="65">
        <f>SUM(B28:B47)</f>
        <v>2427</v>
      </c>
      <c r="C48" s="65">
        <f t="shared" ref="C48:H48" si="11">SUM(C28:C47)</f>
        <v>1243</v>
      </c>
      <c r="D48" s="65">
        <f t="shared" si="11"/>
        <v>1132</v>
      </c>
      <c r="E48" s="65">
        <f t="shared" si="11"/>
        <v>454</v>
      </c>
      <c r="F48" s="65">
        <f t="shared" si="11"/>
        <v>260</v>
      </c>
      <c r="G48" s="65">
        <f t="shared" si="11"/>
        <v>215</v>
      </c>
      <c r="H48" s="61">
        <f t="shared" si="11"/>
        <v>5731</v>
      </c>
      <c r="I48" s="26">
        <f>H48/H48</f>
        <v>1</v>
      </c>
      <c r="J48" s="65">
        <f>SUM(J28:J47)</f>
        <v>3819</v>
      </c>
      <c r="K48" s="65">
        <f t="shared" ref="K48" si="12">SUM(K28:K47)</f>
        <v>1912</v>
      </c>
      <c r="L48" s="61">
        <f>SUM(L28:L47)</f>
        <v>0</v>
      </c>
    </row>
    <row r="49" spans="1:12" x14ac:dyDescent="0.3">
      <c r="A49" s="23" t="s">
        <v>66</v>
      </c>
      <c r="B49" s="26">
        <f>B48/H48</f>
        <v>0.42348630256499736</v>
      </c>
      <c r="C49" s="26">
        <f>C48/H48</f>
        <v>0.21689059500959693</v>
      </c>
      <c r="D49" s="26">
        <f>D48/H48</f>
        <v>0.19752224742627814</v>
      </c>
      <c r="E49" s="26">
        <f>E48/H48</f>
        <v>7.9218286511952535E-2</v>
      </c>
      <c r="F49" s="26">
        <f>F48/H48</f>
        <v>4.5367300645611584E-2</v>
      </c>
      <c r="G49" s="26">
        <f>G48/H48</f>
        <v>3.7515267841563428E-2</v>
      </c>
      <c r="H49" s="26">
        <f>H48/H48</f>
        <v>1</v>
      </c>
      <c r="I49" s="9"/>
      <c r="J49" s="26">
        <f>J48/H48</f>
        <v>0.66637585063688709</v>
      </c>
      <c r="K49" s="26">
        <f>K48/H48</f>
        <v>0.33362414936311291</v>
      </c>
      <c r="L49" s="26">
        <f>L48/H48</f>
        <v>0</v>
      </c>
    </row>
    <row r="50" spans="1:12" ht="13.5" customHeight="1" x14ac:dyDescent="0.3">
      <c r="A50" s="169" t="s">
        <v>92</v>
      </c>
      <c r="B50" s="170"/>
      <c r="C50" s="170"/>
      <c r="D50" s="170"/>
      <c r="E50" s="170"/>
      <c r="F50" s="170"/>
      <c r="G50" s="170"/>
      <c r="H50" s="170"/>
      <c r="I50" s="9"/>
    </row>
    <row r="51" spans="1:12" ht="27.6" x14ac:dyDescent="0.3">
      <c r="A51" s="56" t="s">
        <v>25</v>
      </c>
      <c r="B51" s="56" t="s">
        <v>2</v>
      </c>
      <c r="C51" s="56" t="s">
        <v>3</v>
      </c>
      <c r="D51" s="56" t="s">
        <v>4</v>
      </c>
      <c r="E51" s="56" t="s">
        <v>5</v>
      </c>
      <c r="F51" s="56" t="s">
        <v>6</v>
      </c>
      <c r="G51" s="56" t="s">
        <v>7</v>
      </c>
      <c r="H51" s="56" t="s">
        <v>1</v>
      </c>
      <c r="I51" s="23" t="s">
        <v>66</v>
      </c>
      <c r="J51" s="56" t="s">
        <v>78</v>
      </c>
      <c r="K51" s="56" t="s">
        <v>79</v>
      </c>
      <c r="L51" s="56" t="s">
        <v>87</v>
      </c>
    </row>
    <row r="52" spans="1:12" outlineLevel="1" x14ac:dyDescent="0.3">
      <c r="A52" s="57" t="s">
        <v>98</v>
      </c>
      <c r="B52" s="58">
        <f>SUM('Full Data'!KT7:KT77)</f>
        <v>167</v>
      </c>
      <c r="C52" s="58">
        <f>SUM('Full Data'!KU7:KU77)</f>
        <v>112</v>
      </c>
      <c r="D52" s="58">
        <f>SUM('Full Data'!KV7:KV77)</f>
        <v>45</v>
      </c>
      <c r="E52" s="58">
        <f>SUM('Full Data'!KW7:KW77)</f>
        <v>7</v>
      </c>
      <c r="F52" s="58">
        <f>SUM('Full Data'!KX7:KX77)</f>
        <v>0</v>
      </c>
      <c r="G52" s="58">
        <f>SUM('Full Data'!KY7:KY77)</f>
        <v>2</v>
      </c>
      <c r="H52" s="59">
        <f>G52+F52+E52+D52+C52+B52</f>
        <v>333</v>
      </c>
      <c r="I52" s="26">
        <f>H52/H56</f>
        <v>0.59147424511545288</v>
      </c>
      <c r="J52" s="58">
        <f t="shared" ref="J52:J55" si="13">B52+D52+F52</f>
        <v>212</v>
      </c>
      <c r="K52" s="58">
        <f t="shared" ref="K52:K55" si="14">C52+E52+G52</f>
        <v>121</v>
      </c>
      <c r="L52" s="60">
        <f>SUM('Full Data'!LA7:LA20)</f>
        <v>1</v>
      </c>
    </row>
    <row r="53" spans="1:12" outlineLevel="1" x14ac:dyDescent="0.3">
      <c r="A53" s="57" t="s">
        <v>99</v>
      </c>
      <c r="B53" s="58">
        <f>SUM('Full Data'!LB7:LB77)</f>
        <v>34</v>
      </c>
      <c r="C53" s="58">
        <f>SUM('Full Data'!LC7:LC77)</f>
        <v>11</v>
      </c>
      <c r="D53" s="58">
        <f>SUM('Full Data'!LD7:LD77)</f>
        <v>39</v>
      </c>
      <c r="E53" s="58">
        <f>SUM('Full Data'!LE7:LE77)</f>
        <v>9</v>
      </c>
      <c r="F53" s="58">
        <f>SUM('Full Data'!LF7:LF77)</f>
        <v>0</v>
      </c>
      <c r="G53" s="58">
        <f>SUM('Full Data'!LG7:LG77)</f>
        <v>0</v>
      </c>
      <c r="H53" s="59">
        <f t="shared" ref="H53:H55" si="15">G53+F53+E53+D53+C53+B53</f>
        <v>93</v>
      </c>
      <c r="I53" s="26">
        <f>H53/H56</f>
        <v>0.16518650088809947</v>
      </c>
      <c r="J53" s="58">
        <f t="shared" si="13"/>
        <v>73</v>
      </c>
      <c r="K53" s="58">
        <f t="shared" si="14"/>
        <v>20</v>
      </c>
      <c r="L53" s="60">
        <f>SUM('Full Data'!LI7:LI20)</f>
        <v>0</v>
      </c>
    </row>
    <row r="54" spans="1:12" outlineLevel="1" x14ac:dyDescent="0.3">
      <c r="A54" s="57" t="s">
        <v>100</v>
      </c>
      <c r="B54" s="58">
        <f>SUM('Full Data'!LJ7:LJ77)</f>
        <v>35</v>
      </c>
      <c r="C54" s="58">
        <f>SUM('Full Data'!LK7:LK77)</f>
        <v>27</v>
      </c>
      <c r="D54" s="58">
        <f>SUM('Full Data'!LL7:LL77)</f>
        <v>15</v>
      </c>
      <c r="E54" s="58">
        <f>SUM('Full Data'!LM7:LM77)</f>
        <v>4</v>
      </c>
      <c r="F54" s="58">
        <f>SUM('Full Data'!LN7:LN77)</f>
        <v>0</v>
      </c>
      <c r="G54" s="58">
        <f>SUM('Full Data'!LO7:LO77)</f>
        <v>0</v>
      </c>
      <c r="H54" s="59">
        <f t="shared" si="15"/>
        <v>81</v>
      </c>
      <c r="I54" s="26">
        <f>H54/H56</f>
        <v>0.14387211367673181</v>
      </c>
      <c r="J54" s="58">
        <f>B54+D54+F54</f>
        <v>50</v>
      </c>
      <c r="K54" s="58">
        <f t="shared" si="14"/>
        <v>31</v>
      </c>
      <c r="L54" s="60">
        <f>SUM('Full Data'!LQ7:LQ20)</f>
        <v>0</v>
      </c>
    </row>
    <row r="55" spans="1:12" outlineLevel="1" x14ac:dyDescent="0.3">
      <c r="A55" s="57" t="s">
        <v>23</v>
      </c>
      <c r="B55" s="58">
        <f>SUM('Full Data'!LR7:LR77)</f>
        <v>29</v>
      </c>
      <c r="C55" s="58">
        <f>SUM('Full Data'!LS7:LS77)</f>
        <v>0</v>
      </c>
      <c r="D55" s="58">
        <f>SUM('Full Data'!LT7:LT77)</f>
        <v>27</v>
      </c>
      <c r="E55" s="58">
        <f>SUM('Full Data'!LU7:LU77)</f>
        <v>0</v>
      </c>
      <c r="F55" s="58">
        <f>SUM('Full Data'!LV7:LV77)</f>
        <v>0</v>
      </c>
      <c r="G55" s="58">
        <f>SUM('Full Data'!LW7:LW77)</f>
        <v>0</v>
      </c>
      <c r="H55" s="59">
        <f t="shared" si="15"/>
        <v>56</v>
      </c>
      <c r="I55" s="26">
        <f>H55/H56</f>
        <v>9.9467140319715805E-2</v>
      </c>
      <c r="J55" s="58">
        <f t="shared" si="13"/>
        <v>56</v>
      </c>
      <c r="K55" s="58">
        <f t="shared" si="14"/>
        <v>0</v>
      </c>
      <c r="L55" s="60">
        <f>SUM('Full Data'!LY7:LY20)</f>
        <v>0</v>
      </c>
    </row>
    <row r="56" spans="1:12" x14ac:dyDescent="0.3">
      <c r="A56" s="61" t="s">
        <v>26</v>
      </c>
      <c r="B56" s="61">
        <f t="shared" ref="B56:H56" si="16">SUM(B52:B55)</f>
        <v>265</v>
      </c>
      <c r="C56" s="61">
        <f t="shared" si="16"/>
        <v>150</v>
      </c>
      <c r="D56" s="61">
        <f t="shared" si="16"/>
        <v>126</v>
      </c>
      <c r="E56" s="61">
        <f t="shared" si="16"/>
        <v>20</v>
      </c>
      <c r="F56" s="61">
        <f t="shared" si="16"/>
        <v>0</v>
      </c>
      <c r="G56" s="61">
        <f t="shared" si="16"/>
        <v>2</v>
      </c>
      <c r="H56" s="61">
        <f t="shared" si="16"/>
        <v>563</v>
      </c>
      <c r="I56" s="26">
        <f>H56/H56</f>
        <v>1</v>
      </c>
      <c r="J56" s="61">
        <f>SUM(J52:J55)</f>
        <v>391</v>
      </c>
      <c r="K56" s="61">
        <f>SUM(K52:K55)</f>
        <v>172</v>
      </c>
      <c r="L56" s="61">
        <f>SUM(L52:L55)</f>
        <v>1</v>
      </c>
    </row>
    <row r="57" spans="1:12" x14ac:dyDescent="0.3">
      <c r="A57" s="23" t="s">
        <v>66</v>
      </c>
      <c r="B57" s="26">
        <f>B56/H56</f>
        <v>0.47069271758436942</v>
      </c>
      <c r="C57" s="26">
        <f>C56/H56</f>
        <v>0.26642984014209592</v>
      </c>
      <c r="D57" s="26">
        <f>D56/H56</f>
        <v>0.22380106571936056</v>
      </c>
      <c r="E57" s="26">
        <f>E56/H56</f>
        <v>3.5523978685612786E-2</v>
      </c>
      <c r="F57" s="26">
        <f>F56/H56</f>
        <v>0</v>
      </c>
      <c r="G57" s="26">
        <f>G56/H56</f>
        <v>3.552397868561279E-3</v>
      </c>
      <c r="H57" s="26">
        <f>H56/H56</f>
        <v>1</v>
      </c>
      <c r="I57" s="9"/>
      <c r="J57" s="26">
        <f>J56/H56</f>
        <v>0.69449378330373002</v>
      </c>
      <c r="K57" s="26">
        <f>K56/H56</f>
        <v>0.30550621669626998</v>
      </c>
      <c r="L57" s="26">
        <f>L56/H56</f>
        <v>1.7761989342806395E-3</v>
      </c>
    </row>
    <row r="58" spans="1:12" x14ac:dyDescent="0.3">
      <c r="A58" s="169" t="s">
        <v>124</v>
      </c>
      <c r="B58" s="170"/>
      <c r="C58" s="170"/>
      <c r="D58" s="170"/>
      <c r="E58" s="170"/>
      <c r="F58" s="170"/>
      <c r="G58" s="170"/>
      <c r="H58" s="170"/>
      <c r="I58" s="9"/>
    </row>
    <row r="59" spans="1:12" ht="27.6" x14ac:dyDescent="0.3">
      <c r="A59" s="56" t="s">
        <v>25</v>
      </c>
      <c r="B59" s="56" t="s">
        <v>2</v>
      </c>
      <c r="C59" s="56" t="s">
        <v>3</v>
      </c>
      <c r="D59" s="56" t="s">
        <v>4</v>
      </c>
      <c r="E59" s="56" t="s">
        <v>5</v>
      </c>
      <c r="F59" s="56" t="s">
        <v>6</v>
      </c>
      <c r="G59" s="56" t="s">
        <v>7</v>
      </c>
      <c r="H59" s="56" t="s">
        <v>1</v>
      </c>
      <c r="I59" s="23" t="s">
        <v>66</v>
      </c>
      <c r="J59" s="56" t="s">
        <v>78</v>
      </c>
      <c r="K59" s="56" t="s">
        <v>79</v>
      </c>
      <c r="L59" s="56" t="s">
        <v>87</v>
      </c>
    </row>
    <row r="60" spans="1:12" x14ac:dyDescent="0.3">
      <c r="A60" s="57" t="s">
        <v>101</v>
      </c>
      <c r="B60" s="58">
        <f>SUM('Full Data'!LZ7:LZ77)</f>
        <v>67</v>
      </c>
      <c r="C60" s="58">
        <f>SUM('Full Data'!MA7:MA77)</f>
        <v>89</v>
      </c>
      <c r="D60" s="58">
        <f>SUM('Full Data'!MB7:MB77)</f>
        <v>29</v>
      </c>
      <c r="E60" s="58">
        <f>SUM('Full Data'!MC7:MC77)</f>
        <v>9</v>
      </c>
      <c r="F60" s="58">
        <f>SUM('Full Data'!MD7:MD77)</f>
        <v>0</v>
      </c>
      <c r="G60" s="58">
        <f>SUM('Full Data'!ME7:ME77)</f>
        <v>0</v>
      </c>
      <c r="H60" s="59">
        <f>G60+F60+E60+D60+C60+B60</f>
        <v>194</v>
      </c>
      <c r="I60" s="26">
        <f>H60/H64</f>
        <v>0.46973365617433416</v>
      </c>
      <c r="J60" s="58">
        <f t="shared" ref="J60:J61" si="17">B60+D60+F60</f>
        <v>96</v>
      </c>
      <c r="K60" s="58">
        <f t="shared" ref="K60:K63" si="18">C60+E60+G60</f>
        <v>98</v>
      </c>
      <c r="L60" s="60">
        <f>SUM('Full Data'!MG7:MG20)</f>
        <v>0</v>
      </c>
    </row>
    <row r="61" spans="1:12" x14ac:dyDescent="0.3">
      <c r="A61" s="57" t="s">
        <v>102</v>
      </c>
      <c r="B61" s="58">
        <f>SUM('Full Data'!MH7:MH77)</f>
        <v>78</v>
      </c>
      <c r="C61" s="58">
        <f>SUM('Full Data'!MI7:MI77)</f>
        <v>88</v>
      </c>
      <c r="D61" s="58">
        <f>SUM('Full Data'!MJ7:MJ77)</f>
        <v>11</v>
      </c>
      <c r="E61" s="58">
        <f>SUM('Full Data'!MK7:MK77)</f>
        <v>0</v>
      </c>
      <c r="F61" s="58">
        <f>SUM('Full Data'!ML7:ML77)</f>
        <v>0</v>
      </c>
      <c r="G61" s="58">
        <f>SUM('Full Data'!MM7:MM77)</f>
        <v>0</v>
      </c>
      <c r="H61" s="59">
        <f t="shared" ref="H61:H63" si="19">G61+F61+E61+D61+C61+B61</f>
        <v>177</v>
      </c>
      <c r="I61" s="26">
        <f>H61/H64</f>
        <v>0.42857142857142855</v>
      </c>
      <c r="J61" s="58">
        <f t="shared" si="17"/>
        <v>89</v>
      </c>
      <c r="K61" s="58">
        <f t="shared" si="18"/>
        <v>88</v>
      </c>
      <c r="L61" s="60">
        <f>SUM('Full Data'!MO7:MO20)</f>
        <v>0</v>
      </c>
    </row>
    <row r="62" spans="1:12" x14ac:dyDescent="0.3">
      <c r="A62" s="57" t="s">
        <v>100</v>
      </c>
      <c r="B62" s="58">
        <f>SUM('Full Data'!MP7:MP77)</f>
        <v>0</v>
      </c>
      <c r="C62" s="58">
        <f>SUM('Full Data'!MQ7:MQ77)</f>
        <v>0</v>
      </c>
      <c r="D62" s="58">
        <f>SUM('Full Data'!MR7:MR77)</f>
        <v>0</v>
      </c>
      <c r="E62" s="58">
        <f>SUM('Full Data'!MS7:MS77)</f>
        <v>0</v>
      </c>
      <c r="F62" s="58">
        <f>SUM('Full Data'!MT7:MT77)</f>
        <v>0</v>
      </c>
      <c r="G62" s="58">
        <f>SUM('Full Data'!MU7:MU77)</f>
        <v>0</v>
      </c>
      <c r="H62" s="59">
        <f t="shared" si="19"/>
        <v>0</v>
      </c>
      <c r="I62" s="26">
        <f>H62/H64</f>
        <v>0</v>
      </c>
      <c r="J62" s="58">
        <f>B62+D62+F62</f>
        <v>0</v>
      </c>
      <c r="K62" s="58">
        <f t="shared" si="18"/>
        <v>0</v>
      </c>
      <c r="L62" s="60">
        <f>SUM('Full Data'!MW7:MW20)</f>
        <v>0</v>
      </c>
    </row>
    <row r="63" spans="1:12" x14ac:dyDescent="0.3">
      <c r="A63" s="57" t="s">
        <v>23</v>
      </c>
      <c r="B63" s="58">
        <f>SUM('Full Data'!MX7:MX77)</f>
        <v>22</v>
      </c>
      <c r="C63" s="58">
        <f>SUM('Full Data'!MY7:MY77)</f>
        <v>20</v>
      </c>
      <c r="D63" s="58">
        <f>SUM('Full Data'!MZ7:MZ77)</f>
        <v>0</v>
      </c>
      <c r="E63" s="58">
        <f>SUM('Full Data'!NA7:NA77)</f>
        <v>0</v>
      </c>
      <c r="F63" s="58">
        <f>SUM('Full Data'!NB7:NB77)</f>
        <v>0</v>
      </c>
      <c r="G63" s="58">
        <f>SUM('Full Data'!NC7:NC77)</f>
        <v>0</v>
      </c>
      <c r="H63" s="59">
        <f t="shared" si="19"/>
        <v>42</v>
      </c>
      <c r="I63" s="26">
        <f>H63/H64</f>
        <v>0.10169491525423729</v>
      </c>
      <c r="J63" s="58">
        <f t="shared" ref="J63" si="20">B63+D63+F63</f>
        <v>22</v>
      </c>
      <c r="K63" s="58">
        <f t="shared" si="18"/>
        <v>20</v>
      </c>
      <c r="L63" s="60">
        <f>SUM('Full Data'!NE7:NE20)</f>
        <v>0</v>
      </c>
    </row>
    <row r="64" spans="1:12" x14ac:dyDescent="0.3">
      <c r="A64" s="61" t="s">
        <v>26</v>
      </c>
      <c r="B64" s="61">
        <f t="shared" ref="B64:H64" si="21">SUM(B60:B63)</f>
        <v>167</v>
      </c>
      <c r="C64" s="61">
        <f t="shared" si="21"/>
        <v>197</v>
      </c>
      <c r="D64" s="61">
        <f t="shared" si="21"/>
        <v>40</v>
      </c>
      <c r="E64" s="61">
        <f t="shared" si="21"/>
        <v>9</v>
      </c>
      <c r="F64" s="61">
        <f t="shared" si="21"/>
        <v>0</v>
      </c>
      <c r="G64" s="61">
        <f t="shared" si="21"/>
        <v>0</v>
      </c>
      <c r="H64" s="61">
        <f t="shared" si="21"/>
        <v>413</v>
      </c>
      <c r="I64" s="26">
        <f>H64/H64</f>
        <v>1</v>
      </c>
      <c r="J64" s="61">
        <f>SUM(J60:J63)</f>
        <v>207</v>
      </c>
      <c r="K64" s="61">
        <f>SUM(K60:K63)</f>
        <v>206</v>
      </c>
      <c r="L64" s="61">
        <f>SUM(L60:L63)</f>
        <v>0</v>
      </c>
    </row>
    <row r="65" spans="1:12" x14ac:dyDescent="0.3">
      <c r="A65" s="23" t="s">
        <v>66</v>
      </c>
      <c r="B65" s="26">
        <f>B64/H64</f>
        <v>0.40435835351089588</v>
      </c>
      <c r="C65" s="26">
        <f>C64/H64</f>
        <v>0.47699757869249393</v>
      </c>
      <c r="D65" s="26">
        <f>D64/H64</f>
        <v>9.6852300242130748E-2</v>
      </c>
      <c r="E65" s="26">
        <f>E64/H64</f>
        <v>2.1791767554479417E-2</v>
      </c>
      <c r="F65" s="26">
        <f>F64/H64</f>
        <v>0</v>
      </c>
      <c r="G65" s="26">
        <f>G64/H64</f>
        <v>0</v>
      </c>
      <c r="H65" s="26">
        <f>H64/H64</f>
        <v>1</v>
      </c>
      <c r="I65" s="9"/>
      <c r="J65" s="26">
        <f>J64/H64</f>
        <v>0.50121065375302665</v>
      </c>
      <c r="K65" s="26">
        <f>K64/H64</f>
        <v>0.49878934624697335</v>
      </c>
      <c r="L65" s="26">
        <f>L64/H64</f>
        <v>0</v>
      </c>
    </row>
    <row r="66" spans="1:12" x14ac:dyDescent="0.3">
      <c r="A66" s="169" t="s">
        <v>96</v>
      </c>
      <c r="B66" s="170"/>
      <c r="C66" s="170"/>
      <c r="D66" s="170"/>
      <c r="E66" s="170"/>
      <c r="F66" s="170"/>
      <c r="G66" s="170"/>
      <c r="H66" s="170"/>
      <c r="I66" s="9"/>
    </row>
    <row r="67" spans="1:12" ht="27.6" x14ac:dyDescent="0.3">
      <c r="A67" s="56" t="s">
        <v>25</v>
      </c>
      <c r="B67" s="56" t="s">
        <v>2</v>
      </c>
      <c r="C67" s="56" t="s">
        <v>3</v>
      </c>
      <c r="D67" s="56" t="s">
        <v>4</v>
      </c>
      <c r="E67" s="56" t="s">
        <v>5</v>
      </c>
      <c r="F67" s="56" t="s">
        <v>6</v>
      </c>
      <c r="G67" s="56" t="s">
        <v>7</v>
      </c>
      <c r="H67" s="56" t="s">
        <v>1</v>
      </c>
      <c r="I67" s="23" t="s">
        <v>66</v>
      </c>
      <c r="J67" s="56" t="s">
        <v>78</v>
      </c>
      <c r="K67" s="56" t="s">
        <v>79</v>
      </c>
      <c r="L67" s="56" t="s">
        <v>87</v>
      </c>
    </row>
    <row r="68" spans="1:12" x14ac:dyDescent="0.3">
      <c r="A68" s="63" t="s">
        <v>104</v>
      </c>
      <c r="B68" s="58">
        <f>SUM('Full Data'!NF7:NF77)</f>
        <v>246</v>
      </c>
      <c r="C68" s="58">
        <f>SUM('Full Data'!NG7:NG77)</f>
        <v>224</v>
      </c>
      <c r="D68" s="58">
        <f>SUM('Full Data'!NH7:NH77)</f>
        <v>82</v>
      </c>
      <c r="E68" s="58">
        <f>SUM('Full Data'!NI7:NI77)</f>
        <v>77</v>
      </c>
      <c r="F68" s="58">
        <f>SUM('Full Data'!NJ7:NJ77)</f>
        <v>181</v>
      </c>
      <c r="G68" s="58">
        <f>SUM('Full Data'!NK7:NK77)</f>
        <v>185</v>
      </c>
      <c r="H68" s="61">
        <f>SUM(B68:G68)</f>
        <v>995</v>
      </c>
      <c r="I68" s="26">
        <f>H68/H81</f>
        <v>9.5115189752413731E-2</v>
      </c>
      <c r="J68" s="58">
        <f t="shared" ref="J68:J80" si="22">B68+D68+F68</f>
        <v>509</v>
      </c>
      <c r="K68" s="58">
        <f t="shared" ref="K68:K80" si="23">C68+E68+G68</f>
        <v>486</v>
      </c>
      <c r="L68" s="64">
        <f>SUM('Full Data'!$EW$7:$EW$77)</f>
        <v>6</v>
      </c>
    </row>
    <row r="69" spans="1:12" x14ac:dyDescent="0.3">
      <c r="A69" s="63" t="s">
        <v>105</v>
      </c>
      <c r="B69" s="58">
        <f>SUM('Full Data'!NN7:NN77)</f>
        <v>1430</v>
      </c>
      <c r="C69" s="58">
        <f>SUM('Full Data'!NO7:NO77)</f>
        <v>952</v>
      </c>
      <c r="D69" s="58">
        <f>SUM('Full Data'!NP7:NP77)</f>
        <v>367</v>
      </c>
      <c r="E69" s="58">
        <f>SUM('Full Data'!NQ7:NQ77)</f>
        <v>194</v>
      </c>
      <c r="F69" s="58">
        <f>SUM('Full Data'!NR7:NR77)</f>
        <v>89</v>
      </c>
      <c r="G69" s="58">
        <f>SUM('Full Data'!NS7:NS77)</f>
        <v>93</v>
      </c>
      <c r="H69" s="61">
        <f t="shared" ref="H69:H80" si="24">SUM(B69:G69)</f>
        <v>3125</v>
      </c>
      <c r="I69" s="26">
        <f>H69/H81</f>
        <v>0.29872861103145015</v>
      </c>
      <c r="J69" s="58">
        <f t="shared" si="22"/>
        <v>1886</v>
      </c>
      <c r="K69" s="58">
        <f t="shared" si="23"/>
        <v>1239</v>
      </c>
      <c r="L69" s="64">
        <f>SUM('Full Data'!$FE$7:$FE$20)</f>
        <v>0</v>
      </c>
    </row>
    <row r="70" spans="1:12" x14ac:dyDescent="0.3">
      <c r="A70" s="63" t="s">
        <v>115</v>
      </c>
      <c r="B70" s="58">
        <f>SUM('Full Data'!NV7:NV77)</f>
        <v>20</v>
      </c>
      <c r="C70" s="58">
        <f>SUM('Full Data'!NW7:NW77)</f>
        <v>14</v>
      </c>
      <c r="D70" s="58">
        <f>SUM('Full Data'!NX7:NX77)</f>
        <v>0</v>
      </c>
      <c r="E70" s="58">
        <f>SUM('Full Data'!NY7:NY77)</f>
        <v>0</v>
      </c>
      <c r="F70" s="58">
        <f>SUM('Full Data'!NZ7:NZ77)</f>
        <v>203</v>
      </c>
      <c r="G70" s="58">
        <f>SUM('Full Data'!OA7:OA77)</f>
        <v>186</v>
      </c>
      <c r="H70" s="61">
        <f t="shared" si="24"/>
        <v>423</v>
      </c>
      <c r="I70" s="26">
        <f>H70/H81</f>
        <v>4.0435904789217089E-2</v>
      </c>
      <c r="J70" s="58">
        <f t="shared" si="22"/>
        <v>223</v>
      </c>
      <c r="K70" s="58">
        <f t="shared" si="23"/>
        <v>200</v>
      </c>
      <c r="L70" s="64">
        <f>SUM('Full Data'!$FM$7:$FM$20)</f>
        <v>0</v>
      </c>
    </row>
    <row r="71" spans="1:12" x14ac:dyDescent="0.3">
      <c r="A71" s="63" t="s">
        <v>106</v>
      </c>
      <c r="B71" s="58">
        <f>SUM('Full Data'!OD7:OD77)</f>
        <v>111</v>
      </c>
      <c r="C71" s="58">
        <f>SUM('Full Data'!OE7:OE77)</f>
        <v>62</v>
      </c>
      <c r="D71" s="58">
        <f>SUM('Full Data'!OF7:OF77)</f>
        <v>41</v>
      </c>
      <c r="E71" s="58">
        <f>SUM('Full Data'!OG7:OG77)</f>
        <v>23</v>
      </c>
      <c r="F71" s="58">
        <f>SUM('Full Data'!OH7:OH77)</f>
        <v>9</v>
      </c>
      <c r="G71" s="58">
        <f>SUM('Full Data'!OI7:OI77)</f>
        <v>8</v>
      </c>
      <c r="H71" s="61">
        <f t="shared" si="24"/>
        <v>254</v>
      </c>
      <c r="I71" s="26">
        <f>H71/H81</f>
        <v>2.4280661504636269E-2</v>
      </c>
      <c r="J71" s="58">
        <f t="shared" si="22"/>
        <v>161</v>
      </c>
      <c r="K71" s="58">
        <f t="shared" si="23"/>
        <v>93</v>
      </c>
      <c r="L71" s="64">
        <f>SUM('Full Data'!$FU$7:$FU$20)</f>
        <v>0</v>
      </c>
    </row>
    <row r="72" spans="1:12" x14ac:dyDescent="0.3">
      <c r="A72" s="63" t="s">
        <v>107</v>
      </c>
      <c r="B72" s="58">
        <f>SUM('Full Data'!OL7:OL77)</f>
        <v>99</v>
      </c>
      <c r="C72" s="58">
        <f>SUM('Full Data'!OM7:OM77)</f>
        <v>66</v>
      </c>
      <c r="D72" s="58">
        <f>SUM('Full Data'!ON7:ON77)</f>
        <v>35</v>
      </c>
      <c r="E72" s="58">
        <f>SUM('Full Data'!OO7:OO77)</f>
        <v>22</v>
      </c>
      <c r="F72" s="58">
        <f>SUM('Full Data'!OP7:OP77)</f>
        <v>9</v>
      </c>
      <c r="G72" s="58">
        <f>SUM('Full Data'!OQ7:OQ77)</f>
        <v>10</v>
      </c>
      <c r="H72" s="61">
        <f t="shared" si="24"/>
        <v>241</v>
      </c>
      <c r="I72" s="26">
        <f>H72/H81</f>
        <v>2.3037950482745435E-2</v>
      </c>
      <c r="J72" s="58">
        <f t="shared" si="22"/>
        <v>143</v>
      </c>
      <c r="K72" s="58">
        <f t="shared" si="23"/>
        <v>98</v>
      </c>
      <c r="L72" s="64">
        <f>SUM('Full Data'!$GC$7:$GC$20)</f>
        <v>0</v>
      </c>
    </row>
    <row r="73" spans="1:12" x14ac:dyDescent="0.3">
      <c r="A73" s="63" t="s">
        <v>108</v>
      </c>
      <c r="B73" s="58">
        <f>SUM('Full Data'!OT7:OT77)</f>
        <v>120</v>
      </c>
      <c r="C73" s="58">
        <f>SUM('Full Data'!OU7:OU77)</f>
        <v>65</v>
      </c>
      <c r="D73" s="58">
        <f>SUM('Full Data'!OV7:OV77)</f>
        <v>60</v>
      </c>
      <c r="E73" s="58">
        <f>SUM('Full Data'!OW7:OW77)</f>
        <v>29</v>
      </c>
      <c r="F73" s="58">
        <f>SUM('Full Data'!OX7:OX77)</f>
        <v>9</v>
      </c>
      <c r="G73" s="58">
        <f>SUM('Full Data'!OY7:OY77)</f>
        <v>8</v>
      </c>
      <c r="H73" s="61">
        <f t="shared" si="24"/>
        <v>291</v>
      </c>
      <c r="I73" s="26">
        <f>H73/H81</f>
        <v>2.7817608259248637E-2</v>
      </c>
      <c r="J73" s="58">
        <f t="shared" si="22"/>
        <v>189</v>
      </c>
      <c r="K73" s="58">
        <f t="shared" si="23"/>
        <v>102</v>
      </c>
      <c r="L73" s="64">
        <f>SUM('Full Data'!$GK$7:$GK$20)</f>
        <v>0</v>
      </c>
    </row>
    <row r="74" spans="1:12" x14ac:dyDescent="0.3">
      <c r="A74" s="63" t="s">
        <v>109</v>
      </c>
      <c r="B74" s="58">
        <f>SUM('Full Data'!PB7:PB77)</f>
        <v>102</v>
      </c>
      <c r="C74" s="58">
        <f>SUM('Full Data'!PC7:PC77)</f>
        <v>55</v>
      </c>
      <c r="D74" s="58">
        <f>SUM('Full Data'!PD7:PD77)</f>
        <v>39</v>
      </c>
      <c r="E74" s="58">
        <f>SUM('Full Data'!PE7:PE77)</f>
        <v>21</v>
      </c>
      <c r="F74" s="58">
        <f>SUM('Full Data'!PF7:PF77)</f>
        <v>9</v>
      </c>
      <c r="G74" s="58">
        <f>SUM('Full Data'!PG7:PG77)</f>
        <v>8</v>
      </c>
      <c r="H74" s="61">
        <f t="shared" si="24"/>
        <v>234</v>
      </c>
      <c r="I74" s="26">
        <f>H74/H81</f>
        <v>2.2368798394034987E-2</v>
      </c>
      <c r="J74" s="58">
        <f t="shared" si="22"/>
        <v>150</v>
      </c>
      <c r="K74" s="58">
        <f t="shared" si="23"/>
        <v>84</v>
      </c>
      <c r="L74" s="64">
        <f>SUM('Full Data'!$GS$7:$GS$20)</f>
        <v>0</v>
      </c>
    </row>
    <row r="75" spans="1:12" x14ac:dyDescent="0.3">
      <c r="A75" s="63" t="s">
        <v>110</v>
      </c>
      <c r="B75" s="58">
        <f>SUM('Full Data'!PJ7:PJ77)</f>
        <v>77</v>
      </c>
      <c r="C75" s="58">
        <f>SUM('Full Data'!PK7:PK77)</f>
        <v>48</v>
      </c>
      <c r="D75" s="58">
        <f>SUM('Full Data'!PL7:PL77)</f>
        <v>32</v>
      </c>
      <c r="E75" s="58">
        <f>SUM('Full Data'!PM7:PM77)</f>
        <v>17</v>
      </c>
      <c r="F75" s="58">
        <f>SUM('Full Data'!PN7:PN77)</f>
        <v>6</v>
      </c>
      <c r="G75" s="58">
        <f>SUM('Full Data'!PO7:PO77)</f>
        <v>3</v>
      </c>
      <c r="H75" s="61">
        <f t="shared" si="24"/>
        <v>183</v>
      </c>
      <c r="I75" s="26">
        <f>H75/H81</f>
        <v>1.749354746200172E-2</v>
      </c>
      <c r="J75" s="58">
        <f t="shared" si="22"/>
        <v>115</v>
      </c>
      <c r="K75" s="58">
        <f t="shared" si="23"/>
        <v>68</v>
      </c>
      <c r="L75" s="64">
        <f>SUM('Full Data'!$HA$7:$HA$20)</f>
        <v>0</v>
      </c>
    </row>
    <row r="76" spans="1:12" ht="27.6" x14ac:dyDescent="0.3">
      <c r="A76" s="63" t="s">
        <v>117</v>
      </c>
      <c r="B76" s="58">
        <f>SUM('Full Data'!PQ7:PQ77)</f>
        <v>606</v>
      </c>
      <c r="C76" s="58">
        <f>SUM('Full Data'!PR7:PR77)</f>
        <v>336</v>
      </c>
      <c r="D76" s="58">
        <f>SUM('Full Data'!PS7:PS77)</f>
        <v>38</v>
      </c>
      <c r="E76" s="58">
        <f>SUM('Full Data'!PT7:PT77)</f>
        <v>19</v>
      </c>
      <c r="F76" s="58">
        <f>SUM('Full Data'!PU7:PU77)</f>
        <v>21</v>
      </c>
      <c r="G76" s="58">
        <f>SUM('Full Data'!PV7:PV77)</f>
        <v>16</v>
      </c>
      <c r="H76" s="61">
        <f t="shared" si="24"/>
        <v>1036</v>
      </c>
      <c r="I76" s="26">
        <f>H76/H81</f>
        <v>9.9034509129146353E-2</v>
      </c>
      <c r="J76" s="58">
        <f t="shared" si="22"/>
        <v>665</v>
      </c>
      <c r="K76" s="58">
        <f t="shared" si="23"/>
        <v>371</v>
      </c>
      <c r="L76" s="64">
        <f>SUM('Full Data'!$HI$7:$HI$20)</f>
        <v>0</v>
      </c>
    </row>
    <row r="77" spans="1:12" x14ac:dyDescent="0.3">
      <c r="A77" s="63" t="s">
        <v>112</v>
      </c>
      <c r="B77" s="58">
        <f>SUM('Full Data'!PY7:PY77)</f>
        <v>505</v>
      </c>
      <c r="C77" s="58">
        <f>SUM('Full Data'!PZ7:PZ77)</f>
        <v>360</v>
      </c>
      <c r="D77" s="58">
        <f>SUM('Full Data'!QA7:QA77)</f>
        <v>215</v>
      </c>
      <c r="E77" s="58">
        <f>SUM('Full Data'!QB7:QB77)</f>
        <v>156</v>
      </c>
      <c r="F77" s="58">
        <f>SUM('Full Data'!QC7:QC77)</f>
        <v>237</v>
      </c>
      <c r="G77" s="58">
        <f>SUM('Full Data'!QD7:QD77)</f>
        <v>271</v>
      </c>
      <c r="H77" s="61">
        <f t="shared" si="24"/>
        <v>1744</v>
      </c>
      <c r="I77" s="26">
        <f>H77/H81</f>
        <v>0.1667144632444317</v>
      </c>
      <c r="J77" s="58">
        <f t="shared" si="22"/>
        <v>957</v>
      </c>
      <c r="K77" s="58">
        <f t="shared" si="23"/>
        <v>787</v>
      </c>
      <c r="L77" s="64">
        <f>SUM('Full Data'!$HQ$7:$HQ$20)</f>
        <v>0</v>
      </c>
    </row>
    <row r="78" spans="1:12" x14ac:dyDescent="0.3">
      <c r="A78" s="63" t="s">
        <v>118</v>
      </c>
      <c r="B78" s="58">
        <f>SUM('Full Data'!QG7:QG77)</f>
        <v>676</v>
      </c>
      <c r="C78" s="58">
        <f>SUM('Full Data'!QH7:QH77)</f>
        <v>532</v>
      </c>
      <c r="D78" s="58">
        <f>SUM('Full Data'!QI7:QI77)</f>
        <v>225</v>
      </c>
      <c r="E78" s="58">
        <f>SUM('Full Data'!QJ7:QJ77)</f>
        <v>186</v>
      </c>
      <c r="F78" s="58">
        <f>SUM('Full Data'!QK7:QK77)</f>
        <v>48</v>
      </c>
      <c r="G78" s="58">
        <f>SUM('Full Data'!QL7:QL77)</f>
        <v>67</v>
      </c>
      <c r="H78" s="61">
        <f t="shared" si="24"/>
        <v>1734</v>
      </c>
      <c r="I78" s="26">
        <f>H78/H81</f>
        <v>0.16575853168913104</v>
      </c>
      <c r="J78" s="58">
        <f t="shared" si="22"/>
        <v>949</v>
      </c>
      <c r="K78" s="58">
        <f t="shared" si="23"/>
        <v>785</v>
      </c>
      <c r="L78" s="64">
        <f>SUM('Full Data'!$HY$7:$HY$20)</f>
        <v>0</v>
      </c>
    </row>
    <row r="79" spans="1:12" x14ac:dyDescent="0.3">
      <c r="A79" s="63" t="s">
        <v>162</v>
      </c>
      <c r="B79" s="58">
        <f>SUM('Full Data'!QO7:QO77)</f>
        <v>10</v>
      </c>
      <c r="C79" s="58">
        <f>SUM('Full Data'!QP7:QP77)</f>
        <v>9</v>
      </c>
      <c r="D79" s="58">
        <f>SUM('Full Data'!QQ7:QQ77)</f>
        <v>0</v>
      </c>
      <c r="E79" s="58">
        <f>SUM('Full Data'!QR7:QR77)</f>
        <v>1</v>
      </c>
      <c r="F79" s="58">
        <f>SUM('Full Data'!QS7:QS77)</f>
        <v>0</v>
      </c>
      <c r="G79" s="58">
        <f>SUM('Full Data'!QT7:QT77)</f>
        <v>0</v>
      </c>
      <c r="H79" s="61">
        <f t="shared" si="24"/>
        <v>20</v>
      </c>
      <c r="I79" s="26">
        <f>H79/H81</f>
        <v>1.9118631106012809E-3</v>
      </c>
      <c r="J79" s="58">
        <f t="shared" si="22"/>
        <v>10</v>
      </c>
      <c r="K79" s="58">
        <f t="shared" si="23"/>
        <v>10</v>
      </c>
      <c r="L79" s="64">
        <f>SUM('Full Data'!$IG$7:$IG$20)</f>
        <v>0</v>
      </c>
    </row>
    <row r="80" spans="1:12" x14ac:dyDescent="0.3">
      <c r="A80" s="63" t="s">
        <v>114</v>
      </c>
      <c r="B80" s="58">
        <f>SUM('Full Data'!QW7:QW77)</f>
        <v>72</v>
      </c>
      <c r="C80" s="58">
        <f>SUM('Full Data'!QX7:QX77)</f>
        <v>71</v>
      </c>
      <c r="D80" s="58">
        <f>SUM('Full Data'!QY7:QY77)</f>
        <v>10</v>
      </c>
      <c r="E80" s="58">
        <f>SUM('Full Data'!QZ7:QZ77)</f>
        <v>9</v>
      </c>
      <c r="F80" s="58">
        <f>SUM('Full Data'!RA7:RA77)</f>
        <v>6</v>
      </c>
      <c r="G80" s="58">
        <f>SUM('Full Data'!RB7:RB77)</f>
        <v>13</v>
      </c>
      <c r="H80" s="61">
        <f t="shared" si="24"/>
        <v>181</v>
      </c>
      <c r="I80" s="26">
        <f>H80/H81</f>
        <v>1.7302361150941591E-2</v>
      </c>
      <c r="J80" s="58">
        <f t="shared" si="22"/>
        <v>88</v>
      </c>
      <c r="K80" s="58">
        <f t="shared" si="23"/>
        <v>93</v>
      </c>
      <c r="L80" s="64">
        <f>SUM('Full Data'!$IO$7:$IO$20)</f>
        <v>0</v>
      </c>
    </row>
    <row r="81" spans="1:12" x14ac:dyDescent="0.3">
      <c r="A81" s="65" t="s">
        <v>26</v>
      </c>
      <c r="B81" s="65">
        <f t="shared" ref="B81:H81" si="25">SUM(B68:B80)</f>
        <v>4074</v>
      </c>
      <c r="C81" s="65">
        <f t="shared" si="25"/>
        <v>2794</v>
      </c>
      <c r="D81" s="65">
        <f t="shared" si="25"/>
        <v>1144</v>
      </c>
      <c r="E81" s="65">
        <f t="shared" si="25"/>
        <v>754</v>
      </c>
      <c r="F81" s="65">
        <f t="shared" si="25"/>
        <v>827</v>
      </c>
      <c r="G81" s="65">
        <f t="shared" si="25"/>
        <v>868</v>
      </c>
      <c r="H81" s="61">
        <f t="shared" si="25"/>
        <v>10461</v>
      </c>
      <c r="I81" s="26">
        <f>H81/H81</f>
        <v>1</v>
      </c>
      <c r="J81" s="65">
        <f>SUM(J68:J80)</f>
        <v>6045</v>
      </c>
      <c r="K81" s="65">
        <f>SUM(K68:K80)</f>
        <v>4416</v>
      </c>
      <c r="L81" s="61">
        <f>SUM(L68:L80)</f>
        <v>6</v>
      </c>
    </row>
    <row r="82" spans="1:12" x14ac:dyDescent="0.3">
      <c r="A82" s="23" t="s">
        <v>66</v>
      </c>
      <c r="B82" s="26">
        <f>B81/H81</f>
        <v>0.3894465156294809</v>
      </c>
      <c r="C82" s="26">
        <f>C81/H81</f>
        <v>0.26708727655099895</v>
      </c>
      <c r="D82" s="26">
        <f>D81/H81</f>
        <v>0.10935856992639327</v>
      </c>
      <c r="E82" s="26">
        <f>E81/H81</f>
        <v>7.2077239269668289E-2</v>
      </c>
      <c r="F82" s="26">
        <f>F81/H81</f>
        <v>7.9055539623362966E-2</v>
      </c>
      <c r="G82" s="26">
        <f>G81/H81</f>
        <v>8.2974859000095588E-2</v>
      </c>
      <c r="H82" s="26">
        <f>H81/H81</f>
        <v>1</v>
      </c>
      <c r="I82" s="9"/>
      <c r="J82" s="26">
        <f>J81/H81</f>
        <v>0.5778606251792372</v>
      </c>
      <c r="K82" s="26">
        <f>K81/H81</f>
        <v>0.42213937482076286</v>
      </c>
      <c r="L82" s="26">
        <f>L81/H81</f>
        <v>5.7355893318038426E-4</v>
      </c>
    </row>
    <row r="83" spans="1:12" x14ac:dyDescent="0.3">
      <c r="A83" s="169" t="s">
        <v>93</v>
      </c>
      <c r="B83" s="170"/>
      <c r="C83" s="170"/>
      <c r="D83" s="170"/>
      <c r="E83" s="170"/>
      <c r="F83" s="170"/>
      <c r="G83" s="170"/>
      <c r="H83" s="170"/>
      <c r="I83" s="9"/>
    </row>
    <row r="84" spans="1:12" ht="27.6" x14ac:dyDescent="0.3">
      <c r="A84" s="56" t="s">
        <v>25</v>
      </c>
      <c r="B84" s="56" t="s">
        <v>2</v>
      </c>
      <c r="C84" s="56" t="s">
        <v>3</v>
      </c>
      <c r="D84" s="56" t="s">
        <v>4</v>
      </c>
      <c r="E84" s="56" t="s">
        <v>5</v>
      </c>
      <c r="F84" s="56" t="s">
        <v>6</v>
      </c>
      <c r="G84" s="56" t="s">
        <v>7</v>
      </c>
      <c r="H84" s="56" t="s">
        <v>1</v>
      </c>
      <c r="I84" s="23" t="s">
        <v>66</v>
      </c>
      <c r="J84" s="56" t="s">
        <v>78</v>
      </c>
      <c r="K84" s="56" t="s">
        <v>79</v>
      </c>
      <c r="L84" s="56" t="s">
        <v>87</v>
      </c>
    </row>
    <row r="85" spans="1:12" x14ac:dyDescent="0.3">
      <c r="A85" s="63" t="s">
        <v>119</v>
      </c>
      <c r="B85" s="58">
        <f>SUM('Full Data'!SC7:SC77)</f>
        <v>68</v>
      </c>
      <c r="C85" s="58">
        <f>SUM('Full Data'!SD7:SD77)</f>
        <v>63</v>
      </c>
      <c r="D85" s="58">
        <f>SUM('Full Data'!SE7:SE77)</f>
        <v>9</v>
      </c>
      <c r="E85" s="58">
        <f>SUM('Full Data'!SF7:SF77)</f>
        <v>6</v>
      </c>
      <c r="F85" s="58">
        <f>SUM('Full Data'!SG7:SG77)</f>
        <v>2</v>
      </c>
      <c r="G85" s="58">
        <f>SUM('Full Data'!SH7:SH77)</f>
        <v>3</v>
      </c>
      <c r="H85" s="61">
        <f>SUM(B85:G85)</f>
        <v>151</v>
      </c>
      <c r="I85" s="26">
        <f>H85/H91</f>
        <v>0.21915820029027577</v>
      </c>
      <c r="J85" s="58">
        <f t="shared" ref="J85:J90" si="26">B85+D85+F85</f>
        <v>79</v>
      </c>
      <c r="K85" s="58">
        <f t="shared" ref="K85:K90" si="27">C85+E85+G85</f>
        <v>72</v>
      </c>
      <c r="L85" s="64">
        <f>SUM('Full Data'!SJ7:SJ20)</f>
        <v>0</v>
      </c>
    </row>
    <row r="86" spans="1:12" x14ac:dyDescent="0.3">
      <c r="A86" s="63" t="s">
        <v>120</v>
      </c>
      <c r="B86" s="58">
        <f>SUM('Full Data'!SK7:SK77)</f>
        <v>34</v>
      </c>
      <c r="C86" s="58">
        <f>SUM('Full Data'!SL7:SL77)</f>
        <v>37</v>
      </c>
      <c r="D86" s="58">
        <f>SUM('Full Data'!SM7:SM77)</f>
        <v>8</v>
      </c>
      <c r="E86" s="58">
        <f>SUM('Full Data'!SN7:SN77)</f>
        <v>4</v>
      </c>
      <c r="F86" s="58">
        <f>SUM('Full Data'!SO7:SO77)</f>
        <v>0</v>
      </c>
      <c r="G86" s="58">
        <f>SUM('Full Data'!SP7:SP77)</f>
        <v>0</v>
      </c>
      <c r="H86" s="61">
        <f t="shared" ref="H86:H90" si="28">SUM(B86:G86)</f>
        <v>83</v>
      </c>
      <c r="I86" s="26">
        <f>H86/H91</f>
        <v>0.1204644412191582</v>
      </c>
      <c r="J86" s="58">
        <f t="shared" si="26"/>
        <v>42</v>
      </c>
      <c r="K86" s="58">
        <f t="shared" si="27"/>
        <v>41</v>
      </c>
      <c r="L86" s="64">
        <f>SUM('Full Data'!SR7:SR20)</f>
        <v>0</v>
      </c>
    </row>
    <row r="87" spans="1:12" x14ac:dyDescent="0.3">
      <c r="A87" s="63" t="s">
        <v>121</v>
      </c>
      <c r="B87" s="58">
        <f>SUM('Full Data'!SS7:SS77)</f>
        <v>102</v>
      </c>
      <c r="C87" s="58">
        <f>SUM('Full Data'!ST7:ST77)</f>
        <v>98</v>
      </c>
      <c r="D87" s="58">
        <f>SUM('Full Data'!SU7:SU77)</f>
        <v>26</v>
      </c>
      <c r="E87" s="58">
        <f>SUM('Full Data'!SV7:SV77)</f>
        <v>15</v>
      </c>
      <c r="F87" s="58">
        <f>SUM('Full Data'!SW7:SW77)</f>
        <v>3</v>
      </c>
      <c r="G87" s="58">
        <f>SUM('Full Data'!SX7:SX77)</f>
        <v>1</v>
      </c>
      <c r="H87" s="61">
        <f t="shared" si="28"/>
        <v>245</v>
      </c>
      <c r="I87" s="26">
        <f>H87/H91</f>
        <v>0.35558780841799709</v>
      </c>
      <c r="J87" s="58">
        <f t="shared" si="26"/>
        <v>131</v>
      </c>
      <c r="K87" s="58">
        <f t="shared" si="27"/>
        <v>114</v>
      </c>
      <c r="L87" s="64">
        <f>SUM('Full Data'!SZ7:SZ20)</f>
        <v>0</v>
      </c>
    </row>
    <row r="88" spans="1:12" x14ac:dyDescent="0.3">
      <c r="A88" s="63" t="s">
        <v>122</v>
      </c>
      <c r="B88" s="58">
        <f>SUM('Full Data'!TA7:TA77)</f>
        <v>81</v>
      </c>
      <c r="C88" s="58">
        <f>SUM('Full Data'!TB7:TB77)</f>
        <v>76</v>
      </c>
      <c r="D88" s="58">
        <f>SUM('Full Data'!TC7:TC77)</f>
        <v>20</v>
      </c>
      <c r="E88" s="58">
        <f>SUM('Full Data'!TD7:TD77)</f>
        <v>16</v>
      </c>
      <c r="F88" s="58">
        <f>SUM('Full Data'!TE7:TE77)</f>
        <v>2</v>
      </c>
      <c r="G88" s="58">
        <f>SUM('Full Data'!TF7:TF77)</f>
        <v>0</v>
      </c>
      <c r="H88" s="61">
        <f t="shared" si="28"/>
        <v>195</v>
      </c>
      <c r="I88" s="26">
        <f>H88/H91</f>
        <v>0.28301886792452829</v>
      </c>
      <c r="J88" s="58">
        <f t="shared" si="26"/>
        <v>103</v>
      </c>
      <c r="K88" s="58">
        <f t="shared" si="27"/>
        <v>92</v>
      </c>
      <c r="L88" s="64">
        <f>SUM('Full Data'!TH7:TH20)</f>
        <v>5</v>
      </c>
    </row>
    <row r="89" spans="1:12" x14ac:dyDescent="0.3">
      <c r="A89" s="63" t="s">
        <v>123</v>
      </c>
      <c r="B89" s="58">
        <f>SUM('Full Data'!TI7:TI77)</f>
        <v>1</v>
      </c>
      <c r="C89" s="58">
        <f>SUM('Full Data'!TJ7:TJ77)</f>
        <v>3</v>
      </c>
      <c r="D89" s="58">
        <f>SUM('Full Data'!TK7:TK77)</f>
        <v>0</v>
      </c>
      <c r="E89" s="58">
        <f>SUM('Full Data'!TL7:TL77)</f>
        <v>0</v>
      </c>
      <c r="F89" s="58">
        <f>SUM('Full Data'!TM7:TM77)</f>
        <v>0</v>
      </c>
      <c r="G89" s="58">
        <f>SUM('Full Data'!TN7:TN77)</f>
        <v>0</v>
      </c>
      <c r="H89" s="61">
        <f t="shared" si="28"/>
        <v>4</v>
      </c>
      <c r="I89" s="26">
        <f>H89/H91</f>
        <v>5.8055152394775036E-3</v>
      </c>
      <c r="J89" s="58">
        <f t="shared" si="26"/>
        <v>1</v>
      </c>
      <c r="K89" s="58">
        <f t="shared" si="27"/>
        <v>3</v>
      </c>
      <c r="L89" s="64">
        <f>SUM('Full Data'!TP7:TP20)</f>
        <v>0</v>
      </c>
    </row>
    <row r="90" spans="1:12" x14ac:dyDescent="0.3">
      <c r="A90" s="63" t="s">
        <v>23</v>
      </c>
      <c r="B90" s="58">
        <f>SUM('Full Data'!TQ7:TQ77)</f>
        <v>6</v>
      </c>
      <c r="C90" s="58">
        <f>SUM('Full Data'!TR7:TR77)</f>
        <v>5</v>
      </c>
      <c r="D90" s="58">
        <f>SUM('Full Data'!TS7:TS77)</f>
        <v>0</v>
      </c>
      <c r="E90" s="58">
        <f>SUM('Full Data'!TT7:TT77)</f>
        <v>0</v>
      </c>
      <c r="F90" s="58">
        <f>SUM('Full Data'!TU7:TU77)</f>
        <v>0</v>
      </c>
      <c r="G90" s="58">
        <f>SUM('Full Data'!TV7:TV77)</f>
        <v>0</v>
      </c>
      <c r="H90" s="61">
        <f t="shared" si="28"/>
        <v>11</v>
      </c>
      <c r="I90" s="26">
        <f>H90/H91</f>
        <v>1.5965166908563134E-2</v>
      </c>
      <c r="J90" s="58">
        <f t="shared" si="26"/>
        <v>6</v>
      </c>
      <c r="K90" s="58">
        <f t="shared" si="27"/>
        <v>5</v>
      </c>
      <c r="L90" s="64">
        <f>SUM('Full Data'!TX7:TX20)</f>
        <v>0</v>
      </c>
    </row>
    <row r="91" spans="1:12" x14ac:dyDescent="0.3">
      <c r="A91" s="65" t="s">
        <v>26</v>
      </c>
      <c r="B91" s="65">
        <f t="shared" ref="B91:H91" si="29">SUM(B85:B90)</f>
        <v>292</v>
      </c>
      <c r="C91" s="65">
        <f t="shared" si="29"/>
        <v>282</v>
      </c>
      <c r="D91" s="65">
        <f t="shared" si="29"/>
        <v>63</v>
      </c>
      <c r="E91" s="65">
        <f t="shared" si="29"/>
        <v>41</v>
      </c>
      <c r="F91" s="65">
        <f t="shared" si="29"/>
        <v>7</v>
      </c>
      <c r="G91" s="65">
        <f t="shared" si="29"/>
        <v>4</v>
      </c>
      <c r="H91" s="61">
        <f t="shared" si="29"/>
        <v>689</v>
      </c>
      <c r="I91" s="26">
        <f>H91/H91</f>
        <v>1</v>
      </c>
      <c r="J91" s="65">
        <f>SUM(J85:J90)</f>
        <v>362</v>
      </c>
      <c r="K91" s="65">
        <f>SUM(K85:K90)</f>
        <v>327</v>
      </c>
      <c r="L91" s="61">
        <f>SUM(L85:L90)</f>
        <v>5</v>
      </c>
    </row>
    <row r="92" spans="1:12" x14ac:dyDescent="0.3">
      <c r="A92" s="23" t="s">
        <v>66</v>
      </c>
      <c r="B92" s="26">
        <f>B91/H91</f>
        <v>0.42380261248185774</v>
      </c>
      <c r="C92" s="26">
        <f>C91/H91</f>
        <v>0.409288824383164</v>
      </c>
      <c r="D92" s="26">
        <f>D91/H91</f>
        <v>9.1436865021770689E-2</v>
      </c>
      <c r="E92" s="26">
        <f>E91/H91</f>
        <v>5.9506531204644414E-2</v>
      </c>
      <c r="F92" s="26">
        <f>F91/H91</f>
        <v>1.0159651669085631E-2</v>
      </c>
      <c r="G92" s="26">
        <f>G91/H91</f>
        <v>5.8055152394775036E-3</v>
      </c>
      <c r="H92" s="26">
        <f>H91/H91</f>
        <v>1</v>
      </c>
      <c r="I92" s="9"/>
      <c r="J92" s="26">
        <f>J91/H91</f>
        <v>0.52539912917271403</v>
      </c>
      <c r="K92" s="26">
        <f>K91/H91</f>
        <v>0.47460087082728591</v>
      </c>
      <c r="L92" s="26">
        <f>L91/H91</f>
        <v>7.2568940493468797E-3</v>
      </c>
    </row>
    <row r="93" spans="1:12" x14ac:dyDescent="0.3">
      <c r="A93" s="169" t="s">
        <v>94</v>
      </c>
      <c r="B93" s="170"/>
      <c r="C93" s="170"/>
      <c r="D93" s="170"/>
      <c r="E93" s="170"/>
      <c r="F93" s="170"/>
      <c r="G93" s="170"/>
      <c r="H93" s="170"/>
      <c r="I93" s="9"/>
    </row>
    <row r="94" spans="1:12" ht="27.6" x14ac:dyDescent="0.3">
      <c r="A94" s="56" t="s">
        <v>25</v>
      </c>
      <c r="B94" s="56" t="s">
        <v>2</v>
      </c>
      <c r="C94" s="56" t="s">
        <v>3</v>
      </c>
      <c r="D94" s="56" t="s">
        <v>4</v>
      </c>
      <c r="E94" s="56" t="s">
        <v>5</v>
      </c>
      <c r="F94" s="56" t="s">
        <v>6</v>
      </c>
      <c r="G94" s="56" t="s">
        <v>7</v>
      </c>
      <c r="H94" s="56" t="s">
        <v>1</v>
      </c>
      <c r="I94" s="23" t="s">
        <v>66</v>
      </c>
      <c r="J94" s="56" t="s">
        <v>78</v>
      </c>
      <c r="K94" s="56" t="s">
        <v>79</v>
      </c>
      <c r="L94" s="56" t="s">
        <v>87</v>
      </c>
    </row>
    <row r="95" spans="1:12" x14ac:dyDescent="0.3">
      <c r="A95" s="63" t="s">
        <v>125</v>
      </c>
      <c r="B95" s="58">
        <f>SUM('Full Data'!TY7:TY77)</f>
        <v>286</v>
      </c>
      <c r="C95" s="58">
        <f>SUM('Full Data'!TZ7:TZ77)</f>
        <v>182</v>
      </c>
      <c r="D95" s="58">
        <f>SUM('Full Data'!UA7:UA77)</f>
        <v>146</v>
      </c>
      <c r="E95" s="58">
        <f>SUM('Full Data'!UB7:UB77)</f>
        <v>98</v>
      </c>
      <c r="F95" s="58">
        <f>SUM('Full Data'!UC7:UC77)</f>
        <v>41</v>
      </c>
      <c r="G95" s="58">
        <f>SUM('Full Data'!UD7:UD77)</f>
        <v>40</v>
      </c>
      <c r="H95" s="61">
        <f>SUM(B95:G95)</f>
        <v>793</v>
      </c>
      <c r="I95" s="26">
        <f>H95/H103</f>
        <v>0.4186906019007392</v>
      </c>
      <c r="J95" s="58">
        <f t="shared" ref="J95:J102" si="30">B95+D95+F95</f>
        <v>473</v>
      </c>
      <c r="K95" s="58">
        <f t="shared" ref="K95:K102" si="31">C95+E95+G95</f>
        <v>320</v>
      </c>
      <c r="L95" s="64">
        <f>SUM('Full Data'!$EW$7:$EW$20)</f>
        <v>0</v>
      </c>
    </row>
    <row r="96" spans="1:12" x14ac:dyDescent="0.3">
      <c r="A96" s="63" t="s">
        <v>132</v>
      </c>
      <c r="B96" s="58">
        <f>SUM('Full Data'!UG7:UG77)</f>
        <v>192</v>
      </c>
      <c r="C96" s="58">
        <f>SUM('Full Data'!UH7:UH77)</f>
        <v>87</v>
      </c>
      <c r="D96" s="58">
        <f>SUM('Full Data'!UI7:UI77)</f>
        <v>64</v>
      </c>
      <c r="E96" s="58">
        <f>SUM('Full Data'!UJ7:UJ77)</f>
        <v>14</v>
      </c>
      <c r="F96" s="58">
        <f>SUM('Full Data'!UK7:UK77)</f>
        <v>0</v>
      </c>
      <c r="G96" s="58">
        <f>SUM('Full Data'!UL7:UL77)</f>
        <v>3</v>
      </c>
      <c r="H96" s="61">
        <f t="shared" ref="H96:H102" si="32">SUM(B96:G96)</f>
        <v>360</v>
      </c>
      <c r="I96" s="26">
        <f>H96/H103</f>
        <v>0.19007391763463569</v>
      </c>
      <c r="J96" s="58">
        <f t="shared" si="30"/>
        <v>256</v>
      </c>
      <c r="K96" s="58">
        <f t="shared" si="31"/>
        <v>104</v>
      </c>
      <c r="L96" s="64">
        <f>SUM('Full Data'!$FE$7:$FE$20)</f>
        <v>0</v>
      </c>
    </row>
    <row r="97" spans="1:12" x14ac:dyDescent="0.3">
      <c r="A97" s="63" t="s">
        <v>127</v>
      </c>
      <c r="B97" s="58">
        <f>SUM('Full Data'!UO7:UO77)</f>
        <v>138</v>
      </c>
      <c r="C97" s="58">
        <f>SUM('Full Data'!UP7:UP77)</f>
        <v>66</v>
      </c>
      <c r="D97" s="58">
        <f>SUM('Full Data'!UQ7:UQ77)</f>
        <v>40</v>
      </c>
      <c r="E97" s="58">
        <f>SUM('Full Data'!UR7:UR77)</f>
        <v>13</v>
      </c>
      <c r="F97" s="58">
        <f>SUM('Full Data'!US7:US77)</f>
        <v>0</v>
      </c>
      <c r="G97" s="58">
        <f>SUM('Full Data'!UT7:UT77)</f>
        <v>3</v>
      </c>
      <c r="H97" s="61">
        <f t="shared" si="32"/>
        <v>260</v>
      </c>
      <c r="I97" s="26">
        <f>H97/H103</f>
        <v>0.13727560718057022</v>
      </c>
      <c r="J97" s="58">
        <f t="shared" si="30"/>
        <v>178</v>
      </c>
      <c r="K97" s="58">
        <f t="shared" si="31"/>
        <v>82</v>
      </c>
      <c r="L97" s="64">
        <f>SUM('Full Data'!$FM$7:$FM$20)</f>
        <v>0</v>
      </c>
    </row>
    <row r="98" spans="1:12" x14ac:dyDescent="0.3">
      <c r="A98" s="63" t="s">
        <v>128</v>
      </c>
      <c r="B98" s="58">
        <f>SUM('Full Data'!UW7:UW77)</f>
        <v>111</v>
      </c>
      <c r="C98" s="58">
        <f>SUM('Full Data'!UX7:UX77)</f>
        <v>61</v>
      </c>
      <c r="D98" s="58">
        <f>SUM('Full Data'!UY7:UY77)</f>
        <v>21</v>
      </c>
      <c r="E98" s="58">
        <f>SUM('Full Data'!UZ7:UZ77)</f>
        <v>16</v>
      </c>
      <c r="F98" s="58">
        <f>SUM('Full Data'!VA7:VA77)</f>
        <v>0</v>
      </c>
      <c r="G98" s="58">
        <f>SUM('Full Data'!VB7:VB77)</f>
        <v>3</v>
      </c>
      <c r="H98" s="61">
        <f t="shared" si="32"/>
        <v>212</v>
      </c>
      <c r="I98" s="26">
        <f>H98/H103</f>
        <v>0.1119324181626188</v>
      </c>
      <c r="J98" s="58">
        <f t="shared" si="30"/>
        <v>132</v>
      </c>
      <c r="K98" s="58">
        <f t="shared" si="31"/>
        <v>80</v>
      </c>
      <c r="L98" s="64">
        <f>SUM('Full Data'!$FU$7:$FU$20)</f>
        <v>0</v>
      </c>
    </row>
    <row r="99" spans="1:12" x14ac:dyDescent="0.3">
      <c r="A99" s="63" t="s">
        <v>129</v>
      </c>
      <c r="B99" s="58">
        <f>SUM('Full Data'!VE7:VE77)</f>
        <v>74</v>
      </c>
      <c r="C99" s="58">
        <f>SUM('Full Data'!VF7:VF77)</f>
        <v>40</v>
      </c>
      <c r="D99" s="58">
        <f>SUM('Full Data'!VG7:VG77)</f>
        <v>23</v>
      </c>
      <c r="E99" s="58">
        <f>SUM('Full Data'!VH7:VH77)</f>
        <v>8</v>
      </c>
      <c r="F99" s="58">
        <f>SUM('Full Data'!VI7:VI77)</f>
        <v>0</v>
      </c>
      <c r="G99" s="58">
        <f>SUM('Full Data'!VJ7:VJ77)</f>
        <v>0</v>
      </c>
      <c r="H99" s="61">
        <f t="shared" si="32"/>
        <v>145</v>
      </c>
      <c r="I99" s="26">
        <f>H99/H103</f>
        <v>7.6557550158394938E-2</v>
      </c>
      <c r="J99" s="58">
        <f t="shared" si="30"/>
        <v>97</v>
      </c>
      <c r="K99" s="58">
        <f t="shared" si="31"/>
        <v>48</v>
      </c>
      <c r="L99" s="64">
        <f>SUM('Full Data'!$GC$7:$GC$20)</f>
        <v>0</v>
      </c>
    </row>
    <row r="100" spans="1:12" x14ac:dyDescent="0.3">
      <c r="A100" s="63" t="s">
        <v>130</v>
      </c>
      <c r="B100" s="58">
        <f>SUM('Full Data'!VM7:VM77)</f>
        <v>6</v>
      </c>
      <c r="C100" s="58">
        <f>SUM('Full Data'!VN7:VN77)</f>
        <v>6</v>
      </c>
      <c r="D100" s="58">
        <f>SUM('Full Data'!VO7:VO77)</f>
        <v>4</v>
      </c>
      <c r="E100" s="58">
        <f>SUM('Full Data'!VP7:VP77)</f>
        <v>2</v>
      </c>
      <c r="F100" s="58">
        <f>SUM('Full Data'!VQ7:VQ77)</f>
        <v>0</v>
      </c>
      <c r="G100" s="58">
        <f>SUM('Full Data'!VR7:VR77)</f>
        <v>0</v>
      </c>
      <c r="H100" s="61">
        <f t="shared" si="32"/>
        <v>18</v>
      </c>
      <c r="I100" s="26">
        <f>H100/H103</f>
        <v>9.5036958817317843E-3</v>
      </c>
      <c r="J100" s="58">
        <f t="shared" si="30"/>
        <v>10</v>
      </c>
      <c r="K100" s="58">
        <f t="shared" si="31"/>
        <v>8</v>
      </c>
      <c r="L100" s="64">
        <f>SUM('Full Data'!$GK$7:$GK$20)</f>
        <v>0</v>
      </c>
    </row>
    <row r="101" spans="1:12" x14ac:dyDescent="0.3">
      <c r="A101" s="63" t="s">
        <v>131</v>
      </c>
      <c r="B101" s="58">
        <f>SUM('Full Data'!VU7:VU77)</f>
        <v>6</v>
      </c>
      <c r="C101" s="58">
        <f>SUM('Full Data'!VV7:VV77)</f>
        <v>6</v>
      </c>
      <c r="D101" s="58">
        <f>SUM('Full Data'!VW7:VW77)</f>
        <v>4</v>
      </c>
      <c r="E101" s="58">
        <f>SUM('Full Data'!VX7:VX77)</f>
        <v>2</v>
      </c>
      <c r="F101" s="58">
        <f>SUM('Full Data'!VY7:VY77)</f>
        <v>0</v>
      </c>
      <c r="G101" s="58">
        <f>SUM('Full Data'!VZ7:VZ77)</f>
        <v>0</v>
      </c>
      <c r="H101" s="61">
        <f t="shared" si="32"/>
        <v>18</v>
      </c>
      <c r="I101" s="26">
        <f>H101/H103</f>
        <v>9.5036958817317843E-3</v>
      </c>
      <c r="J101" s="58">
        <f t="shared" si="30"/>
        <v>10</v>
      </c>
      <c r="K101" s="58">
        <f t="shared" si="31"/>
        <v>8</v>
      </c>
      <c r="L101" s="64">
        <f>SUM('Full Data'!$GS$7:$GS$20)</f>
        <v>0</v>
      </c>
    </row>
    <row r="102" spans="1:12" x14ac:dyDescent="0.3">
      <c r="A102" s="63" t="s">
        <v>172</v>
      </c>
      <c r="B102" s="58">
        <f>SUM('Full Data'!WC7:WC77)</f>
        <v>35</v>
      </c>
      <c r="C102" s="58">
        <f>SUM('Full Data'!WD7:WD77)</f>
        <v>27</v>
      </c>
      <c r="D102" s="58">
        <f>SUM('Full Data'!WE7:WE77)</f>
        <v>12</v>
      </c>
      <c r="E102" s="58">
        <f>SUM('Full Data'!WF7:WF77)</f>
        <v>7</v>
      </c>
      <c r="F102" s="58">
        <f>SUM('Full Data'!WG7:WG77)</f>
        <v>1</v>
      </c>
      <c r="G102" s="58">
        <f>SUM('Full Data'!WH7:WH77)</f>
        <v>6</v>
      </c>
      <c r="H102" s="61">
        <f t="shared" si="32"/>
        <v>88</v>
      </c>
      <c r="I102" s="26">
        <f>H102/H103</f>
        <v>4.6462513199577615E-2</v>
      </c>
      <c r="J102" s="58">
        <f t="shared" si="30"/>
        <v>48</v>
      </c>
      <c r="K102" s="58">
        <f t="shared" si="31"/>
        <v>40</v>
      </c>
      <c r="L102" s="64">
        <f>SUM('Full Data'!$HA$7:$HA$20)</f>
        <v>0</v>
      </c>
    </row>
    <row r="103" spans="1:12" x14ac:dyDescent="0.3">
      <c r="A103" s="65" t="s">
        <v>26</v>
      </c>
      <c r="B103" s="65">
        <f t="shared" ref="B103:H103" si="33">SUM(B95:B102)</f>
        <v>848</v>
      </c>
      <c r="C103" s="65">
        <f t="shared" si="33"/>
        <v>475</v>
      </c>
      <c r="D103" s="65">
        <f t="shared" si="33"/>
        <v>314</v>
      </c>
      <c r="E103" s="65">
        <f t="shared" si="33"/>
        <v>160</v>
      </c>
      <c r="F103" s="65">
        <f t="shared" si="33"/>
        <v>42</v>
      </c>
      <c r="G103" s="65">
        <f t="shared" si="33"/>
        <v>55</v>
      </c>
      <c r="H103" s="61">
        <f t="shared" si="33"/>
        <v>1894</v>
      </c>
      <c r="I103" s="26">
        <f>H103/H103</f>
        <v>1</v>
      </c>
      <c r="J103" s="65">
        <f>SUM(J95:J102)</f>
        <v>1204</v>
      </c>
      <c r="K103" s="65">
        <f>SUM(K95:K102)</f>
        <v>690</v>
      </c>
      <c r="L103" s="61">
        <f>SUM(L95:L102)</f>
        <v>0</v>
      </c>
    </row>
    <row r="104" spans="1:12" x14ac:dyDescent="0.3">
      <c r="A104" s="23" t="s">
        <v>66</v>
      </c>
      <c r="B104" s="26">
        <f>B103/H103</f>
        <v>0.4477296726504752</v>
      </c>
      <c r="C104" s="26">
        <f>C103/H103</f>
        <v>0.25079197465681097</v>
      </c>
      <c r="D104" s="26">
        <f>D103/H103</f>
        <v>0.16578669482576558</v>
      </c>
      <c r="E104" s="26">
        <f>E103/H103</f>
        <v>8.4477296726504753E-2</v>
      </c>
      <c r="F104" s="26">
        <f>F103/H103</f>
        <v>2.2175290390707498E-2</v>
      </c>
      <c r="G104" s="26">
        <f>G103/H103</f>
        <v>2.903907074973601E-2</v>
      </c>
      <c r="H104" s="26">
        <f>H103/H103</f>
        <v>1</v>
      </c>
      <c r="I104" s="9"/>
      <c r="J104" s="26">
        <f>J103/H103</f>
        <v>0.63569165786694826</v>
      </c>
      <c r="K104" s="26">
        <f>K103/H103</f>
        <v>0.36430834213305174</v>
      </c>
      <c r="L104" s="26">
        <f>L103/H103</f>
        <v>0</v>
      </c>
    </row>
    <row r="105" spans="1:12" x14ac:dyDescent="0.3">
      <c r="A105" s="169" t="s">
        <v>95</v>
      </c>
      <c r="B105" s="170"/>
      <c r="C105" s="170"/>
      <c r="D105" s="170"/>
      <c r="E105" s="170"/>
      <c r="F105" s="170"/>
      <c r="G105" s="170"/>
      <c r="H105" s="170"/>
      <c r="I105" s="9"/>
    </row>
    <row r="106" spans="1:12" ht="27.6" x14ac:dyDescent="0.3">
      <c r="A106" s="56" t="s">
        <v>25</v>
      </c>
      <c r="B106" s="56" t="s">
        <v>2</v>
      </c>
      <c r="C106" s="56" t="s">
        <v>3</v>
      </c>
      <c r="D106" s="56" t="s">
        <v>4</v>
      </c>
      <c r="E106" s="56" t="s">
        <v>5</v>
      </c>
      <c r="F106" s="56" t="s">
        <v>6</v>
      </c>
      <c r="G106" s="56" t="s">
        <v>7</v>
      </c>
      <c r="H106" s="56" t="s">
        <v>1</v>
      </c>
      <c r="I106" s="23" t="s">
        <v>66</v>
      </c>
      <c r="J106" s="56" t="s">
        <v>78</v>
      </c>
      <c r="K106" s="56" t="s">
        <v>79</v>
      </c>
      <c r="L106" s="56" t="s">
        <v>87</v>
      </c>
    </row>
    <row r="107" spans="1:12" x14ac:dyDescent="0.3">
      <c r="A107" s="63" t="s">
        <v>133</v>
      </c>
      <c r="B107" s="58">
        <f>SUM('Full Data'!WK7:WK77)</f>
        <v>281</v>
      </c>
      <c r="C107" s="58">
        <f>SUM('Full Data'!WL7:WL77)</f>
        <v>164</v>
      </c>
      <c r="D107" s="58">
        <f>SUM('Full Data'!WM7:WM77)</f>
        <v>3</v>
      </c>
      <c r="E107" s="58">
        <f>SUM('Full Data'!WN7:WN77)</f>
        <v>6</v>
      </c>
      <c r="F107" s="58">
        <f>SUM('Full Data'!WO7:WO77)</f>
        <v>0</v>
      </c>
      <c r="G107" s="58">
        <f>SUM('Full Data'!WP7:WP77)</f>
        <v>0</v>
      </c>
      <c r="H107" s="61">
        <f>SUM(B107:G107)</f>
        <v>454</v>
      </c>
      <c r="I107" s="26">
        <f>H107/H115</f>
        <v>0.2857142857142857</v>
      </c>
      <c r="J107" s="58">
        <f t="shared" ref="J107:J114" si="34">B107+D107+F107</f>
        <v>284</v>
      </c>
      <c r="K107" s="58">
        <f t="shared" ref="K107:K114" si="35">C107+E107+G107</f>
        <v>170</v>
      </c>
      <c r="L107" s="64">
        <f>SUM('Full Data'!$EW$7:$EW$20)</f>
        <v>0</v>
      </c>
    </row>
    <row r="108" spans="1:12" x14ac:dyDescent="0.3">
      <c r="A108" s="63" t="s">
        <v>134</v>
      </c>
      <c r="B108" s="58">
        <f>SUM('Full Data'!WS7:WS77)</f>
        <v>19</v>
      </c>
      <c r="C108" s="58">
        <f>SUM('Full Data'!WT7:WT77)</f>
        <v>8</v>
      </c>
      <c r="D108" s="58">
        <f>SUM('Full Data'!WU7:WU77)</f>
        <v>0</v>
      </c>
      <c r="E108" s="58">
        <f>SUM('Full Data'!WV7:WV77)</f>
        <v>0</v>
      </c>
      <c r="F108" s="58">
        <f>SUM('Full Data'!WW7:WW77)</f>
        <v>0</v>
      </c>
      <c r="G108" s="58">
        <f>SUM('Full Data'!WX7:WX77)</f>
        <v>0</v>
      </c>
      <c r="H108" s="61">
        <f t="shared" ref="H108:H114" si="36">SUM(B108:G108)</f>
        <v>27</v>
      </c>
      <c r="I108" s="26">
        <f>H108/H115</f>
        <v>1.6991818753933293E-2</v>
      </c>
      <c r="J108" s="58">
        <f t="shared" si="34"/>
        <v>19</v>
      </c>
      <c r="K108" s="58">
        <f t="shared" si="35"/>
        <v>8</v>
      </c>
      <c r="L108" s="64">
        <f>SUM('Full Data'!$FE$7:$FE$20)</f>
        <v>0</v>
      </c>
    </row>
    <row r="109" spans="1:12" x14ac:dyDescent="0.3">
      <c r="A109" s="63" t="s">
        <v>135</v>
      </c>
      <c r="B109" s="58">
        <f>SUM('Full Data'!XA7:XA77)</f>
        <v>41</v>
      </c>
      <c r="C109" s="58">
        <f>SUM('Full Data'!XB7:XB77)</f>
        <v>24</v>
      </c>
      <c r="D109" s="58">
        <f>SUM('Full Data'!XC7:XC77)</f>
        <v>0</v>
      </c>
      <c r="E109" s="58">
        <f>SUM('Full Data'!XD7:XD77)</f>
        <v>0</v>
      </c>
      <c r="F109" s="58">
        <f>SUM('Full Data'!XE7:XE77)</f>
        <v>0</v>
      </c>
      <c r="G109" s="58">
        <f>SUM('Full Data'!XF7:XF77)</f>
        <v>0</v>
      </c>
      <c r="H109" s="61">
        <f t="shared" si="36"/>
        <v>65</v>
      </c>
      <c r="I109" s="26">
        <f>H109/H115</f>
        <v>4.0906230333543112E-2</v>
      </c>
      <c r="J109" s="58">
        <f t="shared" si="34"/>
        <v>41</v>
      </c>
      <c r="K109" s="58">
        <f t="shared" si="35"/>
        <v>24</v>
      </c>
      <c r="L109" s="64">
        <f>SUM('Full Data'!$FM$7:$FM$20)</f>
        <v>0</v>
      </c>
    </row>
    <row r="110" spans="1:12" x14ac:dyDescent="0.3">
      <c r="A110" s="63" t="s">
        <v>136</v>
      </c>
      <c r="B110" s="58">
        <f>SUM('Full Data'!XI7:XI77)</f>
        <v>43</v>
      </c>
      <c r="C110" s="58">
        <f>SUM('Full Data'!XJ7:XJ77)</f>
        <v>10</v>
      </c>
      <c r="D110" s="58">
        <f>SUM('Full Data'!XK7:XK77)</f>
        <v>0</v>
      </c>
      <c r="E110" s="58">
        <f>SUM('Full Data'!XL7:XL77)</f>
        <v>0</v>
      </c>
      <c r="F110" s="58">
        <f>SUM('Full Data'!XM7:XM77)</f>
        <v>0</v>
      </c>
      <c r="G110" s="58">
        <f>SUM('Full Data'!XN7:XN77)</f>
        <v>0</v>
      </c>
      <c r="H110" s="61">
        <f t="shared" si="36"/>
        <v>53</v>
      </c>
      <c r="I110" s="26">
        <f>H110/H115</f>
        <v>3.3354310887350538E-2</v>
      </c>
      <c r="J110" s="58">
        <f t="shared" si="34"/>
        <v>43</v>
      </c>
      <c r="K110" s="58">
        <f t="shared" si="35"/>
        <v>10</v>
      </c>
      <c r="L110" s="64">
        <f>SUM('Full Data'!$FU$7:$FU$20)</f>
        <v>0</v>
      </c>
    </row>
    <row r="111" spans="1:12" x14ac:dyDescent="0.3">
      <c r="A111" s="63" t="s">
        <v>137</v>
      </c>
      <c r="B111" s="58">
        <f>SUM('Full Data'!XQ7:XQ77)</f>
        <v>36</v>
      </c>
      <c r="C111" s="58">
        <f>SUM('Full Data'!XR7:XR77)</f>
        <v>21</v>
      </c>
      <c r="D111" s="58">
        <f>SUM('Full Data'!XS7:XS77)</f>
        <v>0</v>
      </c>
      <c r="E111" s="58">
        <f>SUM('Full Data'!XT7:XT77)</f>
        <v>0</v>
      </c>
      <c r="F111" s="58">
        <f>SUM('Full Data'!XU7:XU77)</f>
        <v>0</v>
      </c>
      <c r="G111" s="58">
        <f>SUM('Full Data'!XV7:XV77)</f>
        <v>0</v>
      </c>
      <c r="H111" s="61">
        <f t="shared" si="36"/>
        <v>57</v>
      </c>
      <c r="I111" s="26">
        <f>H111/H115</f>
        <v>3.5871617369414729E-2</v>
      </c>
      <c r="J111" s="58">
        <f t="shared" si="34"/>
        <v>36</v>
      </c>
      <c r="K111" s="58">
        <f t="shared" si="35"/>
        <v>21</v>
      </c>
      <c r="L111" s="64">
        <f>SUM('Full Data'!$GC$7:$GC$20)</f>
        <v>0</v>
      </c>
    </row>
    <row r="112" spans="1:12" x14ac:dyDescent="0.3">
      <c r="A112" s="63" t="s">
        <v>138</v>
      </c>
      <c r="B112" s="58">
        <f>SUM('Full Data'!XY7:XY77)</f>
        <v>5</v>
      </c>
      <c r="C112" s="58">
        <f>SUM('Full Data'!XZ7:XZ77)</f>
        <v>2</v>
      </c>
      <c r="D112" s="58">
        <f>SUM('Full Data'!YA7:YA77)</f>
        <v>0</v>
      </c>
      <c r="E112" s="58">
        <f>SUM('Full Data'!YB7:YB77)</f>
        <v>0</v>
      </c>
      <c r="F112" s="58">
        <f>SUM('Full Data'!YC7:YC77)</f>
        <v>0</v>
      </c>
      <c r="G112" s="58">
        <f>SUM('Full Data'!YD7:YD77)</f>
        <v>0</v>
      </c>
      <c r="H112" s="61">
        <f t="shared" si="36"/>
        <v>7</v>
      </c>
      <c r="I112" s="26">
        <f>H112/H115</f>
        <v>4.4052863436123352E-3</v>
      </c>
      <c r="J112" s="58">
        <f t="shared" si="34"/>
        <v>5</v>
      </c>
      <c r="K112" s="58">
        <f t="shared" si="35"/>
        <v>2</v>
      </c>
      <c r="L112" s="64">
        <f>SUM('Full Data'!$GK$7:$GK$20)</f>
        <v>0</v>
      </c>
    </row>
    <row r="113" spans="1:12" x14ac:dyDescent="0.3">
      <c r="A113" s="63" t="s">
        <v>140</v>
      </c>
      <c r="B113" s="58">
        <f>SUM('Full Data'!YG7:YG277)</f>
        <v>212</v>
      </c>
      <c r="C113" s="58">
        <f>SUM('Full Data'!YH7:YH277)</f>
        <v>66</v>
      </c>
      <c r="D113" s="58">
        <f>SUM('Full Data'!YI7:YI277)</f>
        <v>0</v>
      </c>
      <c r="E113" s="58">
        <f>SUM('Full Data'!YJ7:YJ277)</f>
        <v>0</v>
      </c>
      <c r="F113" s="58">
        <f>SUM('Full Data'!YK7:YK277)</f>
        <v>0</v>
      </c>
      <c r="G113" s="58">
        <f>SUM('Full Data'!YL7:YL277)</f>
        <v>0</v>
      </c>
      <c r="H113" s="61">
        <f t="shared" si="36"/>
        <v>278</v>
      </c>
      <c r="I113" s="26">
        <f>H113/H115</f>
        <v>0.17495280050346129</v>
      </c>
      <c r="J113" s="58">
        <f t="shared" si="34"/>
        <v>212</v>
      </c>
      <c r="K113" s="58">
        <f t="shared" si="35"/>
        <v>66</v>
      </c>
      <c r="L113" s="64">
        <f>SUM('Full Data'!$GS$7:$GS$20)</f>
        <v>0</v>
      </c>
    </row>
    <row r="114" spans="1:12" x14ac:dyDescent="0.3">
      <c r="A114" s="63" t="s">
        <v>23</v>
      </c>
      <c r="B114" s="58">
        <f>SUM('Full Data'!YO7:YO77)</f>
        <v>390</v>
      </c>
      <c r="C114" s="58">
        <f>SUM('Full Data'!YP7:YP77)</f>
        <v>240</v>
      </c>
      <c r="D114" s="58">
        <f>SUM('Full Data'!YQ7:YQ77)</f>
        <v>1</v>
      </c>
      <c r="E114" s="58">
        <f>SUM('Full Data'!YR7:YR77)</f>
        <v>3</v>
      </c>
      <c r="F114" s="58">
        <f>SUM('Full Data'!YS7:YS77)</f>
        <v>9</v>
      </c>
      <c r="G114" s="58">
        <f>SUM('Full Data'!YT7:YT77)</f>
        <v>5</v>
      </c>
      <c r="H114" s="61">
        <f t="shared" si="36"/>
        <v>648</v>
      </c>
      <c r="I114" s="26">
        <f>H114/H115</f>
        <v>0.40780365009439901</v>
      </c>
      <c r="J114" s="58">
        <f t="shared" si="34"/>
        <v>400</v>
      </c>
      <c r="K114" s="58">
        <f t="shared" si="35"/>
        <v>248</v>
      </c>
      <c r="L114" s="64">
        <f>SUM('Full Data'!$HA$7:$HA$20)</f>
        <v>0</v>
      </c>
    </row>
    <row r="115" spans="1:12" x14ac:dyDescent="0.3">
      <c r="A115" s="65" t="s">
        <v>26</v>
      </c>
      <c r="B115" s="65">
        <f t="shared" ref="B115:H115" si="37">SUM(B107:B114)</f>
        <v>1027</v>
      </c>
      <c r="C115" s="65">
        <f t="shared" si="37"/>
        <v>535</v>
      </c>
      <c r="D115" s="65">
        <f t="shared" si="37"/>
        <v>4</v>
      </c>
      <c r="E115" s="65">
        <f t="shared" si="37"/>
        <v>9</v>
      </c>
      <c r="F115" s="65">
        <f t="shared" si="37"/>
        <v>9</v>
      </c>
      <c r="G115" s="65">
        <f t="shared" si="37"/>
        <v>5</v>
      </c>
      <c r="H115" s="61">
        <f t="shared" si="37"/>
        <v>1589</v>
      </c>
      <c r="I115" s="26">
        <f>H115/H115</f>
        <v>1</v>
      </c>
      <c r="J115" s="65">
        <f>SUM(J107:J114)</f>
        <v>1040</v>
      </c>
      <c r="K115" s="65">
        <f>SUM(K107:K114)</f>
        <v>549</v>
      </c>
      <c r="L115" s="61">
        <f>SUM(L107:L114)</f>
        <v>0</v>
      </c>
    </row>
    <row r="116" spans="1:12" x14ac:dyDescent="0.3">
      <c r="A116" s="23" t="s">
        <v>66</v>
      </c>
      <c r="B116" s="26">
        <f>B115/H115</f>
        <v>0.64631843926998112</v>
      </c>
      <c r="C116" s="26">
        <f>C115/H115</f>
        <v>0.33668974197608559</v>
      </c>
      <c r="D116" s="26">
        <f>D115/H115</f>
        <v>2.5173064820641915E-3</v>
      </c>
      <c r="E116" s="26">
        <f>E115/H115</f>
        <v>5.6639395846444307E-3</v>
      </c>
      <c r="F116" s="26">
        <f>F115/H115</f>
        <v>5.6639395846444307E-3</v>
      </c>
      <c r="G116" s="26">
        <f>G115/H115</f>
        <v>3.1466331025802393E-3</v>
      </c>
      <c r="H116" s="26">
        <f>H115/H115</f>
        <v>1</v>
      </c>
      <c r="I116" s="9"/>
      <c r="J116" s="26">
        <f>J115/H115</f>
        <v>0.65449968533668978</v>
      </c>
      <c r="K116" s="26">
        <f>K115/H115</f>
        <v>0.34550031466331027</v>
      </c>
      <c r="L116" s="26">
        <f>L115/H115</f>
        <v>0</v>
      </c>
    </row>
    <row r="117" spans="1:12" x14ac:dyDescent="0.3">
      <c r="A117" s="169" t="s">
        <v>97</v>
      </c>
      <c r="B117" s="170"/>
      <c r="C117" s="170"/>
      <c r="D117" s="170"/>
      <c r="E117" s="170"/>
      <c r="F117" s="170"/>
      <c r="G117" s="170"/>
      <c r="H117" s="170"/>
      <c r="I117" s="9"/>
    </row>
    <row r="118" spans="1:12" ht="27.6" x14ac:dyDescent="0.3">
      <c r="A118" s="56" t="s">
        <v>25</v>
      </c>
      <c r="B118" s="56" t="s">
        <v>2</v>
      </c>
      <c r="C118" s="56" t="s">
        <v>3</v>
      </c>
      <c r="D118" s="56" t="s">
        <v>4</v>
      </c>
      <c r="E118" s="56" t="s">
        <v>5</v>
      </c>
      <c r="F118" s="56" t="s">
        <v>6</v>
      </c>
      <c r="G118" s="56" t="s">
        <v>7</v>
      </c>
      <c r="H118" s="56" t="s">
        <v>1</v>
      </c>
      <c r="I118" s="23" t="s">
        <v>66</v>
      </c>
      <c r="J118" s="56" t="s">
        <v>78</v>
      </c>
      <c r="K118" s="56" t="s">
        <v>79</v>
      </c>
      <c r="L118" s="56" t="s">
        <v>87</v>
      </c>
    </row>
    <row r="119" spans="1:12" x14ac:dyDescent="0.3">
      <c r="A119" s="63" t="s">
        <v>141</v>
      </c>
      <c r="B119" s="58">
        <f>SUM('Full Data'!YW7:YW77)</f>
        <v>76</v>
      </c>
      <c r="C119" s="58">
        <f>SUM('Full Data'!YX7:YX77)</f>
        <v>93</v>
      </c>
      <c r="D119" s="58">
        <f>SUM('Full Data'!YY7:YY77)</f>
        <v>26</v>
      </c>
      <c r="E119" s="58">
        <f>SUM('Full Data'!YZ7:YZ77)</f>
        <v>16</v>
      </c>
      <c r="F119" s="58">
        <f>SUM('Full Data'!ZA7:ZA77)</f>
        <v>9</v>
      </c>
      <c r="G119" s="58">
        <f>SUM('Full Data'!ZB7:ZB77)</f>
        <v>0</v>
      </c>
      <c r="H119" s="61">
        <f>SUM(B119:G119)</f>
        <v>220</v>
      </c>
      <c r="I119" s="26">
        <f>H119/H124</f>
        <v>0.16553799849510911</v>
      </c>
      <c r="J119" s="58">
        <f t="shared" ref="J119:J123" si="38">B119+D119+F119</f>
        <v>111</v>
      </c>
      <c r="K119" s="58">
        <f t="shared" ref="K119:K123" si="39">C119+E119+G119</f>
        <v>109</v>
      </c>
      <c r="L119" s="64">
        <f>SUM('Full Data'!$EW$7:$EW$20)</f>
        <v>0</v>
      </c>
    </row>
    <row r="120" spans="1:12" x14ac:dyDescent="0.3">
      <c r="A120" s="63" t="s">
        <v>142</v>
      </c>
      <c r="B120" s="58">
        <f>SUM('Full Data'!ZE7:ZE77)</f>
        <v>280</v>
      </c>
      <c r="C120" s="58">
        <f>SUM('Full Data'!ZF7:ZF77)</f>
        <v>285</v>
      </c>
      <c r="D120" s="58">
        <f>SUM('Full Data'!ZG7:ZG77)</f>
        <v>80</v>
      </c>
      <c r="E120" s="58">
        <f>SUM('Full Data'!ZH7:ZH77)</f>
        <v>73</v>
      </c>
      <c r="F120" s="58">
        <f>SUM('Full Data'!ZI7:ZI77)</f>
        <v>1</v>
      </c>
      <c r="G120" s="58">
        <f>SUM('Full Data'!ZJ7:ZJ77)</f>
        <v>0</v>
      </c>
      <c r="H120" s="61">
        <f t="shared" ref="H120:H123" si="40">SUM(B120:G120)</f>
        <v>719</v>
      </c>
      <c r="I120" s="26">
        <f>H120/H124</f>
        <v>0.5410082768999247</v>
      </c>
      <c r="J120" s="58">
        <f t="shared" si="38"/>
        <v>361</v>
      </c>
      <c r="K120" s="58">
        <f t="shared" si="39"/>
        <v>358</v>
      </c>
      <c r="L120" s="64">
        <f>SUM('Full Data'!$FE$7:$FE$20)</f>
        <v>0</v>
      </c>
    </row>
    <row r="121" spans="1:12" x14ac:dyDescent="0.3">
      <c r="A121" s="63" t="s">
        <v>144</v>
      </c>
      <c r="B121" s="58">
        <f>SUM('Full Data'!ZM7:ZM77)</f>
        <v>42</v>
      </c>
      <c r="C121" s="58">
        <f>SUM('Full Data'!ZN7:ZN77)</f>
        <v>44</v>
      </c>
      <c r="D121" s="58">
        <f>SUM('Full Data'!ZO7:ZO77)</f>
        <v>39</v>
      </c>
      <c r="E121" s="58">
        <f>SUM('Full Data'!ZP7:ZP77)</f>
        <v>20</v>
      </c>
      <c r="F121" s="58">
        <f>SUM('Full Data'!ZQ7:ZQ77)</f>
        <v>6</v>
      </c>
      <c r="G121" s="58">
        <f>SUM('Full Data'!ZR7:ZR77)</f>
        <v>0</v>
      </c>
      <c r="H121" s="61">
        <f t="shared" si="40"/>
        <v>151</v>
      </c>
      <c r="I121" s="26">
        <f>H121/H124</f>
        <v>0.11361926260346125</v>
      </c>
      <c r="J121" s="58">
        <f t="shared" si="38"/>
        <v>87</v>
      </c>
      <c r="K121" s="58">
        <f t="shared" si="39"/>
        <v>64</v>
      </c>
      <c r="L121" s="64">
        <f>SUM('Full Data'!$FM$7:$FM$20)</f>
        <v>0</v>
      </c>
    </row>
    <row r="122" spans="1:12" x14ac:dyDescent="0.3">
      <c r="A122" s="63" t="s">
        <v>143</v>
      </c>
      <c r="B122" s="58">
        <f>SUM('Full Data'!ZU7:ZU77)</f>
        <v>8</v>
      </c>
      <c r="C122" s="58">
        <f>SUM('Full Data'!ZV7:ZV77)</f>
        <v>16</v>
      </c>
      <c r="D122" s="58">
        <f>SUM('Full Data'!ZW7:ZW77)</f>
        <v>2</v>
      </c>
      <c r="E122" s="58">
        <f>SUM('Full Data'!ZX7:ZX77)</f>
        <v>1</v>
      </c>
      <c r="F122" s="58">
        <f>SUM('Full Data'!ZY7:ZY77)</f>
        <v>0</v>
      </c>
      <c r="G122" s="58">
        <f>SUM('Full Data'!ZZ7:ZZ77)</f>
        <v>0</v>
      </c>
      <c r="H122" s="61">
        <f t="shared" si="40"/>
        <v>27</v>
      </c>
      <c r="I122" s="26">
        <f>H122/H124</f>
        <v>2.0316027088036117E-2</v>
      </c>
      <c r="J122" s="58">
        <f t="shared" si="38"/>
        <v>10</v>
      </c>
      <c r="K122" s="58">
        <f t="shared" si="39"/>
        <v>17</v>
      </c>
      <c r="L122" s="64">
        <f>SUM('Full Data'!$FU$7:$FU$20)</f>
        <v>0</v>
      </c>
    </row>
    <row r="123" spans="1:12" x14ac:dyDescent="0.3">
      <c r="A123" s="63" t="s">
        <v>164</v>
      </c>
      <c r="B123" s="58">
        <f>SUM('Full Data'!AAC7:AAC77)</f>
        <v>66</v>
      </c>
      <c r="C123" s="58">
        <f>SUM('Full Data'!AAD7:AAD77)</f>
        <v>93</v>
      </c>
      <c r="D123" s="58">
        <f>SUM('Full Data'!AAE7:AAE77)</f>
        <v>24</v>
      </c>
      <c r="E123" s="58">
        <f>SUM('Full Data'!AAF7:AAF77)</f>
        <v>19</v>
      </c>
      <c r="F123" s="58">
        <f>SUM('Full Data'!AAG7:AAG77)</f>
        <v>8</v>
      </c>
      <c r="G123" s="58">
        <f>SUM('Full Data'!AAH7:AAH77)</f>
        <v>2</v>
      </c>
      <c r="H123" s="61">
        <f t="shared" si="40"/>
        <v>212</v>
      </c>
      <c r="I123" s="26">
        <f>H123/H124</f>
        <v>0.15951843491346879</v>
      </c>
      <c r="J123" s="58">
        <f t="shared" si="38"/>
        <v>98</v>
      </c>
      <c r="K123" s="58">
        <f t="shared" si="39"/>
        <v>114</v>
      </c>
      <c r="L123" s="64">
        <f>SUM('Full Data'!$GC$7:$GC$20)</f>
        <v>0</v>
      </c>
    </row>
    <row r="124" spans="1:12" x14ac:dyDescent="0.3">
      <c r="A124" s="65" t="s">
        <v>26</v>
      </c>
      <c r="B124" s="65">
        <f t="shared" ref="B124:H124" si="41">SUM(B119:B123)</f>
        <v>472</v>
      </c>
      <c r="C124" s="65">
        <f t="shared" si="41"/>
        <v>531</v>
      </c>
      <c r="D124" s="65">
        <f t="shared" si="41"/>
        <v>171</v>
      </c>
      <c r="E124" s="65">
        <f t="shared" si="41"/>
        <v>129</v>
      </c>
      <c r="F124" s="65">
        <f t="shared" si="41"/>
        <v>24</v>
      </c>
      <c r="G124" s="65">
        <f t="shared" si="41"/>
        <v>2</v>
      </c>
      <c r="H124" s="61">
        <f t="shared" si="41"/>
        <v>1329</v>
      </c>
      <c r="I124" s="26">
        <f>H124/H124</f>
        <v>1</v>
      </c>
      <c r="J124" s="65">
        <f>SUM(J119:J123)</f>
        <v>667</v>
      </c>
      <c r="K124" s="65">
        <f>SUM(K119:K123)</f>
        <v>662</v>
      </c>
      <c r="L124" s="61">
        <f>SUM(L119:L123)</f>
        <v>0</v>
      </c>
    </row>
    <row r="125" spans="1:12" x14ac:dyDescent="0.3">
      <c r="A125" s="23" t="s">
        <v>66</v>
      </c>
      <c r="B125" s="26">
        <f>B124/H124</f>
        <v>0.35515425131677952</v>
      </c>
      <c r="C125" s="26">
        <f>C124/H124</f>
        <v>0.39954853273137697</v>
      </c>
      <c r="D125" s="26">
        <f>D124/H124</f>
        <v>0.12866817155756208</v>
      </c>
      <c r="E125" s="26">
        <f>E124/H124</f>
        <v>9.7065462753950338E-2</v>
      </c>
      <c r="F125" s="26">
        <f>F124/H124</f>
        <v>1.8058690744920992E-2</v>
      </c>
      <c r="G125" s="26">
        <f>G124/H124</f>
        <v>1.5048908954100827E-3</v>
      </c>
      <c r="H125" s="26">
        <f>H124/H124</f>
        <v>1</v>
      </c>
      <c r="I125" s="9"/>
      <c r="J125" s="26">
        <f>J124/H124</f>
        <v>0.50188111361926258</v>
      </c>
      <c r="K125" s="26">
        <f>K124/H124</f>
        <v>0.49811888638073737</v>
      </c>
      <c r="L125" s="26">
        <f>L124/H124</f>
        <v>0</v>
      </c>
    </row>
    <row r="126" spans="1:12" x14ac:dyDescent="0.3">
      <c r="A126" s="169" t="s">
        <v>36</v>
      </c>
      <c r="B126" s="170"/>
      <c r="C126" s="170"/>
      <c r="D126" s="170"/>
      <c r="E126" s="170"/>
      <c r="F126" s="170"/>
      <c r="G126" s="170"/>
      <c r="H126" s="170"/>
      <c r="I126" s="9"/>
    </row>
    <row r="127" spans="1:12" ht="27.6" x14ac:dyDescent="0.3">
      <c r="A127" s="56" t="s">
        <v>25</v>
      </c>
      <c r="B127" s="56" t="s">
        <v>2</v>
      </c>
      <c r="C127" s="56" t="s">
        <v>3</v>
      </c>
      <c r="D127" s="56" t="s">
        <v>4</v>
      </c>
      <c r="E127" s="56" t="s">
        <v>5</v>
      </c>
      <c r="F127" s="56" t="s">
        <v>6</v>
      </c>
      <c r="G127" s="56" t="s">
        <v>7</v>
      </c>
      <c r="H127" s="56" t="s">
        <v>1</v>
      </c>
      <c r="I127" s="23" t="s">
        <v>66</v>
      </c>
      <c r="J127" s="56" t="s">
        <v>78</v>
      </c>
      <c r="K127" s="56" t="s">
        <v>79</v>
      </c>
      <c r="L127" s="56" t="s">
        <v>87</v>
      </c>
    </row>
    <row r="128" spans="1:12" x14ac:dyDescent="0.3">
      <c r="A128" s="63" t="s">
        <v>122</v>
      </c>
      <c r="B128" s="58">
        <f>SUM('Full Data'!AAK7:AAK77)</f>
        <v>79</v>
      </c>
      <c r="C128" s="58">
        <f>SUM('Full Data'!AAL7:AAL77)</f>
        <v>77</v>
      </c>
      <c r="D128" s="58">
        <f>SUM('Full Data'!AAM7:AAM77)</f>
        <v>12</v>
      </c>
      <c r="E128" s="58">
        <f>SUM('Full Data'!AAN7:AAN77)</f>
        <v>12</v>
      </c>
      <c r="F128" s="58">
        <f>SUM('Full Data'!AAO7:AAO77)</f>
        <v>16</v>
      </c>
      <c r="G128" s="58">
        <f>SUM('Full Data'!AAP7:AAP77)</f>
        <v>38</v>
      </c>
      <c r="H128" s="61">
        <f>SUM(B128:G128)</f>
        <v>234</v>
      </c>
      <c r="I128" s="26">
        <f>H128/H135</f>
        <v>0.24425887265135698</v>
      </c>
      <c r="J128" s="58">
        <f t="shared" ref="J128:J134" si="42">B128+D128+F128</f>
        <v>107</v>
      </c>
      <c r="K128" s="58">
        <f t="shared" ref="K128:K134" si="43">C128+E128+G128</f>
        <v>127</v>
      </c>
      <c r="L128" s="64">
        <f>SUM('Full Data'!$EW$7:$EW$20)</f>
        <v>0</v>
      </c>
    </row>
    <row r="129" spans="1:12" x14ac:dyDescent="0.3">
      <c r="A129" s="63" t="s">
        <v>169</v>
      </c>
      <c r="B129" s="58">
        <f>SUM('Full Data'!AAS7:AAS77)</f>
        <v>32</v>
      </c>
      <c r="C129" s="58">
        <f>SUM('Full Data'!AAT7:AAT77)</f>
        <v>37</v>
      </c>
      <c r="D129" s="58">
        <f>SUM('Full Data'!AAU7:AAU77)</f>
        <v>32</v>
      </c>
      <c r="E129" s="58">
        <f>SUM('Full Data'!AAV7:AAV77)</f>
        <v>37</v>
      </c>
      <c r="F129" s="58">
        <f>SUM('Full Data'!AAW7:AAW77)</f>
        <v>0</v>
      </c>
      <c r="G129" s="58">
        <f>SUM('Full Data'!AAX7:AAX77)</f>
        <v>1</v>
      </c>
      <c r="H129" s="61">
        <f t="shared" ref="H129:H134" si="44">SUM(B129:G129)</f>
        <v>139</v>
      </c>
      <c r="I129" s="26">
        <f>H129/H135</f>
        <v>0.14509394572025053</v>
      </c>
      <c r="J129" s="58">
        <f t="shared" si="42"/>
        <v>64</v>
      </c>
      <c r="K129" s="58">
        <f t="shared" si="43"/>
        <v>75</v>
      </c>
      <c r="L129" s="64">
        <f>SUM('Full Data'!$FE$7:$FE$20)</f>
        <v>0</v>
      </c>
    </row>
    <row r="130" spans="1:12" x14ac:dyDescent="0.3">
      <c r="A130" s="63" t="s">
        <v>145</v>
      </c>
      <c r="B130" s="58">
        <f>SUM('Full Data'!ABA7:ABA77)</f>
        <v>19</v>
      </c>
      <c r="C130" s="58">
        <f>SUM('Full Data'!ABB7:ABB77)</f>
        <v>41</v>
      </c>
      <c r="D130" s="58">
        <f>SUM('Full Data'!ABC7:ABC77)</f>
        <v>15</v>
      </c>
      <c r="E130" s="58">
        <f>SUM('Full Data'!ABD7:ABD77)</f>
        <v>14</v>
      </c>
      <c r="F130" s="58">
        <f>SUM('Full Data'!ABE7:ABE77)</f>
        <v>2</v>
      </c>
      <c r="G130" s="58">
        <f>SUM('Full Data'!ABF7:ABF77)</f>
        <v>2</v>
      </c>
      <c r="H130" s="61">
        <f t="shared" si="44"/>
        <v>93</v>
      </c>
      <c r="I130" s="26">
        <f>H130/H135</f>
        <v>9.7077244258872653E-2</v>
      </c>
      <c r="J130" s="58">
        <f t="shared" si="42"/>
        <v>36</v>
      </c>
      <c r="K130" s="58">
        <f t="shared" si="43"/>
        <v>57</v>
      </c>
      <c r="L130" s="64">
        <f>SUM('Full Data'!$FM$7:$FM$20)</f>
        <v>0</v>
      </c>
    </row>
    <row r="131" spans="1:12" x14ac:dyDescent="0.3">
      <c r="A131" s="63" t="s">
        <v>146</v>
      </c>
      <c r="B131" s="58">
        <f>SUM('Full Data'!ABI7:ABI77)</f>
        <v>8</v>
      </c>
      <c r="C131" s="58">
        <f>SUM('Full Data'!ABJ7:ABJ77)</f>
        <v>9</v>
      </c>
      <c r="D131" s="58">
        <f>SUM('Full Data'!ABK7:ABK77)</f>
        <v>2</v>
      </c>
      <c r="E131" s="58">
        <f>SUM('Full Data'!ABL7:ABL77)</f>
        <v>1</v>
      </c>
      <c r="F131" s="58">
        <f>SUM('Full Data'!ABM7:ABM77)</f>
        <v>0</v>
      </c>
      <c r="G131" s="58">
        <f>SUM('Full Data'!ABN7:ABN77)</f>
        <v>0</v>
      </c>
      <c r="H131" s="61">
        <f t="shared" si="44"/>
        <v>20</v>
      </c>
      <c r="I131" s="26">
        <f>H131/H135</f>
        <v>2.0876826722338204E-2</v>
      </c>
      <c r="J131" s="58">
        <f t="shared" si="42"/>
        <v>10</v>
      </c>
      <c r="K131" s="58">
        <f t="shared" si="43"/>
        <v>10</v>
      </c>
      <c r="L131" s="64">
        <f>SUM('Full Data'!$FU$7:$FU$20)</f>
        <v>0</v>
      </c>
    </row>
    <row r="132" spans="1:12" x14ac:dyDescent="0.3">
      <c r="A132" s="63" t="s">
        <v>182</v>
      </c>
      <c r="B132" s="58">
        <f>SUM('Full Data'!ABQ7:ABQ77)</f>
        <v>24</v>
      </c>
      <c r="C132" s="58">
        <f>SUM('Full Data'!ABR7:ABR77)</f>
        <v>33</v>
      </c>
      <c r="D132" s="58">
        <f>SUM('Full Data'!ABS7:ABS77)</f>
        <v>26</v>
      </c>
      <c r="E132" s="58">
        <f>SUM('Full Data'!ABT7:ABT77)</f>
        <v>20</v>
      </c>
      <c r="F132" s="58">
        <f>SUM('Full Data'!ABU7:ABU77)</f>
        <v>0</v>
      </c>
      <c r="G132" s="58">
        <f>SUM('Full Data'!ABV7:ABV77)</f>
        <v>1</v>
      </c>
      <c r="H132" s="61">
        <f t="shared" si="44"/>
        <v>104</v>
      </c>
      <c r="I132" s="26">
        <f>H132/H135</f>
        <v>0.10855949895615867</v>
      </c>
      <c r="J132" s="58">
        <f t="shared" si="42"/>
        <v>50</v>
      </c>
      <c r="K132" s="58">
        <f t="shared" si="43"/>
        <v>54</v>
      </c>
      <c r="L132" s="64">
        <f>SUM('Full Data'!$GC$7:$GC$20)</f>
        <v>0</v>
      </c>
    </row>
    <row r="133" spans="1:12" x14ac:dyDescent="0.3">
      <c r="A133" s="63" t="s">
        <v>148</v>
      </c>
      <c r="B133" s="58">
        <f>SUM('Full Data'!ABY7:ABY77)</f>
        <v>0</v>
      </c>
      <c r="C133" s="58">
        <f>SUM('Full Data'!ABZ7:ABZ77)</f>
        <v>1</v>
      </c>
      <c r="D133" s="58">
        <f>SUM('Full Data'!ACA7:ACA77)</f>
        <v>24</v>
      </c>
      <c r="E133" s="58">
        <f>SUM('Full Data'!ACB7:ACB77)</f>
        <v>15</v>
      </c>
      <c r="F133" s="58">
        <f>SUM('Full Data'!ACC7:ACC77)</f>
        <v>0</v>
      </c>
      <c r="G133" s="58">
        <f>SUM('Full Data'!ACD7:ACD77)</f>
        <v>0</v>
      </c>
      <c r="H133" s="61">
        <f t="shared" si="44"/>
        <v>40</v>
      </c>
      <c r="I133" s="26">
        <f>H133/H135</f>
        <v>4.1753653444676408E-2</v>
      </c>
      <c r="J133" s="58">
        <f t="shared" si="42"/>
        <v>24</v>
      </c>
      <c r="K133" s="58">
        <f t="shared" si="43"/>
        <v>16</v>
      </c>
      <c r="L133" s="64">
        <f>SUM('Full Data'!$GK$7:$GK$20)</f>
        <v>0</v>
      </c>
    </row>
    <row r="134" spans="1:12" x14ac:dyDescent="0.3">
      <c r="A134" s="63" t="s">
        <v>23</v>
      </c>
      <c r="B134" s="58">
        <f>SUM('Full Data'!ACG7:ACG77)</f>
        <v>122</v>
      </c>
      <c r="C134" s="58">
        <f>SUM('Full Data'!ACH7:ACH77)</f>
        <v>96</v>
      </c>
      <c r="D134" s="58">
        <f>SUM('Full Data'!ACI7:ACI77)</f>
        <v>51</v>
      </c>
      <c r="E134" s="58">
        <f>SUM('Full Data'!ACJ7:ACJ77)</f>
        <v>57</v>
      </c>
      <c r="F134" s="58">
        <f>SUM('Full Data'!ACK7:ACK77)</f>
        <v>0</v>
      </c>
      <c r="G134" s="58">
        <f>SUM('Full Data'!ACL7:ACL77)</f>
        <v>2</v>
      </c>
      <c r="H134" s="61">
        <f t="shared" si="44"/>
        <v>328</v>
      </c>
      <c r="I134" s="26">
        <f>H134/H135</f>
        <v>0.34237995824634654</v>
      </c>
      <c r="J134" s="58">
        <f t="shared" si="42"/>
        <v>173</v>
      </c>
      <c r="K134" s="58">
        <f t="shared" si="43"/>
        <v>155</v>
      </c>
      <c r="L134" s="64">
        <f>SUM('Full Data'!$GS$7:$GS$20)</f>
        <v>0</v>
      </c>
    </row>
    <row r="135" spans="1:12" x14ac:dyDescent="0.3">
      <c r="A135" s="65" t="s">
        <v>26</v>
      </c>
      <c r="B135" s="65">
        <f t="shared" ref="B135:H135" si="45">SUM(B128:B134)</f>
        <v>284</v>
      </c>
      <c r="C135" s="65">
        <f t="shared" si="45"/>
        <v>294</v>
      </c>
      <c r="D135" s="65">
        <f t="shared" si="45"/>
        <v>162</v>
      </c>
      <c r="E135" s="65">
        <f t="shared" si="45"/>
        <v>156</v>
      </c>
      <c r="F135" s="65">
        <f t="shared" si="45"/>
        <v>18</v>
      </c>
      <c r="G135" s="65">
        <f t="shared" si="45"/>
        <v>44</v>
      </c>
      <c r="H135" s="61">
        <f t="shared" si="45"/>
        <v>958</v>
      </c>
      <c r="I135" s="26">
        <f>H135/H135</f>
        <v>1</v>
      </c>
      <c r="J135" s="65">
        <f>SUM(J128:J134)</f>
        <v>464</v>
      </c>
      <c r="K135" s="65">
        <f>SUM(K128:K134)</f>
        <v>494</v>
      </c>
      <c r="L135" s="61">
        <f>SUM(L128:L134)</f>
        <v>0</v>
      </c>
    </row>
    <row r="136" spans="1:12" x14ac:dyDescent="0.3">
      <c r="A136" s="23" t="s">
        <v>66</v>
      </c>
      <c r="B136" s="26">
        <f>B135/H135</f>
        <v>0.29645093945720252</v>
      </c>
      <c r="C136" s="26">
        <f>C135/H135</f>
        <v>0.3068893528183716</v>
      </c>
      <c r="D136" s="26">
        <f>D135/H135</f>
        <v>0.16910229645093947</v>
      </c>
      <c r="E136" s="26">
        <f>E135/H135</f>
        <v>0.162839248434238</v>
      </c>
      <c r="F136" s="26">
        <f>F135/H135</f>
        <v>1.8789144050104383E-2</v>
      </c>
      <c r="G136" s="26">
        <f>G135/H135</f>
        <v>4.5929018789144051E-2</v>
      </c>
      <c r="H136" s="26">
        <f>H135/H135</f>
        <v>1</v>
      </c>
      <c r="I136" s="9"/>
      <c r="J136" s="26">
        <f>J135/H135</f>
        <v>0.48434237995824636</v>
      </c>
      <c r="K136" s="26">
        <f>K135/H135</f>
        <v>0.51565762004175364</v>
      </c>
      <c r="L136" s="26">
        <f>L135/H135</f>
        <v>0</v>
      </c>
    </row>
    <row r="137" spans="1:12" x14ac:dyDescent="0.3">
      <c r="A137" s="169" t="s">
        <v>156</v>
      </c>
      <c r="B137" s="170"/>
      <c r="C137" s="170"/>
      <c r="D137" s="170"/>
      <c r="E137" s="170"/>
      <c r="F137" s="170"/>
      <c r="G137" s="170"/>
      <c r="H137" s="170"/>
      <c r="I137" s="9"/>
    </row>
    <row r="138" spans="1:12" ht="27.6" x14ac:dyDescent="0.3">
      <c r="A138" s="56" t="s">
        <v>25</v>
      </c>
      <c r="B138" s="56" t="s">
        <v>2</v>
      </c>
      <c r="C138" s="56" t="s">
        <v>3</v>
      </c>
      <c r="D138" s="56" t="s">
        <v>4</v>
      </c>
      <c r="E138" s="56" t="s">
        <v>5</v>
      </c>
      <c r="F138" s="56" t="s">
        <v>6</v>
      </c>
      <c r="G138" s="56" t="s">
        <v>7</v>
      </c>
      <c r="H138" s="56" t="s">
        <v>1</v>
      </c>
      <c r="I138" s="23" t="s">
        <v>66</v>
      </c>
      <c r="J138" s="56" t="s">
        <v>78</v>
      </c>
      <c r="K138" s="56" t="s">
        <v>79</v>
      </c>
      <c r="L138" s="56" t="s">
        <v>87</v>
      </c>
    </row>
    <row r="139" spans="1:12" x14ac:dyDescent="0.3">
      <c r="A139" s="63" t="s">
        <v>149</v>
      </c>
      <c r="B139" s="58">
        <f>SUM('Full Data'!ACN7:ACN77)</f>
        <v>3</v>
      </c>
      <c r="C139" s="58">
        <f>SUM('Full Data'!ACO7:ACO77)</f>
        <v>9</v>
      </c>
      <c r="D139" s="58">
        <f>SUM('Full Data'!ACP7:ACP77)</f>
        <v>3</v>
      </c>
      <c r="E139" s="58">
        <f>SUM('Full Data'!ACQ7:ACQ77)</f>
        <v>1</v>
      </c>
      <c r="F139" s="58">
        <f>SUM('Full Data'!ACR7:ACR77)</f>
        <v>0</v>
      </c>
      <c r="G139" s="58">
        <f>SUM('Full Data'!ACS7:ACS77)</f>
        <v>0</v>
      </c>
      <c r="H139" s="61">
        <f>SUM(B139:G139)</f>
        <v>16</v>
      </c>
      <c r="I139" s="26">
        <f>H139/H148</f>
        <v>0.27586206896551724</v>
      </c>
      <c r="J139" s="58">
        <f t="shared" ref="J139:J147" si="46">B139+D139+F139</f>
        <v>6</v>
      </c>
      <c r="K139" s="58">
        <f t="shared" ref="K139:K147" si="47">C139+E139+G139</f>
        <v>10</v>
      </c>
      <c r="L139" s="64">
        <f>SUM('Full Data'!$EW$7:$EW$20)</f>
        <v>0</v>
      </c>
    </row>
    <row r="140" spans="1:12" x14ac:dyDescent="0.3">
      <c r="A140" s="63" t="s">
        <v>157</v>
      </c>
      <c r="B140" s="58">
        <f>SUM('Full Data'!ACV7:ACV77)</f>
        <v>0</v>
      </c>
      <c r="C140" s="58">
        <f>SUM('Full Data'!ACW7:ACW77)</f>
        <v>1</v>
      </c>
      <c r="D140" s="58">
        <f>SUM('Full Data'!ACX7:ACX77)</f>
        <v>0</v>
      </c>
      <c r="E140" s="58">
        <f>SUM('Full Data'!ACY7:ACY77)</f>
        <v>0</v>
      </c>
      <c r="F140" s="58">
        <f>SUM('Full Data'!ACZ7:ACZ77)</f>
        <v>0</v>
      </c>
      <c r="G140" s="58">
        <f>SUM('Full Data'!ADA7:ADA77)</f>
        <v>0</v>
      </c>
      <c r="H140" s="61">
        <f t="shared" ref="H140:H147" si="48">SUM(B140:G140)</f>
        <v>1</v>
      </c>
      <c r="I140" s="26">
        <f>H140/H148</f>
        <v>1.7241379310344827E-2</v>
      </c>
      <c r="J140" s="58">
        <f t="shared" si="46"/>
        <v>0</v>
      </c>
      <c r="K140" s="58">
        <f t="shared" si="47"/>
        <v>1</v>
      </c>
      <c r="L140" s="64">
        <f>SUM('Full Data'!$FE$7:$FE$20)</f>
        <v>0</v>
      </c>
    </row>
    <row r="141" spans="1:12" x14ac:dyDescent="0.3">
      <c r="A141" s="63" t="s">
        <v>151</v>
      </c>
      <c r="B141" s="58">
        <f>SUM('Full Data'!ADD7:ADD77)</f>
        <v>4</v>
      </c>
      <c r="C141" s="58">
        <f>SUM('Full Data'!ADE7:ADE77)</f>
        <v>3</v>
      </c>
      <c r="D141" s="58">
        <f>SUM('Full Data'!ADF7:ADF77)</f>
        <v>1</v>
      </c>
      <c r="E141" s="58">
        <f>SUM('Full Data'!ADG7:ADG77)</f>
        <v>1</v>
      </c>
      <c r="F141" s="58">
        <f>SUM('Full Data'!ADH7:ADH77)</f>
        <v>0</v>
      </c>
      <c r="G141" s="58">
        <f>SUM('Full Data'!ADI7:ADI77)</f>
        <v>0</v>
      </c>
      <c r="H141" s="61">
        <f t="shared" si="48"/>
        <v>9</v>
      </c>
      <c r="I141" s="26">
        <f>H141/H148</f>
        <v>0.15517241379310345</v>
      </c>
      <c r="J141" s="58">
        <f t="shared" si="46"/>
        <v>5</v>
      </c>
      <c r="K141" s="58">
        <f t="shared" si="47"/>
        <v>4</v>
      </c>
      <c r="L141" s="64">
        <f>SUM('Full Data'!$FM$7:$FM$20)</f>
        <v>0</v>
      </c>
    </row>
    <row r="142" spans="1:12" x14ac:dyDescent="0.3">
      <c r="A142" s="63" t="s">
        <v>152</v>
      </c>
      <c r="B142" s="58">
        <f>SUM('Full Data'!ADL7:ADL77)</f>
        <v>2</v>
      </c>
      <c r="C142" s="58">
        <f>SUM('Full Data'!ADM7:ADM77)</f>
        <v>4</v>
      </c>
      <c r="D142" s="58">
        <f>SUM('Full Data'!ADN7:ADN77)</f>
        <v>0</v>
      </c>
      <c r="E142" s="58">
        <f>SUM('Full Data'!ADO7:ADO77)</f>
        <v>0</v>
      </c>
      <c r="F142" s="58">
        <f>SUM('Full Data'!ADP7:ADP77)</f>
        <v>0</v>
      </c>
      <c r="G142" s="58">
        <f>SUM('Full Data'!ADQ7:ADQ77)</f>
        <v>0</v>
      </c>
      <c r="H142" s="61">
        <f t="shared" si="48"/>
        <v>6</v>
      </c>
      <c r="I142" s="26">
        <f>H142/H148</f>
        <v>0.10344827586206896</v>
      </c>
      <c r="J142" s="58">
        <f t="shared" si="46"/>
        <v>2</v>
      </c>
      <c r="K142" s="58">
        <f t="shared" si="47"/>
        <v>4</v>
      </c>
      <c r="L142" s="64">
        <f>SUM('Full Data'!$FU$7:$FU$20)</f>
        <v>0</v>
      </c>
    </row>
    <row r="143" spans="1:12" x14ac:dyDescent="0.3">
      <c r="A143" s="63" t="s">
        <v>153</v>
      </c>
      <c r="B143" s="58">
        <f>SUM('Full Data'!ADT7:ADT77)</f>
        <v>1</v>
      </c>
      <c r="C143" s="58">
        <f>SUM('Full Data'!ADU7:ADU77)</f>
        <v>1</v>
      </c>
      <c r="D143" s="58">
        <f>SUM('Full Data'!ADV7:ADV77)</f>
        <v>0</v>
      </c>
      <c r="E143" s="58">
        <f>SUM('Full Data'!ADW7:ADW77)</f>
        <v>0</v>
      </c>
      <c r="F143" s="58">
        <f>SUM('Full Data'!ADX7:ADX77)</f>
        <v>0</v>
      </c>
      <c r="G143" s="58">
        <f>SUM('Full Data'!ADY7:ADY77)</f>
        <v>0</v>
      </c>
      <c r="H143" s="61">
        <f t="shared" si="48"/>
        <v>2</v>
      </c>
      <c r="I143" s="26">
        <f>H143/H148</f>
        <v>3.4482758620689655E-2</v>
      </c>
      <c r="J143" s="58">
        <f t="shared" si="46"/>
        <v>1</v>
      </c>
      <c r="K143" s="58">
        <f t="shared" si="47"/>
        <v>1</v>
      </c>
      <c r="L143" s="64">
        <f>SUM('Full Data'!$GC$7:$GC$20)</f>
        <v>0</v>
      </c>
    </row>
    <row r="144" spans="1:12" x14ac:dyDescent="0.3">
      <c r="A144" s="63" t="s">
        <v>158</v>
      </c>
      <c r="B144" s="58">
        <f>SUM('Full Data'!AEB7:AEB77)</f>
        <v>0</v>
      </c>
      <c r="C144" s="58">
        <f>SUM('Full Data'!AEC7:AEC77)</f>
        <v>1</v>
      </c>
      <c r="D144" s="58">
        <f>SUM('Full Data'!AED7:AED77)</f>
        <v>0</v>
      </c>
      <c r="E144" s="58">
        <f>SUM('Full Data'!AEE7:AEE77)</f>
        <v>0</v>
      </c>
      <c r="F144" s="58">
        <f>SUM('Full Data'!AEF7:AEF77)</f>
        <v>0</v>
      </c>
      <c r="G144" s="58">
        <f>SUM('Full Data'!AEG7:AEG77)</f>
        <v>0</v>
      </c>
      <c r="H144" s="61">
        <f t="shared" si="48"/>
        <v>1</v>
      </c>
      <c r="I144" s="26">
        <f>H144/H148</f>
        <v>1.7241379310344827E-2</v>
      </c>
      <c r="J144" s="58">
        <f t="shared" si="46"/>
        <v>0</v>
      </c>
      <c r="K144" s="58">
        <f t="shared" si="47"/>
        <v>1</v>
      </c>
      <c r="L144" s="64">
        <f>SUM('Full Data'!$GK$7:$GK$20)</f>
        <v>0</v>
      </c>
    </row>
    <row r="145" spans="1:12" x14ac:dyDescent="0.3">
      <c r="A145" s="63" t="s">
        <v>155</v>
      </c>
      <c r="B145" s="58">
        <f>SUM('Full Data'!AEJ7:AEJ77)</f>
        <v>0</v>
      </c>
      <c r="C145" s="58">
        <f>SUM('Full Data'!AEK7:AEK77)</f>
        <v>1</v>
      </c>
      <c r="D145" s="58">
        <f>SUM('Full Data'!AEL7:AEL77)</f>
        <v>0</v>
      </c>
      <c r="E145" s="58">
        <f>SUM('Full Data'!AEM7:AEM77)</f>
        <v>0</v>
      </c>
      <c r="F145" s="58">
        <f>SUM('Full Data'!AEN7:AEN77)</f>
        <v>0</v>
      </c>
      <c r="G145" s="58">
        <f>SUM('Full Data'!AEO7:AEO77)</f>
        <v>0</v>
      </c>
      <c r="H145" s="61">
        <f t="shared" si="48"/>
        <v>1</v>
      </c>
      <c r="I145" s="26">
        <f>H145/H148</f>
        <v>1.7241379310344827E-2</v>
      </c>
      <c r="J145" s="58">
        <f t="shared" si="46"/>
        <v>0</v>
      </c>
      <c r="K145" s="58">
        <f t="shared" si="47"/>
        <v>1</v>
      </c>
      <c r="L145" s="64">
        <f>SUM('Full Data'!$GS$7:$GS$20)</f>
        <v>0</v>
      </c>
    </row>
    <row r="146" spans="1:12" x14ac:dyDescent="0.3">
      <c r="A146" s="63" t="s">
        <v>184</v>
      </c>
      <c r="B146" s="58">
        <f>SUM('Full Data'!AER7:AER77)</f>
        <v>1</v>
      </c>
      <c r="C146" s="58">
        <f>SUM('Full Data'!AES7:AES77)</f>
        <v>9</v>
      </c>
      <c r="D146" s="58">
        <f>SUM('Full Data'!AET7:AET77)</f>
        <v>0</v>
      </c>
      <c r="E146" s="58">
        <f>SUM('Full Data'!AEU7:AEU77)</f>
        <v>0</v>
      </c>
      <c r="F146" s="58">
        <f>SUM('Full Data'!AEV7:AEV77)</f>
        <v>0</v>
      </c>
      <c r="G146" s="58">
        <f>SUM('Full Data'!AEW7:AEW77)</f>
        <v>0</v>
      </c>
      <c r="H146" s="61">
        <f t="shared" si="48"/>
        <v>10</v>
      </c>
      <c r="I146" s="26">
        <f>H146/H148</f>
        <v>0.17241379310344829</v>
      </c>
      <c r="J146" s="58">
        <f t="shared" si="46"/>
        <v>1</v>
      </c>
      <c r="K146" s="58">
        <f t="shared" si="47"/>
        <v>9</v>
      </c>
      <c r="L146" s="64">
        <f>SUM('Full Data'!$HA$7:$HA$20)</f>
        <v>0</v>
      </c>
    </row>
    <row r="147" spans="1:12" x14ac:dyDescent="0.3">
      <c r="A147" s="63" t="s">
        <v>23</v>
      </c>
      <c r="B147" s="58">
        <f>SUM('Full Data'!AEZ7:AEZ77)</f>
        <v>3</v>
      </c>
      <c r="C147" s="58">
        <f>SUM('Full Data'!AFA7:AFA77)</f>
        <v>4</v>
      </c>
      <c r="D147" s="58">
        <f>SUM('Full Data'!AFB7:AFB77)</f>
        <v>4</v>
      </c>
      <c r="E147" s="58">
        <f>SUM('Full Data'!AFC7:AFC77)</f>
        <v>1</v>
      </c>
      <c r="F147" s="58">
        <f>SUM('Full Data'!AFD7:AFD77)</f>
        <v>0</v>
      </c>
      <c r="G147" s="58">
        <f>SUM('Full Data'!AFE7:AFE77)</f>
        <v>0</v>
      </c>
      <c r="H147" s="61">
        <f t="shared" si="48"/>
        <v>12</v>
      </c>
      <c r="I147" s="26">
        <f>H147/H148</f>
        <v>0.20689655172413793</v>
      </c>
      <c r="J147" s="58">
        <f t="shared" si="46"/>
        <v>7</v>
      </c>
      <c r="K147" s="58">
        <f t="shared" si="47"/>
        <v>5</v>
      </c>
      <c r="L147" s="64">
        <f>SUM('Full Data'!$HI$7:$HI$20)</f>
        <v>0</v>
      </c>
    </row>
    <row r="148" spans="1:12" x14ac:dyDescent="0.3">
      <c r="A148" s="65" t="s">
        <v>26</v>
      </c>
      <c r="B148" s="65">
        <f t="shared" ref="B148:H148" si="49">SUM(B139:B147)</f>
        <v>14</v>
      </c>
      <c r="C148" s="65">
        <f t="shared" si="49"/>
        <v>33</v>
      </c>
      <c r="D148" s="65">
        <f t="shared" si="49"/>
        <v>8</v>
      </c>
      <c r="E148" s="65">
        <f t="shared" si="49"/>
        <v>3</v>
      </c>
      <c r="F148" s="65">
        <f t="shared" si="49"/>
        <v>0</v>
      </c>
      <c r="G148" s="65">
        <f t="shared" si="49"/>
        <v>0</v>
      </c>
      <c r="H148" s="61">
        <f t="shared" si="49"/>
        <v>58</v>
      </c>
      <c r="I148" s="26">
        <f>H148/H148</f>
        <v>1</v>
      </c>
      <c r="J148" s="65">
        <f>SUM(J139:J147)</f>
        <v>22</v>
      </c>
      <c r="K148" s="65">
        <f>SUM(K139:K147)</f>
        <v>36</v>
      </c>
      <c r="L148" s="61">
        <f>SUM(L139:L147)</f>
        <v>0</v>
      </c>
    </row>
    <row r="149" spans="1:12" x14ac:dyDescent="0.3">
      <c r="A149" s="23" t="s">
        <v>66</v>
      </c>
      <c r="B149" s="26">
        <f>B148/H148</f>
        <v>0.2413793103448276</v>
      </c>
      <c r="C149" s="26">
        <f>C148/H148</f>
        <v>0.56896551724137934</v>
      </c>
      <c r="D149" s="26">
        <f>D148/H148</f>
        <v>0.13793103448275862</v>
      </c>
      <c r="E149" s="26">
        <f>E148/H148</f>
        <v>5.1724137931034482E-2</v>
      </c>
      <c r="F149" s="26">
        <f>F148/H148</f>
        <v>0</v>
      </c>
      <c r="G149" s="26">
        <f>G148/H148</f>
        <v>0</v>
      </c>
      <c r="H149" s="26">
        <f>H148/H148</f>
        <v>1</v>
      </c>
      <c r="I149" s="9"/>
      <c r="J149" s="26">
        <f>J148/H148</f>
        <v>0.37931034482758619</v>
      </c>
      <c r="K149" s="26">
        <f>K148/H148</f>
        <v>0.62068965517241381</v>
      </c>
      <c r="L149" s="26">
        <f>L148/H148</f>
        <v>0</v>
      </c>
    </row>
    <row r="150" spans="1:12" s="155" customFormat="1" ht="14.4" x14ac:dyDescent="0.3">
      <c r="A150" s="169" t="s">
        <v>179</v>
      </c>
      <c r="B150" s="170"/>
      <c r="C150" s="170"/>
      <c r="D150" s="170"/>
      <c r="E150" s="170"/>
      <c r="F150" s="170"/>
      <c r="G150" s="170"/>
      <c r="H150" s="170"/>
      <c r="I150" s="9"/>
      <c r="J150" s="54"/>
      <c r="K150" s="54"/>
      <c r="L150" s="54"/>
    </row>
    <row r="151" spans="1:12" s="155" customFormat="1" ht="27.6" x14ac:dyDescent="0.3">
      <c r="A151" s="56" t="s">
        <v>25</v>
      </c>
      <c r="B151" s="56" t="s">
        <v>2</v>
      </c>
      <c r="C151" s="56" t="s">
        <v>3</v>
      </c>
      <c r="D151" s="56" t="s">
        <v>4</v>
      </c>
      <c r="E151" s="56" t="s">
        <v>5</v>
      </c>
      <c r="F151" s="56" t="s">
        <v>6</v>
      </c>
      <c r="G151" s="56" t="s">
        <v>7</v>
      </c>
      <c r="H151" s="56" t="s">
        <v>1</v>
      </c>
      <c r="I151" s="23" t="s">
        <v>66</v>
      </c>
      <c r="J151" s="56" t="s">
        <v>78</v>
      </c>
      <c r="K151" s="56" t="s">
        <v>79</v>
      </c>
      <c r="L151" s="56" t="s">
        <v>87</v>
      </c>
    </row>
    <row r="152" spans="1:12" s="155" customFormat="1" ht="14.4" x14ac:dyDescent="0.3">
      <c r="A152" s="57" t="s">
        <v>177</v>
      </c>
      <c r="B152" s="58">
        <f>SUM('Full Data'!AFH7:AFH77)</f>
        <v>6</v>
      </c>
      <c r="C152" s="58">
        <f>SUM('Full Data'!AFI7:AFI77)</f>
        <v>5</v>
      </c>
      <c r="D152" s="58">
        <f>SUM('Full Data'!AFJ7:AFJ77)</f>
        <v>1</v>
      </c>
      <c r="E152" s="58">
        <f>SUM('Full Data'!AFK7:AFK77)</f>
        <v>1</v>
      </c>
      <c r="F152" s="58">
        <f>SUM('Full Data'!AFL7:AFL77)</f>
        <v>4</v>
      </c>
      <c r="G152" s="58">
        <f>SUM('Full Data'!AFM7:AFM77)</f>
        <v>8</v>
      </c>
      <c r="H152" s="59">
        <f>G152+F152+E152+D152+C152+B152</f>
        <v>25</v>
      </c>
      <c r="I152" s="26">
        <f>H152/H154</f>
        <v>0.86206896551724133</v>
      </c>
      <c r="J152" s="58">
        <f t="shared" ref="J152:J153" si="50">B152+D152+F152</f>
        <v>11</v>
      </c>
      <c r="K152" s="58">
        <f t="shared" ref="K152:K153" si="51">C152+E152+G152</f>
        <v>14</v>
      </c>
      <c r="L152" s="60">
        <f>SUM('Full Data'!AFO7:AFO20)</f>
        <v>0</v>
      </c>
    </row>
    <row r="153" spans="1:12" s="155" customFormat="1" ht="14.4" x14ac:dyDescent="0.3">
      <c r="A153" s="57" t="s">
        <v>178</v>
      </c>
      <c r="B153" s="58">
        <f>SUM('Full Data'!AFP7:AFP77)</f>
        <v>4</v>
      </c>
      <c r="C153" s="58">
        <f>SUM('Full Data'!AFQ7:AFQ77)</f>
        <v>0</v>
      </c>
      <c r="D153" s="58">
        <f>SUM('Full Data'!AFR7:AFR77)</f>
        <v>0</v>
      </c>
      <c r="E153" s="58">
        <f>SUM('Full Data'!AFS7:AFS77)</f>
        <v>0</v>
      </c>
      <c r="F153" s="58">
        <f>SUM('Full Data'!AFT7:AFT77)</f>
        <v>0</v>
      </c>
      <c r="G153" s="58">
        <f>SUM('Full Data'!AFU7:AFU77)</f>
        <v>0</v>
      </c>
      <c r="H153" s="59">
        <f t="shared" ref="H153" si="52">G153+F153+E153+D153+C153+B153</f>
        <v>4</v>
      </c>
      <c r="I153" s="26">
        <f>H153/H154</f>
        <v>0.13793103448275862</v>
      </c>
      <c r="J153" s="58">
        <f t="shared" si="50"/>
        <v>4</v>
      </c>
      <c r="K153" s="58">
        <f t="shared" si="51"/>
        <v>0</v>
      </c>
      <c r="L153" s="60">
        <f>SUM('Full Data'!AFW7:AFW20)</f>
        <v>0</v>
      </c>
    </row>
    <row r="154" spans="1:12" s="155" customFormat="1" ht="14.4" x14ac:dyDescent="0.3">
      <c r="A154" s="61" t="s">
        <v>26</v>
      </c>
      <c r="B154" s="61">
        <f t="shared" ref="B154:H154" si="53">SUM(B152:B153)</f>
        <v>10</v>
      </c>
      <c r="C154" s="61">
        <f t="shared" si="53"/>
        <v>5</v>
      </c>
      <c r="D154" s="61">
        <f t="shared" si="53"/>
        <v>1</v>
      </c>
      <c r="E154" s="61">
        <f t="shared" si="53"/>
        <v>1</v>
      </c>
      <c r="F154" s="61">
        <f t="shared" si="53"/>
        <v>4</v>
      </c>
      <c r="G154" s="61">
        <f t="shared" si="53"/>
        <v>8</v>
      </c>
      <c r="H154" s="61">
        <f t="shared" si="53"/>
        <v>29</v>
      </c>
      <c r="I154" s="26">
        <f>H154/H154</f>
        <v>1</v>
      </c>
      <c r="J154" s="61">
        <f>SUM(J152:J153)</f>
        <v>15</v>
      </c>
      <c r="K154" s="61">
        <f>SUM(K152:K153)</f>
        <v>14</v>
      </c>
      <c r="L154" s="61">
        <f>SUM(L152:L153)</f>
        <v>0</v>
      </c>
    </row>
    <row r="155" spans="1:12" s="155" customFormat="1" ht="14.4" x14ac:dyDescent="0.3">
      <c r="A155" s="23" t="s">
        <v>66</v>
      </c>
      <c r="B155" s="26">
        <f>B154/H154</f>
        <v>0.34482758620689657</v>
      </c>
      <c r="C155" s="26">
        <f>C154/H154</f>
        <v>0.17241379310344829</v>
      </c>
      <c r="D155" s="26">
        <f>D154/H154</f>
        <v>3.4482758620689655E-2</v>
      </c>
      <c r="E155" s="26">
        <f>E154/H154</f>
        <v>3.4482758620689655E-2</v>
      </c>
      <c r="F155" s="26">
        <f>F154/H154</f>
        <v>0.13793103448275862</v>
      </c>
      <c r="G155" s="26">
        <f>G154/H154</f>
        <v>0.27586206896551724</v>
      </c>
      <c r="H155" s="26">
        <f>H154/H154</f>
        <v>1</v>
      </c>
      <c r="I155" s="9"/>
      <c r="J155" s="26">
        <f>J154/H154</f>
        <v>0.51724137931034486</v>
      </c>
      <c r="K155" s="26">
        <f>K154/H154</f>
        <v>0.48275862068965519</v>
      </c>
      <c r="L155" s="26">
        <f>L154/H154</f>
        <v>0</v>
      </c>
    </row>
    <row r="156" spans="1:12" s="71" customFormat="1" ht="16.95" customHeight="1" x14ac:dyDescent="0.4">
      <c r="A156" s="169" t="s">
        <v>319</v>
      </c>
      <c r="B156" s="170"/>
      <c r="C156" s="170"/>
      <c r="D156" s="170"/>
      <c r="E156" s="170"/>
      <c r="F156" s="170"/>
      <c r="G156" s="170"/>
      <c r="H156" s="170"/>
      <c r="I156" s="9"/>
      <c r="J156" s="54"/>
      <c r="K156" s="54"/>
      <c r="L156" s="54"/>
    </row>
    <row r="157" spans="1:12" s="71" customFormat="1" ht="24.75" customHeight="1" x14ac:dyDescent="0.4">
      <c r="A157" s="56" t="s">
        <v>25</v>
      </c>
      <c r="B157" s="56" t="s">
        <v>2</v>
      </c>
      <c r="C157" s="56" t="s">
        <v>3</v>
      </c>
      <c r="D157" s="56" t="s">
        <v>4</v>
      </c>
      <c r="E157" s="56" t="s">
        <v>5</v>
      </c>
      <c r="F157" s="56" t="s">
        <v>6</v>
      </c>
      <c r="G157" s="56" t="s">
        <v>7</v>
      </c>
      <c r="H157" s="56" t="s">
        <v>1</v>
      </c>
      <c r="I157" s="23" t="s">
        <v>66</v>
      </c>
      <c r="J157" s="56" t="s">
        <v>78</v>
      </c>
      <c r="K157" s="56" t="s">
        <v>79</v>
      </c>
      <c r="L157" s="56" t="s">
        <v>87</v>
      </c>
    </row>
    <row r="158" spans="1:12" ht="41.4" x14ac:dyDescent="0.3">
      <c r="A158" s="63" t="s">
        <v>218</v>
      </c>
      <c r="B158" s="58">
        <f>SUM('Full Data'!AFX7:AFX77)</f>
        <v>124</v>
      </c>
      <c r="C158" s="58">
        <f>SUM('Full Data'!AFY7:AFY77)</f>
        <v>61</v>
      </c>
      <c r="D158" s="58">
        <f>SUM('Full Data'!AFZ7:AFZ77)</f>
        <v>28</v>
      </c>
      <c r="E158" s="58">
        <f>SUM('Full Data'!AGA7:AGA77)</f>
        <v>10</v>
      </c>
      <c r="F158" s="58">
        <f>SUM('Full Data'!AGB7:AGB77)</f>
        <v>0</v>
      </c>
      <c r="G158" s="58">
        <f>SUM('Full Data'!AGC7:AGC77)</f>
        <v>64</v>
      </c>
      <c r="H158" s="61">
        <f>SUM(B158:G158)</f>
        <v>287</v>
      </c>
      <c r="I158" s="26">
        <f>H158/H164</f>
        <v>0.19930555555555557</v>
      </c>
      <c r="J158" s="58">
        <f t="shared" ref="J158:J163" si="54">B158+D158+F158</f>
        <v>152</v>
      </c>
      <c r="K158" s="58">
        <f t="shared" ref="K158:K163" si="55">C158+E158+G158</f>
        <v>135</v>
      </c>
      <c r="L158" s="64">
        <f>SUM('Full Data'!SJ80:SJ93)</f>
        <v>0</v>
      </c>
    </row>
    <row r="159" spans="1:12" ht="41.4" x14ac:dyDescent="0.3">
      <c r="A159" s="63" t="s">
        <v>219</v>
      </c>
      <c r="B159" s="58">
        <f>SUM('Full Data'!AGF7:AGF77)</f>
        <v>101</v>
      </c>
      <c r="C159" s="58">
        <f>SUM('Full Data'!AGG7:AGG77)</f>
        <v>60</v>
      </c>
      <c r="D159" s="58">
        <f>SUM('Full Data'!AGH7:AGH77)</f>
        <v>25</v>
      </c>
      <c r="E159" s="58">
        <f>SUM('Full Data'!AGI7:AGI77)</f>
        <v>10</v>
      </c>
      <c r="F159" s="58">
        <f>SUM('Full Data'!AGJ7:AGJ77)</f>
        <v>0</v>
      </c>
      <c r="G159" s="58">
        <f>SUM('Full Data'!AGK7:AGK77)</f>
        <v>64</v>
      </c>
      <c r="H159" s="61">
        <f t="shared" ref="H159:H163" si="56">SUM(B159:G159)</f>
        <v>260</v>
      </c>
      <c r="I159" s="26">
        <f>H159/H164</f>
        <v>0.18055555555555555</v>
      </c>
      <c r="J159" s="58">
        <f t="shared" si="54"/>
        <v>126</v>
      </c>
      <c r="K159" s="58">
        <f t="shared" si="55"/>
        <v>134</v>
      </c>
      <c r="L159" s="64">
        <f>SUM('Full Data'!SR80:SR93)</f>
        <v>0</v>
      </c>
    </row>
    <row r="160" spans="1:12" ht="27.6" x14ac:dyDescent="0.3">
      <c r="A160" s="63" t="s">
        <v>220</v>
      </c>
      <c r="B160" s="58">
        <f>SUM('Full Data'!AGN7:AGN77)</f>
        <v>99</v>
      </c>
      <c r="C160" s="58">
        <f>SUM('Full Data'!AGO7:AGO77)</f>
        <v>60</v>
      </c>
      <c r="D160" s="58">
        <f>SUM('Full Data'!AGP7:AGP77)</f>
        <v>38</v>
      </c>
      <c r="E160" s="58">
        <f>SUM('Full Data'!AGQ7:AGQ77)</f>
        <v>10</v>
      </c>
      <c r="F160" s="58">
        <f>SUM('Full Data'!AGR7:AGR77)</f>
        <v>0</v>
      </c>
      <c r="G160" s="58">
        <f>SUM('Full Data'!AGS7:AGS77)</f>
        <v>63</v>
      </c>
      <c r="H160" s="61">
        <f t="shared" si="56"/>
        <v>270</v>
      </c>
      <c r="I160" s="26">
        <f>H160/H164</f>
        <v>0.1875</v>
      </c>
      <c r="J160" s="58">
        <f t="shared" si="54"/>
        <v>137</v>
      </c>
      <c r="K160" s="58">
        <f t="shared" si="55"/>
        <v>133</v>
      </c>
      <c r="L160" s="64">
        <f>SUM('Full Data'!SZ80:SZ93)</f>
        <v>0</v>
      </c>
    </row>
    <row r="161" spans="1:12" ht="27.6" x14ac:dyDescent="0.3">
      <c r="A161" s="63" t="s">
        <v>221</v>
      </c>
      <c r="B161" s="58">
        <f>SUM('Full Data'!AGV7:AGV77)</f>
        <v>91</v>
      </c>
      <c r="C161" s="58">
        <f>SUM('Full Data'!AGW7:AGW77)</f>
        <v>53</v>
      </c>
      <c r="D161" s="58">
        <f>SUM('Full Data'!AGX7:AGX77)</f>
        <v>27</v>
      </c>
      <c r="E161" s="58">
        <f>SUM('Full Data'!AGY7:AGY77)</f>
        <v>7</v>
      </c>
      <c r="F161" s="58">
        <f>SUM('Full Data'!AGZ7:AGZ77)</f>
        <v>0</v>
      </c>
      <c r="G161" s="58">
        <f>SUM('Full Data'!AHA7:AHA77)</f>
        <v>55</v>
      </c>
      <c r="H161" s="61">
        <f t="shared" si="56"/>
        <v>233</v>
      </c>
      <c r="I161" s="26">
        <f>H161/H164</f>
        <v>0.16180555555555556</v>
      </c>
      <c r="J161" s="58">
        <f t="shared" si="54"/>
        <v>118</v>
      </c>
      <c r="K161" s="58">
        <f t="shared" si="55"/>
        <v>115</v>
      </c>
      <c r="L161" s="64">
        <f>SUM('Full Data'!TH80:TH93)</f>
        <v>0</v>
      </c>
    </row>
    <row r="162" spans="1:12" ht="27.6" x14ac:dyDescent="0.3">
      <c r="A162" s="63" t="s">
        <v>222</v>
      </c>
      <c r="B162" s="58">
        <f>SUM('Full Data'!AHD7:AHD77)</f>
        <v>93</v>
      </c>
      <c r="C162" s="58">
        <f>SUM('Full Data'!AHE7:AHE77)</f>
        <v>66</v>
      </c>
      <c r="D162" s="58">
        <f>SUM('Full Data'!AHF7:AHF77)</f>
        <v>30</v>
      </c>
      <c r="E162" s="58">
        <f>SUM('Full Data'!AHG7:AHG77)</f>
        <v>10</v>
      </c>
      <c r="F162" s="58">
        <f>SUM('Full Data'!AHH7:AHH77)</f>
        <v>0</v>
      </c>
      <c r="G162" s="58">
        <f>SUM('Full Data'!AHI7:AHI77)</f>
        <v>61</v>
      </c>
      <c r="H162" s="61">
        <f t="shared" si="56"/>
        <v>260</v>
      </c>
      <c r="I162" s="26">
        <f>H162/H164</f>
        <v>0.18055555555555555</v>
      </c>
      <c r="J162" s="58">
        <f t="shared" si="54"/>
        <v>123</v>
      </c>
      <c r="K162" s="58">
        <f t="shared" si="55"/>
        <v>137</v>
      </c>
      <c r="L162" s="64">
        <f>SUM('Full Data'!TP80:TP93)</f>
        <v>0</v>
      </c>
    </row>
    <row r="163" spans="1:12" ht="27.6" x14ac:dyDescent="0.3">
      <c r="A163" s="63" t="s">
        <v>223</v>
      </c>
      <c r="B163" s="58">
        <f>SUM('Full Data'!AHL7:AHL77)</f>
        <v>55</v>
      </c>
      <c r="C163" s="58">
        <f>SUM('Full Data'!AHM7:AHM77)</f>
        <v>22</v>
      </c>
      <c r="D163" s="58">
        <f>SUM('Full Data'!AHN7:AHN77)</f>
        <v>19</v>
      </c>
      <c r="E163" s="58">
        <f>SUM('Full Data'!AHO7:AHO77)</f>
        <v>3</v>
      </c>
      <c r="F163" s="58">
        <f>SUM('Full Data'!AHP7:AHP77)</f>
        <v>0</v>
      </c>
      <c r="G163" s="58">
        <f>SUM('Full Data'!AHQ7:AHQ77)</f>
        <v>31</v>
      </c>
      <c r="H163" s="61">
        <f t="shared" si="56"/>
        <v>130</v>
      </c>
      <c r="I163" s="26">
        <f>H163/H164</f>
        <v>9.0277777777777776E-2</v>
      </c>
      <c r="J163" s="58">
        <f t="shared" si="54"/>
        <v>74</v>
      </c>
      <c r="K163" s="58">
        <f t="shared" si="55"/>
        <v>56</v>
      </c>
      <c r="L163" s="64">
        <f>SUM('Full Data'!TX80:TX93)</f>
        <v>0</v>
      </c>
    </row>
    <row r="164" spans="1:12" x14ac:dyDescent="0.3">
      <c r="A164" s="65" t="s">
        <v>26</v>
      </c>
      <c r="B164" s="65">
        <f t="shared" ref="B164:H164" si="57">SUM(B158:B163)</f>
        <v>563</v>
      </c>
      <c r="C164" s="65">
        <f t="shared" si="57"/>
        <v>322</v>
      </c>
      <c r="D164" s="65">
        <f t="shared" si="57"/>
        <v>167</v>
      </c>
      <c r="E164" s="65">
        <f t="shared" si="57"/>
        <v>50</v>
      </c>
      <c r="F164" s="65">
        <f t="shared" si="57"/>
        <v>0</v>
      </c>
      <c r="G164" s="65">
        <f t="shared" si="57"/>
        <v>338</v>
      </c>
      <c r="H164" s="61">
        <f t="shared" si="57"/>
        <v>1440</v>
      </c>
      <c r="I164" s="26">
        <f>H164/H164</f>
        <v>1</v>
      </c>
      <c r="J164" s="65">
        <f>SUM(J158:J163)</f>
        <v>730</v>
      </c>
      <c r="K164" s="65">
        <f>SUM(K158:K163)</f>
        <v>710</v>
      </c>
      <c r="L164" s="61">
        <f>SUM(L158:L163)</f>
        <v>0</v>
      </c>
    </row>
    <row r="165" spans="1:12" x14ac:dyDescent="0.3">
      <c r="A165" s="23" t="s">
        <v>66</v>
      </c>
      <c r="B165" s="26">
        <f>B164/H164</f>
        <v>0.39097222222222222</v>
      </c>
      <c r="C165" s="26">
        <f>C164/H164</f>
        <v>0.22361111111111112</v>
      </c>
      <c r="D165" s="26">
        <f>D164/H164</f>
        <v>0.11597222222222223</v>
      </c>
      <c r="E165" s="26">
        <f>E164/H164</f>
        <v>3.4722222222222224E-2</v>
      </c>
      <c r="F165" s="26">
        <f>F164/H164</f>
        <v>0</v>
      </c>
      <c r="G165" s="26">
        <f>G164/H164</f>
        <v>0.23472222222222222</v>
      </c>
      <c r="H165" s="26">
        <f>H164/H164</f>
        <v>1</v>
      </c>
      <c r="I165" s="9"/>
      <c r="J165" s="26">
        <f>J164/H164</f>
        <v>0.50694444444444442</v>
      </c>
      <c r="K165" s="26">
        <f>K164/H164</f>
        <v>0.49305555555555558</v>
      </c>
      <c r="L165" s="26">
        <f>L164/H164</f>
        <v>0</v>
      </c>
    </row>
    <row r="166" spans="1:12" x14ac:dyDescent="0.3">
      <c r="A166" s="169" t="s">
        <v>320</v>
      </c>
      <c r="B166" s="170"/>
      <c r="C166" s="170"/>
      <c r="D166" s="170"/>
      <c r="E166" s="170"/>
      <c r="F166" s="170"/>
      <c r="G166" s="170"/>
      <c r="H166" s="170"/>
      <c r="I166" s="9"/>
    </row>
    <row r="167" spans="1:12" ht="27.6" x14ac:dyDescent="0.3">
      <c r="A167" s="56" t="s">
        <v>25</v>
      </c>
      <c r="B167" s="56" t="s">
        <v>2</v>
      </c>
      <c r="C167" s="56" t="s">
        <v>3</v>
      </c>
      <c r="D167" s="56" t="s">
        <v>4</v>
      </c>
      <c r="E167" s="56" t="s">
        <v>5</v>
      </c>
      <c r="F167" s="56" t="s">
        <v>6</v>
      </c>
      <c r="G167" s="56" t="s">
        <v>7</v>
      </c>
      <c r="H167" s="56" t="s">
        <v>1</v>
      </c>
      <c r="I167" s="23" t="s">
        <v>66</v>
      </c>
      <c r="J167" s="56" t="s">
        <v>78</v>
      </c>
      <c r="K167" s="56" t="s">
        <v>79</v>
      </c>
      <c r="L167" s="56" t="s">
        <v>87</v>
      </c>
    </row>
    <row r="168" spans="1:12" x14ac:dyDescent="0.3">
      <c r="A168" s="63" t="s">
        <v>258</v>
      </c>
      <c r="B168" s="58">
        <f>SUM('Full Data'!AHT7:AHT77)</f>
        <v>29</v>
      </c>
      <c r="C168" s="58">
        <f>SUM('Full Data'!AHU7:AHU77)</f>
        <v>0</v>
      </c>
      <c r="D168" s="58">
        <f>SUM('Full Data'!AHV7:AHV77)</f>
        <v>1</v>
      </c>
      <c r="E168" s="58">
        <f>SUM('Full Data'!AHW7:AHW77)</f>
        <v>1</v>
      </c>
      <c r="F168" s="58">
        <f>SUM('Full Data'!AHX7:AHX77)</f>
        <v>0</v>
      </c>
      <c r="G168" s="58">
        <f>SUM('Full Data'!AHY7:AHY77)</f>
        <v>0</v>
      </c>
      <c r="H168" s="61">
        <f>SUM(B168:G168)</f>
        <v>31</v>
      </c>
      <c r="I168" s="26">
        <f>H168/H174</f>
        <v>0.23484848484848486</v>
      </c>
      <c r="J168" s="58">
        <f t="shared" ref="J168:J173" si="58">B168+D168+F168</f>
        <v>30</v>
      </c>
      <c r="K168" s="58">
        <f t="shared" ref="K168:K173" si="59">C168+E168+G168</f>
        <v>1</v>
      </c>
      <c r="L168" s="64">
        <f>SUM('Full Data'!SJ90:SJ103)</f>
        <v>0</v>
      </c>
    </row>
    <row r="169" spans="1:12" x14ac:dyDescent="0.3">
      <c r="A169" s="63" t="s">
        <v>259</v>
      </c>
      <c r="B169" s="58">
        <f>SUM('Full Data'!AIB7:AIB77)</f>
        <v>21</v>
      </c>
      <c r="C169" s="58">
        <f>SUM('Full Data'!AIC7:AIC77)</f>
        <v>0</v>
      </c>
      <c r="D169" s="58">
        <f>SUM('Full Data'!AID7:AID77)</f>
        <v>0</v>
      </c>
      <c r="E169" s="58">
        <f>SUM('Full Data'!AIE7:AIE77)</f>
        <v>0</v>
      </c>
      <c r="F169" s="58">
        <f>SUM('Full Data'!AIF7:AIF77)</f>
        <v>0</v>
      </c>
      <c r="G169" s="58">
        <f>SUM('Full Data'!AIG7:AIG77)</f>
        <v>0</v>
      </c>
      <c r="H169" s="61">
        <f t="shared" ref="H169:H173" si="60">SUM(B169:G169)</f>
        <v>21</v>
      </c>
      <c r="I169" s="26">
        <f>H169/H174</f>
        <v>0.15909090909090909</v>
      </c>
      <c r="J169" s="58">
        <f t="shared" si="58"/>
        <v>21</v>
      </c>
      <c r="K169" s="58">
        <f t="shared" si="59"/>
        <v>0</v>
      </c>
      <c r="L169" s="64">
        <f>SUM('Full Data'!SR90:SR103)</f>
        <v>0</v>
      </c>
    </row>
    <row r="170" spans="1:12" x14ac:dyDescent="0.3">
      <c r="A170" s="63" t="s">
        <v>260</v>
      </c>
      <c r="B170" s="58">
        <f>SUM('Full Data'!AIJ7:AIJ77)</f>
        <v>0</v>
      </c>
      <c r="C170" s="58">
        <f>SUM('Full Data'!AIK7:AIK77)</f>
        <v>35</v>
      </c>
      <c r="D170" s="58">
        <f>SUM('Full Data'!AIL7:AIL77)</f>
        <v>0</v>
      </c>
      <c r="E170" s="58">
        <f>SUM('Full Data'!AIM7:AIM77)</f>
        <v>0</v>
      </c>
      <c r="F170" s="58">
        <f>SUM('Full Data'!AIN7:AIN77)</f>
        <v>0</v>
      </c>
      <c r="G170" s="58">
        <f>SUM('Full Data'!AIO7:AIO77)</f>
        <v>0</v>
      </c>
      <c r="H170" s="61">
        <f t="shared" si="60"/>
        <v>35</v>
      </c>
      <c r="I170" s="26">
        <f>H170/H174</f>
        <v>0.26515151515151514</v>
      </c>
      <c r="J170" s="58">
        <f t="shared" si="58"/>
        <v>0</v>
      </c>
      <c r="K170" s="58">
        <f t="shared" si="59"/>
        <v>35</v>
      </c>
      <c r="L170" s="64">
        <f>SUM('Full Data'!SZ90:SZ103)</f>
        <v>0</v>
      </c>
    </row>
    <row r="171" spans="1:12" x14ac:dyDescent="0.3">
      <c r="A171" s="63" t="s">
        <v>261</v>
      </c>
      <c r="B171" s="58">
        <f>SUM('Full Data'!AIR7:AIR77)</f>
        <v>0</v>
      </c>
      <c r="C171" s="58">
        <f>SUM('Full Data'!AIS7:AIS77)</f>
        <v>0</v>
      </c>
      <c r="D171" s="58">
        <f>SUM('Full Data'!AIT7:AIT77)</f>
        <v>5</v>
      </c>
      <c r="E171" s="58">
        <f>SUM('Full Data'!AIU7:AIU77)</f>
        <v>0</v>
      </c>
      <c r="F171" s="58">
        <f>SUM('Full Data'!AIV7:AIV77)</f>
        <v>0</v>
      </c>
      <c r="G171" s="58">
        <f>SUM('Full Data'!AIW7:AIW77)</f>
        <v>0</v>
      </c>
      <c r="H171" s="61">
        <f t="shared" si="60"/>
        <v>5</v>
      </c>
      <c r="I171" s="26">
        <f>H171/H174</f>
        <v>3.787878787878788E-2</v>
      </c>
      <c r="J171" s="58">
        <f t="shared" si="58"/>
        <v>5</v>
      </c>
      <c r="K171" s="58">
        <f t="shared" si="59"/>
        <v>0</v>
      </c>
      <c r="L171" s="64">
        <f>SUM('Full Data'!TH90:TH103)</f>
        <v>0</v>
      </c>
    </row>
    <row r="172" spans="1:12" x14ac:dyDescent="0.3">
      <c r="A172" s="63" t="s">
        <v>262</v>
      </c>
      <c r="B172" s="58">
        <f>SUM('Full Data'!AIZ7:AIZ77)</f>
        <v>0</v>
      </c>
      <c r="C172" s="58">
        <f>SUM('Full Data'!AJA7:AJA77)</f>
        <v>34</v>
      </c>
      <c r="D172" s="58">
        <f>SUM('Full Data'!AJB7:AJB77)</f>
        <v>0</v>
      </c>
      <c r="E172" s="58">
        <f>SUM('Full Data'!AJC7:AJC77)</f>
        <v>0</v>
      </c>
      <c r="F172" s="58">
        <f>SUM('Full Data'!AJD7:AJD77)</f>
        <v>0</v>
      </c>
      <c r="G172" s="58">
        <f>SUM('Full Data'!AJE7:AJE77)</f>
        <v>0</v>
      </c>
      <c r="H172" s="61">
        <f t="shared" si="60"/>
        <v>34</v>
      </c>
      <c r="I172" s="26">
        <f>H172/H174</f>
        <v>0.25757575757575757</v>
      </c>
      <c r="J172" s="58">
        <f t="shared" si="58"/>
        <v>0</v>
      </c>
      <c r="K172" s="58">
        <f t="shared" si="59"/>
        <v>34</v>
      </c>
      <c r="L172" s="64">
        <f>SUM('Full Data'!TP90:TP103)</f>
        <v>0</v>
      </c>
    </row>
    <row r="173" spans="1:12" x14ac:dyDescent="0.3">
      <c r="A173" s="63" t="s">
        <v>23</v>
      </c>
      <c r="B173" s="58">
        <f>SUM('Full Data'!AJH7:AJH77)</f>
        <v>2</v>
      </c>
      <c r="C173" s="58">
        <f>SUM('Full Data'!AJI7:AJI77)</f>
        <v>3</v>
      </c>
      <c r="D173" s="58">
        <f>SUM('Full Data'!AJJ7:AJJ77)</f>
        <v>0</v>
      </c>
      <c r="E173" s="58">
        <f>SUM('Full Data'!AJK7:AJK77)</f>
        <v>1</v>
      </c>
      <c r="F173" s="58">
        <f>SUM('Full Data'!AJL7:AJL77)</f>
        <v>0</v>
      </c>
      <c r="G173" s="58">
        <f>SUM('Full Data'!AJM7:AJM77)</f>
        <v>0</v>
      </c>
      <c r="H173" s="61">
        <f t="shared" si="60"/>
        <v>6</v>
      </c>
      <c r="I173" s="26">
        <f>H173/H174</f>
        <v>4.5454545454545456E-2</v>
      </c>
      <c r="J173" s="58">
        <f t="shared" si="58"/>
        <v>2</v>
      </c>
      <c r="K173" s="58">
        <f t="shared" si="59"/>
        <v>4</v>
      </c>
      <c r="L173" s="64">
        <f>SUM('Full Data'!TX90:TX103)</f>
        <v>0</v>
      </c>
    </row>
    <row r="174" spans="1:12" x14ac:dyDescent="0.3">
      <c r="A174" s="65" t="s">
        <v>26</v>
      </c>
      <c r="B174" s="65">
        <f t="shared" ref="B174:H174" si="61">SUM(B168:B173)</f>
        <v>52</v>
      </c>
      <c r="C174" s="65">
        <f t="shared" si="61"/>
        <v>72</v>
      </c>
      <c r="D174" s="65">
        <f t="shared" si="61"/>
        <v>6</v>
      </c>
      <c r="E174" s="65">
        <f t="shared" si="61"/>
        <v>2</v>
      </c>
      <c r="F174" s="65">
        <f t="shared" si="61"/>
        <v>0</v>
      </c>
      <c r="G174" s="65">
        <f t="shared" si="61"/>
        <v>0</v>
      </c>
      <c r="H174" s="61">
        <f t="shared" si="61"/>
        <v>132</v>
      </c>
      <c r="I174" s="26">
        <f>H174/H174</f>
        <v>1</v>
      </c>
      <c r="J174" s="65">
        <f>SUM(J168:J173)</f>
        <v>58</v>
      </c>
      <c r="K174" s="65">
        <f>SUM(K168:K173)</f>
        <v>74</v>
      </c>
      <c r="L174" s="61">
        <f>SUM(L168:L173)</f>
        <v>0</v>
      </c>
    </row>
    <row r="175" spans="1:12" x14ac:dyDescent="0.3">
      <c r="A175" s="23" t="s">
        <v>66</v>
      </c>
      <c r="B175" s="26">
        <f>B174/H174</f>
        <v>0.39393939393939392</v>
      </c>
      <c r="C175" s="26">
        <f>C174/H174</f>
        <v>0.54545454545454541</v>
      </c>
      <c r="D175" s="26">
        <f>D174/H174</f>
        <v>4.5454545454545456E-2</v>
      </c>
      <c r="E175" s="26">
        <f>E174/H174</f>
        <v>1.5151515151515152E-2</v>
      </c>
      <c r="F175" s="26">
        <f>F174/H174</f>
        <v>0</v>
      </c>
      <c r="G175" s="26">
        <f>G174/H174</f>
        <v>0</v>
      </c>
      <c r="H175" s="26">
        <f>H174/H174</f>
        <v>1</v>
      </c>
      <c r="I175" s="9"/>
      <c r="J175" s="26">
        <f>J174/H174</f>
        <v>0.43939393939393939</v>
      </c>
      <c r="K175" s="26">
        <f>K174/H174</f>
        <v>0.56060606060606055</v>
      </c>
      <c r="L175" s="26">
        <f>L174/H174</f>
        <v>0</v>
      </c>
    </row>
    <row r="176" spans="1:12" x14ac:dyDescent="0.3">
      <c r="A176" s="169" t="s">
        <v>321</v>
      </c>
      <c r="B176" s="170"/>
      <c r="C176" s="170"/>
      <c r="D176" s="170"/>
      <c r="E176" s="170"/>
      <c r="F176" s="170"/>
      <c r="G176" s="170"/>
      <c r="H176" s="170"/>
      <c r="I176" s="9"/>
    </row>
    <row r="177" spans="1:21" ht="27.6" x14ac:dyDescent="0.3">
      <c r="A177" s="56" t="s">
        <v>25</v>
      </c>
      <c r="B177" s="56" t="s">
        <v>2</v>
      </c>
      <c r="C177" s="56" t="s">
        <v>3</v>
      </c>
      <c r="D177" s="56" t="s">
        <v>4</v>
      </c>
      <c r="E177" s="56" t="s">
        <v>5</v>
      </c>
      <c r="F177" s="56" t="s">
        <v>6</v>
      </c>
      <c r="G177" s="56" t="s">
        <v>7</v>
      </c>
      <c r="H177" s="56" t="s">
        <v>1</v>
      </c>
      <c r="I177" s="23" t="s">
        <v>66</v>
      </c>
      <c r="J177" s="56" t="s">
        <v>78</v>
      </c>
      <c r="K177" s="56" t="s">
        <v>79</v>
      </c>
      <c r="L177" s="56" t="s">
        <v>87</v>
      </c>
    </row>
    <row r="178" spans="1:21" x14ac:dyDescent="0.3">
      <c r="A178" s="63" t="s">
        <v>278</v>
      </c>
      <c r="B178" s="58">
        <f>SUM('Full Data'!AJP7:AJP77)</f>
        <v>0</v>
      </c>
      <c r="C178" s="58">
        <f>SUM('Full Data'!AJQ7:AJQ77)</f>
        <v>0</v>
      </c>
      <c r="D178" s="58">
        <f>SUM('Full Data'!AJR7:AJR77)</f>
        <v>0</v>
      </c>
      <c r="E178" s="58">
        <f>SUM('Full Data'!AJS7:AJS77)</f>
        <v>0</v>
      </c>
      <c r="F178" s="58">
        <f>SUM('Full Data'!AJT7:AJT77)</f>
        <v>36</v>
      </c>
      <c r="G178" s="58">
        <f>SUM('Full Data'!AJU7:AJU77)</f>
        <v>48</v>
      </c>
      <c r="H178" s="61">
        <f>SUM(B178:G178)</f>
        <v>84</v>
      </c>
      <c r="I178" s="26">
        <f>H178/H181</f>
        <v>0.51533742331288346</v>
      </c>
      <c r="J178" s="58">
        <f t="shared" ref="J178:J180" si="62">B178+D178+F178</f>
        <v>36</v>
      </c>
      <c r="K178" s="58">
        <f t="shared" ref="K178:K180" si="63">C178+E178+G178</f>
        <v>48</v>
      </c>
      <c r="L178" s="64">
        <v>1</v>
      </c>
      <c r="N178" s="156"/>
      <c r="O178" s="156"/>
      <c r="P178" s="156"/>
      <c r="Q178" s="156"/>
      <c r="R178" s="156"/>
      <c r="S178" s="156"/>
      <c r="T178" s="156"/>
      <c r="U178" s="156"/>
    </row>
    <row r="179" spans="1:21" x14ac:dyDescent="0.3">
      <c r="A179" s="63" t="s">
        <v>113</v>
      </c>
      <c r="B179" s="58">
        <f>SUM('Full Data'!AJX7:AJX77)</f>
        <v>26</v>
      </c>
      <c r="C179" s="58">
        <f>SUM('Full Data'!AJY7:AJY77)</f>
        <v>33</v>
      </c>
      <c r="D179" s="58">
        <f>SUM('Full Data'!AJZ7:AJZ77)</f>
        <v>5</v>
      </c>
      <c r="E179" s="58">
        <f>SUM('Full Data'!AKA7:AKA77)</f>
        <v>6</v>
      </c>
      <c r="F179" s="58">
        <f>SUM('Full Data'!AKB7:AKB77)</f>
        <v>0</v>
      </c>
      <c r="G179" s="58">
        <f>SUM('Full Data'!AKC7:AKC77)</f>
        <v>0</v>
      </c>
      <c r="H179" s="61">
        <f t="shared" ref="H179:H180" si="64">SUM(B179:G179)</f>
        <v>70</v>
      </c>
      <c r="I179" s="26">
        <f>H179/H181</f>
        <v>0.42944785276073622</v>
      </c>
      <c r="J179" s="58">
        <f t="shared" si="62"/>
        <v>31</v>
      </c>
      <c r="K179" s="58">
        <f t="shared" si="63"/>
        <v>39</v>
      </c>
      <c r="L179" s="64">
        <f>SUM('Full Data'!SR100:SR113)</f>
        <v>0</v>
      </c>
      <c r="N179" s="156"/>
      <c r="O179" s="156"/>
      <c r="P179" s="156"/>
      <c r="Q179" s="156"/>
      <c r="R179" s="156"/>
      <c r="S179" s="156"/>
      <c r="T179" s="156"/>
      <c r="U179" s="156"/>
    </row>
    <row r="180" spans="1:21" x14ac:dyDescent="0.3">
      <c r="A180" s="63" t="s">
        <v>255</v>
      </c>
      <c r="B180" s="58">
        <f>SUM('Full Data'!AKF7:AKF77)</f>
        <v>2</v>
      </c>
      <c r="C180" s="58">
        <f>SUM('Full Data'!AKG7:AKG77)</f>
        <v>7</v>
      </c>
      <c r="D180" s="58">
        <f>SUM('Full Data'!AKH7:AKH77)</f>
        <v>0</v>
      </c>
      <c r="E180" s="58">
        <f>SUM('Full Data'!AKI7:AKI77)</f>
        <v>0</v>
      </c>
      <c r="F180" s="58">
        <f>SUM('Full Data'!AKJ7:AKJ77)</f>
        <v>0</v>
      </c>
      <c r="G180" s="58">
        <f>SUM('Full Data'!AKK7:AKK77)</f>
        <v>0</v>
      </c>
      <c r="H180" s="61">
        <f t="shared" si="64"/>
        <v>9</v>
      </c>
      <c r="I180" s="26">
        <f>H180/H181</f>
        <v>5.5214723926380369E-2</v>
      </c>
      <c r="J180" s="58">
        <f t="shared" si="62"/>
        <v>2</v>
      </c>
      <c r="K180" s="58">
        <f t="shared" si="63"/>
        <v>7</v>
      </c>
      <c r="L180" s="64">
        <f>SUM('Full Data'!SZ100:SZ113)</f>
        <v>0</v>
      </c>
      <c r="N180" s="156"/>
      <c r="O180" s="156"/>
      <c r="P180" s="156"/>
      <c r="Q180" s="156"/>
      <c r="R180" s="156"/>
      <c r="S180" s="156"/>
      <c r="T180" s="156"/>
      <c r="U180" s="156"/>
    </row>
    <row r="181" spans="1:21" x14ac:dyDescent="0.3">
      <c r="A181" s="65" t="s">
        <v>26</v>
      </c>
      <c r="B181" s="65">
        <f t="shared" ref="B181:H181" si="65">SUM(B178:B180)</f>
        <v>28</v>
      </c>
      <c r="C181" s="65">
        <f t="shared" si="65"/>
        <v>40</v>
      </c>
      <c r="D181" s="65">
        <f t="shared" si="65"/>
        <v>5</v>
      </c>
      <c r="E181" s="65">
        <f t="shared" si="65"/>
        <v>6</v>
      </c>
      <c r="F181" s="65">
        <f t="shared" si="65"/>
        <v>36</v>
      </c>
      <c r="G181" s="65">
        <f t="shared" si="65"/>
        <v>48</v>
      </c>
      <c r="H181" s="61">
        <f t="shared" si="65"/>
        <v>163</v>
      </c>
      <c r="I181" s="26">
        <f>H181/H181</f>
        <v>1</v>
      </c>
      <c r="J181" s="65">
        <f>SUM(J178:J180)</f>
        <v>69</v>
      </c>
      <c r="K181" s="65">
        <f>SUM(K178:K180)</f>
        <v>94</v>
      </c>
      <c r="L181" s="61">
        <f>SUM(L178:L180)</f>
        <v>1</v>
      </c>
    </row>
    <row r="182" spans="1:21" x14ac:dyDescent="0.3">
      <c r="A182" s="23" t="s">
        <v>66</v>
      </c>
      <c r="B182" s="26">
        <f>B181/H181</f>
        <v>0.17177914110429449</v>
      </c>
      <c r="C182" s="26">
        <f>C181/H181</f>
        <v>0.24539877300613497</v>
      </c>
      <c r="D182" s="26">
        <f>D181/H181</f>
        <v>3.0674846625766871E-2</v>
      </c>
      <c r="E182" s="26">
        <f>E181/H181</f>
        <v>3.6809815950920248E-2</v>
      </c>
      <c r="F182" s="26">
        <f>F181/H181</f>
        <v>0.22085889570552147</v>
      </c>
      <c r="G182" s="26">
        <f>G181/H181</f>
        <v>0.29447852760736198</v>
      </c>
      <c r="H182" s="26">
        <f>H181/H181</f>
        <v>1</v>
      </c>
      <c r="I182" s="9"/>
      <c r="J182" s="26">
        <f>J181/H181</f>
        <v>0.42331288343558282</v>
      </c>
      <c r="K182" s="26">
        <f>K181/H181</f>
        <v>0.57668711656441718</v>
      </c>
      <c r="L182" s="26">
        <f>L181/H181</f>
        <v>6.1349693251533744E-3</v>
      </c>
    </row>
    <row r="183" spans="1:21" x14ac:dyDescent="0.3">
      <c r="A183" s="169" t="s">
        <v>322</v>
      </c>
      <c r="B183" s="170"/>
      <c r="C183" s="170"/>
      <c r="D183" s="170"/>
      <c r="E183" s="170"/>
      <c r="F183" s="170"/>
      <c r="G183" s="170"/>
      <c r="H183" s="170"/>
      <c r="I183" s="9"/>
    </row>
    <row r="184" spans="1:21" ht="27.6" x14ac:dyDescent="0.3">
      <c r="A184" s="56" t="s">
        <v>25</v>
      </c>
      <c r="B184" s="56" t="s">
        <v>2</v>
      </c>
      <c r="C184" s="56" t="s">
        <v>3</v>
      </c>
      <c r="D184" s="56" t="s">
        <v>4</v>
      </c>
      <c r="E184" s="56" t="s">
        <v>5</v>
      </c>
      <c r="F184" s="56" t="s">
        <v>6</v>
      </c>
      <c r="G184" s="56" t="s">
        <v>7</v>
      </c>
      <c r="H184" s="56" t="s">
        <v>1</v>
      </c>
      <c r="I184" s="23" t="s">
        <v>66</v>
      </c>
      <c r="J184" s="56" t="s">
        <v>78</v>
      </c>
      <c r="K184" s="56" t="s">
        <v>79</v>
      </c>
      <c r="L184" s="56" t="s">
        <v>87</v>
      </c>
    </row>
    <row r="185" spans="1:21" x14ac:dyDescent="0.3">
      <c r="A185" s="63" t="s">
        <v>298</v>
      </c>
      <c r="B185" s="58">
        <f>SUM('Full Data'!AKN7:AKN77)</f>
        <v>7</v>
      </c>
      <c r="C185" s="58">
        <f>SUM('Full Data'!AKO7:AKO77)</f>
        <v>3</v>
      </c>
      <c r="D185" s="58">
        <f>SUM('Full Data'!AKP7:AKP77)</f>
        <v>0</v>
      </c>
      <c r="E185" s="58">
        <f>SUM('Full Data'!AKQ7:AKQ77)</f>
        <v>0</v>
      </c>
      <c r="F185" s="58">
        <f>SUM('Full Data'!AKR7:AKR77)</f>
        <v>0</v>
      </c>
      <c r="G185" s="58">
        <f>SUM('Full Data'!AKS7:AKS77)</f>
        <v>0</v>
      </c>
      <c r="H185" s="61">
        <f>SUM(B185:G185)</f>
        <v>10</v>
      </c>
      <c r="I185" s="26">
        <f>H185/H196</f>
        <v>0.5</v>
      </c>
      <c r="J185" s="58">
        <f t="shared" ref="J185:J195" si="66">B185+D185+F185</f>
        <v>7</v>
      </c>
      <c r="K185" s="58">
        <f t="shared" ref="K185:K195" si="67">C185+E185+G185</f>
        <v>3</v>
      </c>
      <c r="L185" s="64">
        <v>1</v>
      </c>
      <c r="N185" s="156"/>
      <c r="O185" s="156"/>
      <c r="P185" s="156"/>
      <c r="Q185" s="156"/>
      <c r="R185" s="156"/>
      <c r="S185" s="156"/>
      <c r="T185" s="156"/>
      <c r="U185" s="156"/>
    </row>
    <row r="186" spans="1:21" x14ac:dyDescent="0.3">
      <c r="A186" s="63" t="s">
        <v>299</v>
      </c>
      <c r="B186" s="58">
        <f>SUM('Full Data'!ALD7:ALD77)</f>
        <v>0</v>
      </c>
      <c r="C186" s="58">
        <f>SUM('Full Data'!ALE7:ALE77)</f>
        <v>2</v>
      </c>
      <c r="D186" s="58">
        <f>SUM('Full Data'!ALF7:ALF77)</f>
        <v>0</v>
      </c>
      <c r="E186" s="58">
        <f>SUM('Full Data'!ALG7:ALG77)</f>
        <v>0</v>
      </c>
      <c r="F186" s="58">
        <f>SUM('Full Data'!ALH7:ALH77)</f>
        <v>0</v>
      </c>
      <c r="G186" s="58">
        <f>SUM('Full Data'!ALI7:ALI77)</f>
        <v>0</v>
      </c>
      <c r="H186" s="61">
        <f t="shared" ref="H186:H195" si="68">SUM(B186:G186)</f>
        <v>2</v>
      </c>
      <c r="I186" s="26">
        <f>H186/H196</f>
        <v>0.1</v>
      </c>
      <c r="J186" s="58">
        <f t="shared" si="66"/>
        <v>0</v>
      </c>
      <c r="K186" s="58">
        <f t="shared" si="67"/>
        <v>2</v>
      </c>
      <c r="L186" s="64">
        <f>SUM('Full Data'!$FE$7:$FE$20)</f>
        <v>0</v>
      </c>
      <c r="N186" s="156"/>
      <c r="O186" s="156"/>
      <c r="P186" s="156"/>
      <c r="Q186" s="156"/>
      <c r="R186" s="156"/>
      <c r="S186" s="156"/>
      <c r="T186" s="156"/>
      <c r="U186" s="156"/>
    </row>
    <row r="187" spans="1:21" x14ac:dyDescent="0.3">
      <c r="A187" s="63" t="s">
        <v>300</v>
      </c>
      <c r="B187" s="58">
        <f>SUM('Full Data'!ALD7:ALD77)</f>
        <v>0</v>
      </c>
      <c r="C187" s="58">
        <f>SUM('Full Data'!ALE7:ALE77)</f>
        <v>2</v>
      </c>
      <c r="D187" s="58">
        <f>SUM('Full Data'!ALF7:ALF77)</f>
        <v>0</v>
      </c>
      <c r="E187" s="58">
        <f>SUM('Full Data'!ALG7:ALG77)</f>
        <v>0</v>
      </c>
      <c r="F187" s="58">
        <f>SUM('Full Data'!ALH7:ALH77)</f>
        <v>0</v>
      </c>
      <c r="G187" s="58">
        <f>SUM('Full Data'!ALI7:ALI77)</f>
        <v>0</v>
      </c>
      <c r="H187" s="61">
        <f t="shared" si="68"/>
        <v>2</v>
      </c>
      <c r="I187" s="26">
        <f>H187/H196</f>
        <v>0.1</v>
      </c>
      <c r="J187" s="58">
        <f t="shared" si="66"/>
        <v>0</v>
      </c>
      <c r="K187" s="58">
        <f t="shared" si="67"/>
        <v>2</v>
      </c>
      <c r="L187" s="64">
        <f>SUM('Full Data'!$FM$7:$FM$20)</f>
        <v>0</v>
      </c>
      <c r="N187" s="156"/>
      <c r="O187" s="156"/>
      <c r="P187" s="156"/>
      <c r="Q187" s="156"/>
      <c r="R187" s="156"/>
      <c r="S187" s="156"/>
      <c r="T187" s="156"/>
      <c r="U187" s="156"/>
    </row>
    <row r="188" spans="1:21" x14ac:dyDescent="0.3">
      <c r="A188" s="63" t="s">
        <v>301</v>
      </c>
      <c r="B188" s="58">
        <f>SUM('Full Data'!ALL7:ALL77)</f>
        <v>1</v>
      </c>
      <c r="C188" s="58">
        <f>SUM('Full Data'!ALM7:ALM77)</f>
        <v>0</v>
      </c>
      <c r="D188" s="58">
        <f>SUM('Full Data'!ALN7:ALN77)</f>
        <v>0</v>
      </c>
      <c r="E188" s="58">
        <f>SUM('Full Data'!ALO7:ALO77)</f>
        <v>0</v>
      </c>
      <c r="F188" s="58">
        <f>SUM('Full Data'!ALP7:ALP77)</f>
        <v>0</v>
      </c>
      <c r="G188" s="58">
        <f>SUM('Full Data'!ALQ7:ALQ77)</f>
        <v>0</v>
      </c>
      <c r="H188" s="61">
        <f t="shared" si="68"/>
        <v>1</v>
      </c>
      <c r="I188" s="26">
        <f>H188/H196</f>
        <v>0.05</v>
      </c>
      <c r="J188" s="58">
        <f t="shared" si="66"/>
        <v>1</v>
      </c>
      <c r="K188" s="58">
        <f t="shared" si="67"/>
        <v>0</v>
      </c>
      <c r="L188" s="64">
        <f>SUM('Full Data'!$FU$7:$FU$20)</f>
        <v>0</v>
      </c>
      <c r="N188" s="156"/>
      <c r="O188" s="156"/>
      <c r="P188" s="156"/>
      <c r="Q188" s="156"/>
      <c r="R188" s="156"/>
      <c r="S188" s="156"/>
      <c r="T188" s="156"/>
      <c r="U188" s="156"/>
    </row>
    <row r="189" spans="1:21" x14ac:dyDescent="0.3">
      <c r="A189" s="63" t="s">
        <v>302</v>
      </c>
      <c r="B189" s="58">
        <f>SUM('Full Data'!ALT7:ALT77)</f>
        <v>0</v>
      </c>
      <c r="C189" s="58">
        <f>SUM('Full Data'!ALU7:ALU77)</f>
        <v>1</v>
      </c>
      <c r="D189" s="58">
        <f>SUM('Full Data'!ALV7:ALV77)</f>
        <v>1</v>
      </c>
      <c r="E189" s="58">
        <f>SUM('Full Data'!ALW7:ALW77)</f>
        <v>0</v>
      </c>
      <c r="F189" s="58">
        <f>SUM('Full Data'!ALX7:ALX77)</f>
        <v>0</v>
      </c>
      <c r="G189" s="58">
        <f>SUM('Full Data'!ALY7:ALY77)</f>
        <v>0</v>
      </c>
      <c r="H189" s="61">
        <f t="shared" si="68"/>
        <v>2</v>
      </c>
      <c r="I189" s="26">
        <f>H189/H196</f>
        <v>0.1</v>
      </c>
      <c r="J189" s="58">
        <f t="shared" si="66"/>
        <v>1</v>
      </c>
      <c r="K189" s="58">
        <f t="shared" si="67"/>
        <v>1</v>
      </c>
      <c r="L189" s="64">
        <f>SUM('Full Data'!$GC$7:$GC$20)</f>
        <v>0</v>
      </c>
      <c r="N189" s="156"/>
      <c r="O189" s="156"/>
      <c r="P189" s="156"/>
      <c r="Q189" s="156"/>
      <c r="R189" s="156"/>
      <c r="S189" s="156"/>
      <c r="T189" s="156"/>
      <c r="U189" s="156"/>
    </row>
    <row r="190" spans="1:21" x14ac:dyDescent="0.3">
      <c r="A190" s="63" t="s">
        <v>303</v>
      </c>
      <c r="B190" s="58">
        <f>SUM('Full Data'!AMB7:AMB77)</f>
        <v>1</v>
      </c>
      <c r="C190" s="58">
        <f>SUM('Full Data'!AMC7:AMC77)</f>
        <v>1</v>
      </c>
      <c r="D190" s="58">
        <f>SUM('Full Data'!AMD7:AMD77)</f>
        <v>0</v>
      </c>
      <c r="E190" s="58">
        <f>SUM('Full Data'!AME7:AME77)</f>
        <v>1</v>
      </c>
      <c r="F190" s="58">
        <f>SUM('Full Data'!AMF7:AMF77)</f>
        <v>0</v>
      </c>
      <c r="G190" s="58">
        <f>SUM('Full Data'!AMG7:AMG77)</f>
        <v>0</v>
      </c>
      <c r="H190" s="61">
        <f t="shared" si="68"/>
        <v>3</v>
      </c>
      <c r="I190" s="26">
        <f>H190/H196</f>
        <v>0.15</v>
      </c>
      <c r="J190" s="58">
        <f t="shared" si="66"/>
        <v>1</v>
      </c>
      <c r="K190" s="58">
        <f t="shared" si="67"/>
        <v>2</v>
      </c>
      <c r="L190" s="64">
        <f>SUM('Full Data'!$GK$7:$GK$20)</f>
        <v>0</v>
      </c>
      <c r="N190" s="156"/>
      <c r="O190" s="156"/>
      <c r="P190" s="156"/>
      <c r="Q190" s="156"/>
      <c r="R190" s="156"/>
      <c r="S190" s="156"/>
      <c r="T190" s="156"/>
      <c r="U190" s="156"/>
    </row>
    <row r="191" spans="1:21" x14ac:dyDescent="0.3">
      <c r="A191" s="63" t="s">
        <v>289</v>
      </c>
      <c r="B191" s="58">
        <f>SUM('Full Data'!AMJ7:AMJ77)</f>
        <v>0</v>
      </c>
      <c r="C191" s="58">
        <f>SUM('Full Data'!AMK7:AMK77)</f>
        <v>0</v>
      </c>
      <c r="D191" s="58">
        <f>SUM('Full Data'!AML7:AML77)</f>
        <v>0</v>
      </c>
      <c r="E191" s="58">
        <f>SUM('Full Data'!AMM7:AMM77)</f>
        <v>0</v>
      </c>
      <c r="F191" s="58">
        <f>SUM('Full Data'!AMN7:AMN77)</f>
        <v>0</v>
      </c>
      <c r="G191" s="58">
        <f>SUM('Full Data'!AMO7:AMO77)</f>
        <v>0</v>
      </c>
      <c r="H191" s="61">
        <f t="shared" si="68"/>
        <v>0</v>
      </c>
      <c r="I191" s="26">
        <f>H191/H196</f>
        <v>0</v>
      </c>
      <c r="J191" s="58">
        <f t="shared" si="66"/>
        <v>0</v>
      </c>
      <c r="K191" s="58">
        <f t="shared" si="67"/>
        <v>0</v>
      </c>
      <c r="L191" s="64">
        <f>SUM('Full Data'!$GS$7:$GS$20)</f>
        <v>0</v>
      </c>
      <c r="N191" s="156"/>
      <c r="O191" s="156"/>
      <c r="P191" s="156"/>
      <c r="Q191" s="156"/>
      <c r="R191" s="156"/>
      <c r="S191" s="156"/>
      <c r="T191" s="156"/>
      <c r="U191" s="156"/>
    </row>
    <row r="192" spans="1:21" x14ac:dyDescent="0.3">
      <c r="A192" s="63" t="s">
        <v>290</v>
      </c>
      <c r="B192" s="58">
        <f>SUM('Full Data'!AMR7:AMR77)</f>
        <v>0</v>
      </c>
      <c r="C192" s="58">
        <f>SUM('Full Data'!AMS7:AMS77)</f>
        <v>0</v>
      </c>
      <c r="D192" s="58">
        <f>SUM('Full Data'!AMT7:AMT77)</f>
        <v>0</v>
      </c>
      <c r="E192" s="58">
        <f>SUM('Full Data'!AMU7:AMU77)</f>
        <v>0</v>
      </c>
      <c r="F192" s="58">
        <f>SUM('Full Data'!AMV7:AMV77)</f>
        <v>0</v>
      </c>
      <c r="G192" s="58">
        <f>SUM('Full Data'!AMW7:AMW77)</f>
        <v>0</v>
      </c>
      <c r="H192" s="61">
        <f t="shared" si="68"/>
        <v>0</v>
      </c>
      <c r="I192" s="26">
        <f>H192/H196</f>
        <v>0</v>
      </c>
      <c r="J192" s="58">
        <f t="shared" si="66"/>
        <v>0</v>
      </c>
      <c r="K192" s="58">
        <f t="shared" si="67"/>
        <v>0</v>
      </c>
      <c r="L192" s="64">
        <f>SUM('Full Data'!$HA$7:$HA$20)</f>
        <v>0</v>
      </c>
      <c r="N192" s="156"/>
      <c r="O192" s="156"/>
      <c r="P192" s="156"/>
      <c r="Q192" s="156"/>
      <c r="R192" s="156"/>
      <c r="S192" s="156"/>
      <c r="T192" s="156"/>
      <c r="U192" s="156"/>
    </row>
    <row r="193" spans="1:21" x14ac:dyDescent="0.3">
      <c r="A193" s="63" t="s">
        <v>260</v>
      </c>
      <c r="B193" s="58">
        <f>SUM('Full Data'!AMZ7:AMZ77)</f>
        <v>0</v>
      </c>
      <c r="C193" s="58">
        <f>SUM('Full Data'!ANA7:ANA77)</f>
        <v>0</v>
      </c>
      <c r="D193" s="58">
        <f>SUM('Full Data'!ANB7:ANB77)</f>
        <v>0</v>
      </c>
      <c r="E193" s="58">
        <f>SUM('Full Data'!ANC7:ANC77)</f>
        <v>0</v>
      </c>
      <c r="F193" s="58">
        <f>SUM('Full Data'!AND7:AND77)</f>
        <v>0</v>
      </c>
      <c r="G193" s="58">
        <f>SUM('Full Data'!ANE7:ANE77)</f>
        <v>0</v>
      </c>
      <c r="H193" s="61">
        <f t="shared" si="68"/>
        <v>0</v>
      </c>
      <c r="I193" s="26">
        <f>H193/H196</f>
        <v>0</v>
      </c>
      <c r="J193" s="58">
        <f t="shared" si="66"/>
        <v>0</v>
      </c>
      <c r="K193" s="58">
        <f t="shared" si="67"/>
        <v>0</v>
      </c>
      <c r="L193" s="64">
        <f>SUM('Full Data'!$HI$7:$HI$20)</f>
        <v>0</v>
      </c>
      <c r="N193" s="156"/>
      <c r="O193" s="156"/>
      <c r="P193" s="156"/>
      <c r="Q193" s="156"/>
      <c r="R193" s="156"/>
      <c r="S193" s="156"/>
      <c r="T193" s="156"/>
      <c r="U193" s="156"/>
    </row>
    <row r="194" spans="1:21" x14ac:dyDescent="0.3">
      <c r="A194" s="63" t="s">
        <v>291</v>
      </c>
      <c r="B194" s="58">
        <f>SUM('Full Data'!ANH7:ANH77)</f>
        <v>0</v>
      </c>
      <c r="C194" s="58">
        <f>SUM('Full Data'!ANI7:ANI77)</f>
        <v>0</v>
      </c>
      <c r="D194" s="58">
        <f>SUM('Full Data'!ANJ7:ANJ77)</f>
        <v>0</v>
      </c>
      <c r="E194" s="58">
        <f>SUM('Full Data'!ANK7:ANK77)</f>
        <v>0</v>
      </c>
      <c r="F194" s="58">
        <f>SUM('Full Data'!ANL7:ANL77)</f>
        <v>0</v>
      </c>
      <c r="G194" s="58">
        <f>SUM('Full Data'!ANM7:ANM77)</f>
        <v>0</v>
      </c>
      <c r="H194" s="61">
        <f t="shared" si="68"/>
        <v>0</v>
      </c>
      <c r="I194" s="26">
        <f>H194/H196</f>
        <v>0</v>
      </c>
      <c r="J194" s="58">
        <f t="shared" si="66"/>
        <v>0</v>
      </c>
      <c r="K194" s="58">
        <f t="shared" si="67"/>
        <v>0</v>
      </c>
      <c r="L194" s="64">
        <f>SUM('Full Data'!$HQ$7:$HQ$20)</f>
        <v>0</v>
      </c>
      <c r="N194" s="156"/>
      <c r="O194" s="156"/>
      <c r="P194" s="156"/>
      <c r="Q194" s="156"/>
      <c r="R194" s="156"/>
      <c r="S194" s="156"/>
      <c r="T194" s="156"/>
      <c r="U194" s="156"/>
    </row>
    <row r="195" spans="1:21" x14ac:dyDescent="0.3">
      <c r="A195" s="63" t="s">
        <v>24</v>
      </c>
      <c r="B195" s="58">
        <f>SUM('Full Data'!QG124:QG137)</f>
        <v>0</v>
      </c>
      <c r="C195" s="58">
        <f>SUM('Full Data'!QH124:QH137)</f>
        <v>0</v>
      </c>
      <c r="D195" s="58">
        <f>SUM('Full Data'!QI124:QI137)</f>
        <v>0</v>
      </c>
      <c r="E195" s="58">
        <f>SUM('Full Data'!QJ124:QJ137)</f>
        <v>0</v>
      </c>
      <c r="F195" s="58">
        <f>SUM('Full Data'!QK124:QK137)</f>
        <v>0</v>
      </c>
      <c r="G195" s="58">
        <f>SUM('Full Data'!QL124:QL137)</f>
        <v>0</v>
      </c>
      <c r="H195" s="61">
        <f t="shared" si="68"/>
        <v>0</v>
      </c>
      <c r="I195" s="26">
        <f>H195/H196</f>
        <v>0</v>
      </c>
      <c r="J195" s="58">
        <f t="shared" si="66"/>
        <v>0</v>
      </c>
      <c r="K195" s="58">
        <f t="shared" si="67"/>
        <v>0</v>
      </c>
      <c r="L195" s="64">
        <f>SUM('Full Data'!$HY$7:$HY$20)</f>
        <v>0</v>
      </c>
      <c r="N195" s="156"/>
      <c r="O195" s="156"/>
      <c r="P195" s="156"/>
      <c r="Q195" s="156"/>
      <c r="R195" s="156"/>
      <c r="S195" s="156"/>
      <c r="T195" s="156"/>
      <c r="U195" s="156"/>
    </row>
    <row r="196" spans="1:21" x14ac:dyDescent="0.3">
      <c r="A196" s="65" t="s">
        <v>26</v>
      </c>
      <c r="B196" s="65">
        <f t="shared" ref="B196:H196" si="69">SUM(B185:B195)</f>
        <v>9</v>
      </c>
      <c r="C196" s="65">
        <f t="shared" si="69"/>
        <v>9</v>
      </c>
      <c r="D196" s="65">
        <f t="shared" si="69"/>
        <v>1</v>
      </c>
      <c r="E196" s="65">
        <f t="shared" si="69"/>
        <v>1</v>
      </c>
      <c r="F196" s="65">
        <f t="shared" si="69"/>
        <v>0</v>
      </c>
      <c r="G196" s="65">
        <f t="shared" si="69"/>
        <v>0</v>
      </c>
      <c r="H196" s="61">
        <f t="shared" si="69"/>
        <v>20</v>
      </c>
      <c r="I196" s="26">
        <f>H196/H196</f>
        <v>1</v>
      </c>
      <c r="J196" s="65">
        <f>SUM(J185:J195)</f>
        <v>10</v>
      </c>
      <c r="K196" s="65">
        <f>SUM(K185:K195)</f>
        <v>10</v>
      </c>
      <c r="L196" s="61">
        <f>SUM(L185:L195)</f>
        <v>1</v>
      </c>
    </row>
    <row r="197" spans="1:21" x14ac:dyDescent="0.3">
      <c r="A197" s="23" t="s">
        <v>66</v>
      </c>
      <c r="B197" s="26">
        <f>B196/H196</f>
        <v>0.45</v>
      </c>
      <c r="C197" s="26">
        <f>C196/H196</f>
        <v>0.45</v>
      </c>
      <c r="D197" s="26">
        <f>D196/H196</f>
        <v>0.05</v>
      </c>
      <c r="E197" s="26">
        <f>E196/H196</f>
        <v>0.05</v>
      </c>
      <c r="F197" s="26">
        <f>F196/H196</f>
        <v>0</v>
      </c>
      <c r="G197" s="26">
        <f>G196/H196</f>
        <v>0</v>
      </c>
      <c r="H197" s="26">
        <f>H196/H196</f>
        <v>1</v>
      </c>
      <c r="I197" s="9"/>
      <c r="J197" s="26">
        <f>J196/H196</f>
        <v>0.5</v>
      </c>
      <c r="K197" s="26">
        <f>K196/H196</f>
        <v>0.5</v>
      </c>
      <c r="L197" s="26">
        <f>L196/H196</f>
        <v>0.05</v>
      </c>
    </row>
    <row r="198" spans="1:21" x14ac:dyDescent="0.3">
      <c r="A198" s="169" t="s">
        <v>323</v>
      </c>
      <c r="B198" s="170"/>
      <c r="C198" s="170"/>
      <c r="D198" s="170"/>
      <c r="E198" s="170"/>
      <c r="F198" s="170"/>
      <c r="G198" s="170"/>
      <c r="H198" s="170"/>
      <c r="I198" s="9"/>
    </row>
    <row r="199" spans="1:21" ht="27.6" x14ac:dyDescent="0.3">
      <c r="A199" s="56" t="s">
        <v>25</v>
      </c>
      <c r="B199" s="56" t="s">
        <v>2</v>
      </c>
      <c r="C199" s="56" t="s">
        <v>3</v>
      </c>
      <c r="D199" s="56" t="s">
        <v>4</v>
      </c>
      <c r="E199" s="56" t="s">
        <v>5</v>
      </c>
      <c r="F199" s="56" t="s">
        <v>6</v>
      </c>
      <c r="G199" s="56" t="s">
        <v>7</v>
      </c>
      <c r="H199" s="56" t="s">
        <v>1</v>
      </c>
      <c r="I199" s="23" t="s">
        <v>66</v>
      </c>
      <c r="J199" s="56" t="s">
        <v>78</v>
      </c>
      <c r="K199" s="56" t="s">
        <v>79</v>
      </c>
      <c r="L199" s="56" t="s">
        <v>87</v>
      </c>
    </row>
    <row r="200" spans="1:21" x14ac:dyDescent="0.3">
      <c r="A200" s="63" t="s">
        <v>292</v>
      </c>
      <c r="B200" s="58">
        <f>SUM('Full Data'!ANX7:ANX77)</f>
        <v>77</v>
      </c>
      <c r="C200" s="58">
        <f>SUM('Full Data'!ANY7:ANY77)</f>
        <v>88</v>
      </c>
      <c r="D200" s="58">
        <f>SUM('Full Data'!ANZ7:ANZ77)</f>
        <v>76</v>
      </c>
      <c r="E200" s="58">
        <f>SUM('Full Data'!AOA7:AOA77)</f>
        <v>94</v>
      </c>
      <c r="F200" s="58">
        <f>SUM('Full Data'!AOB7:AOB77)</f>
        <v>10</v>
      </c>
      <c r="G200" s="58">
        <f>SUM('Full Data'!AOC7:AOC77)</f>
        <v>15</v>
      </c>
      <c r="H200" s="61">
        <f>SUM(B200:G200)</f>
        <v>360</v>
      </c>
      <c r="I200" s="26">
        <f>H200/H203</f>
        <v>1</v>
      </c>
      <c r="J200" s="58">
        <f t="shared" ref="J200:J202" si="70">B200+D200+F200</f>
        <v>163</v>
      </c>
      <c r="K200" s="58">
        <f t="shared" ref="K200:K202" si="71">C200+E200+G200</f>
        <v>197</v>
      </c>
      <c r="L200" s="64">
        <v>1</v>
      </c>
    </row>
    <row r="201" spans="1:21" x14ac:dyDescent="0.3">
      <c r="A201" s="63" t="s">
        <v>293</v>
      </c>
      <c r="B201" s="58">
        <f>SUM('Full Data'!AOF7:AOF77)</f>
        <v>0</v>
      </c>
      <c r="C201" s="58">
        <f>SUM('Full Data'!AOG7:AOG77)</f>
        <v>0</v>
      </c>
      <c r="D201" s="58">
        <f>SUM('Full Data'!AOH7:AOH77)</f>
        <v>0</v>
      </c>
      <c r="E201" s="58">
        <f>SUM('Full Data'!AOI7:AOI77)</f>
        <v>0</v>
      </c>
      <c r="F201" s="58">
        <f>SUM('Full Data'!AOJ7:AOJ77)</f>
        <v>0</v>
      </c>
      <c r="G201" s="58">
        <f>SUM('Full Data'!AOK7:AOK77)</f>
        <v>0</v>
      </c>
      <c r="H201" s="61">
        <f t="shared" ref="H201:H202" si="72">SUM(B201:G201)</f>
        <v>0</v>
      </c>
      <c r="I201" s="26">
        <f>H201/H203</f>
        <v>0</v>
      </c>
      <c r="J201" s="58">
        <f t="shared" si="70"/>
        <v>0</v>
      </c>
      <c r="K201" s="58">
        <f t="shared" si="71"/>
        <v>0</v>
      </c>
      <c r="L201" s="64">
        <f>SUM('Full Data'!SR122:SR135)</f>
        <v>0</v>
      </c>
    </row>
    <row r="202" spans="1:21" x14ac:dyDescent="0.3">
      <c r="A202" s="63" t="s">
        <v>23</v>
      </c>
      <c r="B202" s="58">
        <f>SUM('Full Data'!AON7:AON77)</f>
        <v>0</v>
      </c>
      <c r="C202" s="58">
        <f>SUM('Full Data'!AOO7:AOO77)</f>
        <v>0</v>
      </c>
      <c r="D202" s="58">
        <f>SUM('Full Data'!AOP7:AOP77)</f>
        <v>0</v>
      </c>
      <c r="E202" s="58">
        <f>SUM('Full Data'!AOQ7:AOQ77)</f>
        <v>0</v>
      </c>
      <c r="F202" s="58">
        <f>SUM('Full Data'!AOR7:AOR77)</f>
        <v>0</v>
      </c>
      <c r="G202" s="58">
        <f>SUM('Full Data'!AOS7:AOS77)</f>
        <v>0</v>
      </c>
      <c r="H202" s="61">
        <f t="shared" si="72"/>
        <v>0</v>
      </c>
      <c r="I202" s="26">
        <f>H202/H203</f>
        <v>0</v>
      </c>
      <c r="J202" s="58">
        <f t="shared" si="70"/>
        <v>0</v>
      </c>
      <c r="K202" s="58">
        <f t="shared" si="71"/>
        <v>0</v>
      </c>
      <c r="L202" s="64">
        <f>SUM('Full Data'!SZ122:SZ135)</f>
        <v>0</v>
      </c>
    </row>
    <row r="203" spans="1:21" x14ac:dyDescent="0.3">
      <c r="A203" s="65" t="s">
        <v>26</v>
      </c>
      <c r="B203" s="65">
        <f t="shared" ref="B203:H203" si="73">SUM(B200:B202)</f>
        <v>77</v>
      </c>
      <c r="C203" s="65">
        <f t="shared" si="73"/>
        <v>88</v>
      </c>
      <c r="D203" s="65">
        <f t="shared" si="73"/>
        <v>76</v>
      </c>
      <c r="E203" s="65">
        <f t="shared" si="73"/>
        <v>94</v>
      </c>
      <c r="F203" s="65">
        <f t="shared" si="73"/>
        <v>10</v>
      </c>
      <c r="G203" s="65">
        <f t="shared" si="73"/>
        <v>15</v>
      </c>
      <c r="H203" s="61">
        <f t="shared" si="73"/>
        <v>360</v>
      </c>
      <c r="I203" s="26">
        <f>H203/H203</f>
        <v>1</v>
      </c>
      <c r="J203" s="65">
        <f>SUM(J200:J202)</f>
        <v>163</v>
      </c>
      <c r="K203" s="65">
        <f>SUM(K200:K202)</f>
        <v>197</v>
      </c>
      <c r="L203" s="61">
        <f>SUM(L200:L202)</f>
        <v>1</v>
      </c>
    </row>
    <row r="204" spans="1:21" x14ac:dyDescent="0.3">
      <c r="A204" s="23" t="s">
        <v>66</v>
      </c>
      <c r="B204" s="26">
        <f>B203/H203</f>
        <v>0.21388888888888888</v>
      </c>
      <c r="C204" s="26">
        <f>C203/H203</f>
        <v>0.24444444444444444</v>
      </c>
      <c r="D204" s="26">
        <f>D203/H203</f>
        <v>0.21111111111111111</v>
      </c>
      <c r="E204" s="26">
        <f>E203/H203</f>
        <v>0.26111111111111113</v>
      </c>
      <c r="F204" s="26">
        <f>F203/H203</f>
        <v>2.7777777777777776E-2</v>
      </c>
      <c r="G204" s="26">
        <f>G203/H203</f>
        <v>4.1666666666666664E-2</v>
      </c>
      <c r="H204" s="26">
        <f>H203/H203</f>
        <v>1</v>
      </c>
      <c r="I204" s="9"/>
      <c r="J204" s="26">
        <f>J203/H203</f>
        <v>0.45277777777777778</v>
      </c>
      <c r="K204" s="26">
        <f>K203/H203</f>
        <v>0.54722222222222228</v>
      </c>
      <c r="L204" s="26">
        <f>L203/H203</f>
        <v>2.7777777777777779E-3</v>
      </c>
    </row>
    <row r="205" spans="1:21" x14ac:dyDescent="0.3">
      <c r="A205" s="169" t="s">
        <v>324</v>
      </c>
      <c r="B205" s="170"/>
      <c r="C205" s="170"/>
      <c r="D205" s="170"/>
      <c r="E205" s="170"/>
      <c r="F205" s="170"/>
      <c r="G205" s="170"/>
      <c r="H205" s="170"/>
      <c r="I205" s="9"/>
    </row>
    <row r="206" spans="1:21" ht="27.6" x14ac:dyDescent="0.3">
      <c r="A206" s="56" t="s">
        <v>25</v>
      </c>
      <c r="B206" s="56" t="s">
        <v>2</v>
      </c>
      <c r="C206" s="56" t="s">
        <v>3</v>
      </c>
      <c r="D206" s="56" t="s">
        <v>4</v>
      </c>
      <c r="E206" s="56" t="s">
        <v>5</v>
      </c>
      <c r="F206" s="56" t="s">
        <v>6</v>
      </c>
      <c r="G206" s="56" t="s">
        <v>7</v>
      </c>
      <c r="H206" s="56" t="s">
        <v>1</v>
      </c>
      <c r="I206" s="23" t="s">
        <v>66</v>
      </c>
      <c r="J206" s="56" t="s">
        <v>78</v>
      </c>
      <c r="K206" s="56" t="s">
        <v>79</v>
      </c>
      <c r="L206" s="56" t="s">
        <v>87</v>
      </c>
    </row>
    <row r="207" spans="1:21" x14ac:dyDescent="0.3">
      <c r="A207" s="63" t="s">
        <v>294</v>
      </c>
      <c r="B207" s="58">
        <f>SUM('Full Data'!AOV7:AOV77)</f>
        <v>19</v>
      </c>
      <c r="C207" s="58">
        <f>SUM('Full Data'!AOW7:AOW77)</f>
        <v>19</v>
      </c>
      <c r="D207" s="58">
        <f>SUM('Full Data'!AOX7:AOX77)</f>
        <v>30</v>
      </c>
      <c r="E207" s="58">
        <f>SUM('Full Data'!AOY7:AOY77)</f>
        <v>25</v>
      </c>
      <c r="F207" s="58">
        <f>SUM('Full Data'!AOZ7:AOZ77)</f>
        <v>1</v>
      </c>
      <c r="G207" s="58">
        <f>SUM('Full Data'!APA7:APA77)</f>
        <v>0</v>
      </c>
      <c r="H207" s="61">
        <f>SUM(B207:G207)</f>
        <v>94</v>
      </c>
      <c r="I207" s="26">
        <f>H207/H212</f>
        <v>0.47474747474747475</v>
      </c>
      <c r="J207" s="58">
        <f t="shared" ref="J207:J211" si="74">B207+D207+F207</f>
        <v>50</v>
      </c>
      <c r="K207" s="58">
        <f t="shared" ref="K207:K211" si="75">C207+E207+G207</f>
        <v>44</v>
      </c>
      <c r="L207" s="64">
        <f>SUM('Full Data'!SJ129:SJ142)</f>
        <v>0</v>
      </c>
      <c r="N207" s="156"/>
      <c r="O207" s="156"/>
      <c r="P207" s="156"/>
      <c r="Q207" s="156"/>
      <c r="R207" s="156"/>
      <c r="S207" s="156"/>
      <c r="T207" s="156"/>
      <c r="U207" s="156"/>
    </row>
    <row r="208" spans="1:21" x14ac:dyDescent="0.3">
      <c r="A208" s="63" t="s">
        <v>295</v>
      </c>
      <c r="B208" s="58">
        <f>SUM('Full Data'!APD7:APD77)</f>
        <v>11</v>
      </c>
      <c r="C208" s="58">
        <f>SUM('Full Data'!APE7:APE77)</f>
        <v>12</v>
      </c>
      <c r="D208" s="58">
        <f>SUM('Full Data'!APF7:APF77)</f>
        <v>6</v>
      </c>
      <c r="E208" s="58">
        <f>SUM('Full Data'!APG7:APG77)</f>
        <v>5</v>
      </c>
      <c r="F208" s="58">
        <f>SUM('Full Data'!APH7:APH77)</f>
        <v>0</v>
      </c>
      <c r="G208" s="58">
        <f>SUM('Full Data'!API7:API77)</f>
        <v>0</v>
      </c>
      <c r="H208" s="61">
        <f t="shared" ref="H208:H211" si="76">SUM(B208:G208)</f>
        <v>34</v>
      </c>
      <c r="I208" s="26">
        <f>H208/H212</f>
        <v>0.17171717171717171</v>
      </c>
      <c r="J208" s="58">
        <f t="shared" si="74"/>
        <v>17</v>
      </c>
      <c r="K208" s="58">
        <f t="shared" si="75"/>
        <v>17</v>
      </c>
      <c r="L208" s="64">
        <f>SUM('Full Data'!SR129:SR142)</f>
        <v>0</v>
      </c>
      <c r="N208" s="156"/>
      <c r="O208" s="156"/>
      <c r="P208" s="156"/>
      <c r="Q208" s="156"/>
      <c r="R208" s="156"/>
      <c r="S208" s="156"/>
      <c r="T208" s="156"/>
      <c r="U208" s="156"/>
    </row>
    <row r="209" spans="1:21" x14ac:dyDescent="0.3">
      <c r="A209" s="63" t="s">
        <v>296</v>
      </c>
      <c r="B209" s="58">
        <f>SUM('Full Data'!APL7:APL77)</f>
        <v>0</v>
      </c>
      <c r="C209" s="58">
        <f>SUM('Full Data'!APM7:APM77)</f>
        <v>1</v>
      </c>
      <c r="D209" s="58">
        <f>SUM('Full Data'!APN7:APN77)</f>
        <v>2</v>
      </c>
      <c r="E209" s="58">
        <f>SUM('Full Data'!APO7:APO77)</f>
        <v>8</v>
      </c>
      <c r="F209" s="58">
        <f>SUM('Full Data'!APP7:APP77)</f>
        <v>0</v>
      </c>
      <c r="G209" s="58">
        <f>SUM('Full Data'!APQ7:APQ77)</f>
        <v>0</v>
      </c>
      <c r="H209" s="61">
        <f t="shared" si="76"/>
        <v>11</v>
      </c>
      <c r="I209" s="26">
        <f>H209/H212</f>
        <v>5.5555555555555552E-2</v>
      </c>
      <c r="J209" s="58">
        <f t="shared" si="74"/>
        <v>2</v>
      </c>
      <c r="K209" s="58">
        <f t="shared" si="75"/>
        <v>9</v>
      </c>
      <c r="L209" s="64">
        <f>SUM('Full Data'!SZ129:SZ142)</f>
        <v>0</v>
      </c>
      <c r="N209" s="156"/>
      <c r="O209" s="156"/>
      <c r="P209" s="156"/>
      <c r="Q209" s="156"/>
      <c r="R209" s="156"/>
      <c r="S209" s="156"/>
      <c r="T209" s="156"/>
      <c r="U209" s="156"/>
    </row>
    <row r="210" spans="1:21" x14ac:dyDescent="0.3">
      <c r="A210" s="63" t="s">
        <v>297</v>
      </c>
      <c r="B210" s="58">
        <f>SUM('Full Data'!APT7:APT77)</f>
        <v>0</v>
      </c>
      <c r="C210" s="58">
        <f>SUM('Full Data'!APU7:APU77)</f>
        <v>3</v>
      </c>
      <c r="D210" s="58">
        <f>SUM('Full Data'!APV7:APV77)</f>
        <v>0</v>
      </c>
      <c r="E210" s="58">
        <f>SUM('Full Data'!APW7:APW77)</f>
        <v>0</v>
      </c>
      <c r="F210" s="58">
        <f>SUM('Full Data'!APX7:APX77)</f>
        <v>0</v>
      </c>
      <c r="G210" s="58">
        <f>SUM('Full Data'!APY7:APY77)</f>
        <v>0</v>
      </c>
      <c r="H210" s="61">
        <f t="shared" si="76"/>
        <v>3</v>
      </c>
      <c r="I210" s="26">
        <f>H210/H212</f>
        <v>1.5151515151515152E-2</v>
      </c>
      <c r="J210" s="58">
        <f t="shared" si="74"/>
        <v>0</v>
      </c>
      <c r="K210" s="58">
        <f t="shared" si="75"/>
        <v>3</v>
      </c>
      <c r="L210" s="64">
        <f>SUM('Full Data'!TH129:TH142)</f>
        <v>0</v>
      </c>
      <c r="N210" s="156"/>
      <c r="O210" s="156"/>
      <c r="P210" s="156"/>
      <c r="Q210" s="156"/>
      <c r="R210" s="156"/>
      <c r="S210" s="156"/>
      <c r="T210" s="156"/>
      <c r="U210" s="156"/>
    </row>
    <row r="211" spans="1:21" x14ac:dyDescent="0.3">
      <c r="A211" s="63" t="s">
        <v>255</v>
      </c>
      <c r="B211" s="58">
        <f>SUM('Full Data'!AQB7:AQB77)</f>
        <v>0</v>
      </c>
      <c r="C211" s="58">
        <f>SUM('Full Data'!AQC7:AQC77)</f>
        <v>0</v>
      </c>
      <c r="D211" s="58">
        <f>SUM('Full Data'!AQD7:AQD77)</f>
        <v>34</v>
      </c>
      <c r="E211" s="58">
        <f>SUM('Full Data'!AQE7:AQE77)</f>
        <v>22</v>
      </c>
      <c r="F211" s="58">
        <f>SUM('Full Data'!AQF7:AQF77)</f>
        <v>0</v>
      </c>
      <c r="G211" s="58">
        <f>SUM('Full Data'!AQG7:AQG77)</f>
        <v>0</v>
      </c>
      <c r="H211" s="61">
        <f t="shared" si="76"/>
        <v>56</v>
      </c>
      <c r="I211" s="26">
        <f>H211/H212</f>
        <v>0.28282828282828282</v>
      </c>
      <c r="J211" s="58">
        <f t="shared" si="74"/>
        <v>34</v>
      </c>
      <c r="K211" s="58">
        <f t="shared" si="75"/>
        <v>22</v>
      </c>
      <c r="L211" s="64">
        <f>SUM('Full Data'!TP129:TP142)</f>
        <v>0</v>
      </c>
      <c r="N211" s="156"/>
      <c r="O211" s="156"/>
      <c r="P211" s="156"/>
      <c r="Q211" s="156"/>
      <c r="R211" s="156"/>
      <c r="S211" s="156"/>
      <c r="T211" s="156"/>
      <c r="U211" s="156"/>
    </row>
    <row r="212" spans="1:21" x14ac:dyDescent="0.3">
      <c r="A212" s="65" t="s">
        <v>26</v>
      </c>
      <c r="B212" s="65">
        <f t="shared" ref="B212:H212" si="77">SUM(B207:B211)</f>
        <v>30</v>
      </c>
      <c r="C212" s="65">
        <f t="shared" si="77"/>
        <v>35</v>
      </c>
      <c r="D212" s="65">
        <f t="shared" si="77"/>
        <v>72</v>
      </c>
      <c r="E212" s="65">
        <f t="shared" si="77"/>
        <v>60</v>
      </c>
      <c r="F212" s="65">
        <f t="shared" si="77"/>
        <v>1</v>
      </c>
      <c r="G212" s="65">
        <f t="shared" si="77"/>
        <v>0</v>
      </c>
      <c r="H212" s="61">
        <f t="shared" si="77"/>
        <v>198</v>
      </c>
      <c r="I212" s="26">
        <f>H212/H212</f>
        <v>1</v>
      </c>
      <c r="J212" s="65">
        <f>SUM(J207:J211)</f>
        <v>103</v>
      </c>
      <c r="K212" s="65">
        <f>SUM(K207:K211)</f>
        <v>95</v>
      </c>
      <c r="L212" s="61">
        <f>SUM(L207:L211)</f>
        <v>0</v>
      </c>
    </row>
    <row r="213" spans="1:21" x14ac:dyDescent="0.3">
      <c r="A213" s="23" t="s">
        <v>66</v>
      </c>
      <c r="B213" s="26">
        <f>B212/H212</f>
        <v>0.15151515151515152</v>
      </c>
      <c r="C213" s="26">
        <f>C212/H212</f>
        <v>0.17676767676767677</v>
      </c>
      <c r="D213" s="26">
        <f>D212/H212</f>
        <v>0.36363636363636365</v>
      </c>
      <c r="E213" s="26">
        <f>E212/H212</f>
        <v>0.30303030303030304</v>
      </c>
      <c r="F213" s="26">
        <f>F212/H212</f>
        <v>5.0505050505050509E-3</v>
      </c>
      <c r="G213" s="26">
        <f>G212/H212</f>
        <v>0</v>
      </c>
      <c r="H213" s="26">
        <f>H212/H212</f>
        <v>1</v>
      </c>
      <c r="I213" s="9"/>
      <c r="J213" s="26">
        <f>J212/H212</f>
        <v>0.52020202020202022</v>
      </c>
      <c r="K213" s="26">
        <f>K212/H212</f>
        <v>0.47979797979797978</v>
      </c>
      <c r="L213" s="26">
        <f>L212/H212</f>
        <v>0</v>
      </c>
    </row>
    <row r="214" spans="1:21" x14ac:dyDescent="0.3">
      <c r="A214" s="169" t="s">
        <v>325</v>
      </c>
      <c r="B214" s="170"/>
      <c r="C214" s="170"/>
      <c r="D214" s="170"/>
      <c r="E214" s="170"/>
      <c r="F214" s="170"/>
      <c r="G214" s="170"/>
      <c r="H214" s="170"/>
      <c r="I214" s="9"/>
    </row>
    <row r="215" spans="1:21" ht="27.6" x14ac:dyDescent="0.3">
      <c r="A215" s="56" t="s">
        <v>25</v>
      </c>
      <c r="B215" s="56" t="s">
        <v>2</v>
      </c>
      <c r="C215" s="56" t="s">
        <v>3</v>
      </c>
      <c r="D215" s="56" t="s">
        <v>4</v>
      </c>
      <c r="E215" s="56" t="s">
        <v>5</v>
      </c>
      <c r="F215" s="56" t="s">
        <v>6</v>
      </c>
      <c r="G215" s="56" t="s">
        <v>7</v>
      </c>
      <c r="H215" s="56" t="s">
        <v>1</v>
      </c>
      <c r="I215" s="23" t="s">
        <v>66</v>
      </c>
      <c r="J215" s="56" t="s">
        <v>78</v>
      </c>
      <c r="K215" s="56" t="s">
        <v>79</v>
      </c>
      <c r="L215" s="56" t="s">
        <v>87</v>
      </c>
    </row>
    <row r="216" spans="1:21" x14ac:dyDescent="0.3">
      <c r="A216" s="63" t="s">
        <v>316</v>
      </c>
      <c r="B216" s="58">
        <f>SUM('Full Data'!AQJ7:AQJ77)</f>
        <v>2</v>
      </c>
      <c r="C216" s="58">
        <f>SUM('Full Data'!AQK7:AQK77)</f>
        <v>5</v>
      </c>
      <c r="D216" s="58">
        <f>SUM('Full Data'!AQL7:AQL77)</f>
        <v>2</v>
      </c>
      <c r="E216" s="58">
        <f>SUM('Full Data'!AQM7:AQM77)</f>
        <v>0</v>
      </c>
      <c r="F216" s="58">
        <f>SUM('Full Data'!AQN7:AQN77)</f>
        <v>0</v>
      </c>
      <c r="G216" s="58">
        <f>SUM('Full Data'!AQO7:AQO77)</f>
        <v>0</v>
      </c>
      <c r="H216" s="61">
        <f>SUM(B216:G216)</f>
        <v>9</v>
      </c>
      <c r="I216" s="26">
        <f>H216/H220</f>
        <v>0.12162162162162163</v>
      </c>
      <c r="J216" s="58">
        <f t="shared" ref="J216:J219" si="78">B216+D216+F216</f>
        <v>4</v>
      </c>
      <c r="K216" s="58">
        <f t="shared" ref="K216:K219" si="79">C216+E216+G216</f>
        <v>5</v>
      </c>
      <c r="L216" s="64">
        <f>SUM('Full Data'!SJ138:SJ151)</f>
        <v>0</v>
      </c>
    </row>
    <row r="217" spans="1:21" x14ac:dyDescent="0.3">
      <c r="A217" s="63" t="s">
        <v>317</v>
      </c>
      <c r="B217" s="58">
        <f>SUM('Full Data'!AQR7:AQR77)</f>
        <v>0</v>
      </c>
      <c r="C217" s="58">
        <f>SUM('Full Data'!AQS7:AQS77)</f>
        <v>0</v>
      </c>
      <c r="D217" s="58">
        <f>SUM('Full Data'!AQT7:AQT77)</f>
        <v>0</v>
      </c>
      <c r="E217" s="58">
        <f>SUM('Full Data'!AQU7:AQU77)</f>
        <v>1</v>
      </c>
      <c r="F217" s="58">
        <f>SUM('Full Data'!AQV7:AQV77)</f>
        <v>0</v>
      </c>
      <c r="G217" s="58">
        <f>SUM('Full Data'!AQW7:AQW77)</f>
        <v>0</v>
      </c>
      <c r="H217" s="61">
        <f t="shared" ref="H217:H219" si="80">SUM(B217:G217)</f>
        <v>1</v>
      </c>
      <c r="I217" s="26">
        <f>H217/H220</f>
        <v>1.3513513513513514E-2</v>
      </c>
      <c r="J217" s="58">
        <f t="shared" si="78"/>
        <v>0</v>
      </c>
      <c r="K217" s="58">
        <f t="shared" si="79"/>
        <v>1</v>
      </c>
      <c r="L217" s="64">
        <f>SUM('Full Data'!SR138:SR151)</f>
        <v>0</v>
      </c>
    </row>
    <row r="218" spans="1:21" x14ac:dyDescent="0.3">
      <c r="A218" s="63" t="s">
        <v>121</v>
      </c>
      <c r="B218" s="58">
        <f>SUM('Full Data'!AQZ7:AQZ77)</f>
        <v>1</v>
      </c>
      <c r="C218" s="58">
        <f>SUM('Full Data'!ARA7:ARA77)</f>
        <v>3</v>
      </c>
      <c r="D218" s="58">
        <f>SUM('Full Data'!ARB7:ARB77)</f>
        <v>1</v>
      </c>
      <c r="E218" s="58">
        <f>SUM('Full Data'!ARC7:ARC77)</f>
        <v>0</v>
      </c>
      <c r="F218" s="58">
        <f>SUM('Full Data'!ARD7:ARD77)</f>
        <v>0</v>
      </c>
      <c r="G218" s="58">
        <f>SUM('Full Data'!ARE7:ARE77)</f>
        <v>0</v>
      </c>
      <c r="H218" s="61">
        <f t="shared" si="80"/>
        <v>5</v>
      </c>
      <c r="I218" s="26">
        <f>H218/H220</f>
        <v>6.7567567567567571E-2</v>
      </c>
      <c r="J218" s="58">
        <f t="shared" si="78"/>
        <v>2</v>
      </c>
      <c r="K218" s="58">
        <f t="shared" si="79"/>
        <v>3</v>
      </c>
      <c r="L218" s="64">
        <f>SUM('Full Data'!SZ138:SZ151)</f>
        <v>0</v>
      </c>
    </row>
    <row r="219" spans="1:21" x14ac:dyDescent="0.3">
      <c r="A219" s="63" t="s">
        <v>318</v>
      </c>
      <c r="B219" s="58">
        <f>SUM('Full Data'!ARH7:ARH77)</f>
        <v>39</v>
      </c>
      <c r="C219" s="58">
        <f>SUM('Full Data'!ARI7:ARI77)</f>
        <v>10</v>
      </c>
      <c r="D219" s="58">
        <f>SUM('Full Data'!ARJ7:ARJ77)</f>
        <v>8</v>
      </c>
      <c r="E219" s="58">
        <f>SUM('Full Data'!ARK7:ARK77)</f>
        <v>2</v>
      </c>
      <c r="F219" s="58">
        <f>SUM('Full Data'!ARL7:ARL77)</f>
        <v>0</v>
      </c>
      <c r="G219" s="58">
        <f>SUM('Full Data'!ARM7:ARM77)</f>
        <v>0</v>
      </c>
      <c r="H219" s="61">
        <f t="shared" si="80"/>
        <v>59</v>
      </c>
      <c r="I219" s="26">
        <f>H219/H220</f>
        <v>0.79729729729729726</v>
      </c>
      <c r="J219" s="58">
        <f t="shared" si="78"/>
        <v>47</v>
      </c>
      <c r="K219" s="58">
        <f t="shared" si="79"/>
        <v>12</v>
      </c>
      <c r="L219" s="64">
        <f>SUM('Full Data'!TH138:TH151)</f>
        <v>0</v>
      </c>
    </row>
    <row r="220" spans="1:21" x14ac:dyDescent="0.3">
      <c r="A220" s="65" t="s">
        <v>26</v>
      </c>
      <c r="B220" s="65">
        <f t="shared" ref="B220:H220" si="81">SUM(B216:B219)</f>
        <v>42</v>
      </c>
      <c r="C220" s="65">
        <f t="shared" si="81"/>
        <v>18</v>
      </c>
      <c r="D220" s="65">
        <f t="shared" si="81"/>
        <v>11</v>
      </c>
      <c r="E220" s="65">
        <f t="shared" si="81"/>
        <v>3</v>
      </c>
      <c r="F220" s="65">
        <f t="shared" si="81"/>
        <v>0</v>
      </c>
      <c r="G220" s="65">
        <f t="shared" si="81"/>
        <v>0</v>
      </c>
      <c r="H220" s="61">
        <f t="shared" si="81"/>
        <v>74</v>
      </c>
      <c r="I220" s="26">
        <f>H220/H220</f>
        <v>1</v>
      </c>
      <c r="J220" s="65">
        <f>SUM(J216:J219)</f>
        <v>53</v>
      </c>
      <c r="K220" s="65">
        <f>SUM(K216:K219)</f>
        <v>21</v>
      </c>
      <c r="L220" s="61">
        <f>SUM(L216:L219)</f>
        <v>0</v>
      </c>
    </row>
    <row r="221" spans="1:21" x14ac:dyDescent="0.3">
      <c r="A221" s="23" t="s">
        <v>66</v>
      </c>
      <c r="B221" s="26">
        <f>B220/H220</f>
        <v>0.56756756756756754</v>
      </c>
      <c r="C221" s="26">
        <f>C220/H220</f>
        <v>0.24324324324324326</v>
      </c>
      <c r="D221" s="26">
        <f>D220/H220</f>
        <v>0.14864864864864866</v>
      </c>
      <c r="E221" s="26">
        <f>E220/H220</f>
        <v>4.0540540540540543E-2</v>
      </c>
      <c r="F221" s="26">
        <f>F220/H220</f>
        <v>0</v>
      </c>
      <c r="G221" s="26">
        <f>G220/H220</f>
        <v>0</v>
      </c>
      <c r="H221" s="26">
        <f>H220/H220</f>
        <v>1</v>
      </c>
      <c r="I221" s="9"/>
      <c r="J221" s="26">
        <f>J220/H220</f>
        <v>0.71621621621621623</v>
      </c>
      <c r="K221" s="26">
        <f>K220/H220</f>
        <v>0.28378378378378377</v>
      </c>
      <c r="L221" s="26">
        <f>L220/H220</f>
        <v>0</v>
      </c>
    </row>
    <row r="222" spans="1:21" ht="17.399999999999999" x14ac:dyDescent="0.3">
      <c r="A222" s="66" t="s">
        <v>0</v>
      </c>
      <c r="B222" s="73">
        <f>B220+B212+B203+B196+B181+B174+B164+B154+B135+B124+B115+B103+B91+B81+B64+B56+B48+B24+B9+B148</f>
        <v>11780</v>
      </c>
      <c r="C222" s="73">
        <f t="shared" ref="C222:H222" si="82">C220+C212+C203+C196+C181+C174+C164+C154+C135+C124+C115+C103+C91+C81+C64+C56+C48+C24+C9+C148</f>
        <v>7761</v>
      </c>
      <c r="D222" s="73">
        <f t="shared" si="82"/>
        <v>3701</v>
      </c>
      <c r="E222" s="73">
        <f t="shared" si="82"/>
        <v>2043</v>
      </c>
      <c r="F222" s="73">
        <f t="shared" si="82"/>
        <v>1387</v>
      </c>
      <c r="G222" s="73">
        <f t="shared" si="82"/>
        <v>1786</v>
      </c>
      <c r="H222" s="159">
        <f t="shared" si="82"/>
        <v>28458</v>
      </c>
      <c r="I222" s="70"/>
      <c r="J222" s="73">
        <f>J220+J212+J203+J196+J181+J174+J164+J154+J148+J135+J124+J115+J103+J91+J81+J64+J56+J48+J24+J9</f>
        <v>16868</v>
      </c>
      <c r="K222" s="73">
        <f t="shared" ref="K222" si="83">K220+K212+K203+K196+K181+K174+K164+K154+K148+K135+K124+K115+K103+K91+K81+K64+K56+K48+K24+K9</f>
        <v>11590</v>
      </c>
      <c r="L222" s="73">
        <f>L220+L212+L203+L196+L181+L174+L164+L154+L148+L135+L124+L115+L103+L91+L81+L64+L56+L48+L24+L9</f>
        <v>16</v>
      </c>
    </row>
    <row r="223" spans="1:21" ht="16.2" x14ac:dyDescent="0.3">
      <c r="A223" s="72" t="s">
        <v>77</v>
      </c>
      <c r="B223" s="74">
        <f>B222/H222</f>
        <v>0.41394335511982572</v>
      </c>
      <c r="C223" s="74">
        <f>C222/H222</f>
        <v>0.27271768922622813</v>
      </c>
      <c r="D223" s="74">
        <f>D222/H222</f>
        <v>0.13005130367559209</v>
      </c>
      <c r="E223" s="74">
        <f>E222/H222</f>
        <v>7.1790006325110692E-2</v>
      </c>
      <c r="F223" s="74">
        <f>F222/H222</f>
        <v>4.8738491812495607E-2</v>
      </c>
      <c r="G223" s="74">
        <f>G222/H222</f>
        <v>6.2759153840747775E-2</v>
      </c>
      <c r="H223" s="67">
        <f>H222/H222</f>
        <v>1</v>
      </c>
      <c r="I223" s="70"/>
      <c r="J223" s="74">
        <f>J222/H222</f>
        <v>0.59273315060791343</v>
      </c>
      <c r="K223" s="74">
        <f>K222/H222</f>
        <v>0.40726684939208657</v>
      </c>
      <c r="L223" s="74">
        <f>L222/H222</f>
        <v>5.622320612832947E-4</v>
      </c>
    </row>
  </sheetData>
  <mergeCells count="21">
    <mergeCell ref="A117:H117"/>
    <mergeCell ref="A126:H126"/>
    <mergeCell ref="A137:H137"/>
    <mergeCell ref="A150:H150"/>
    <mergeCell ref="A58:H58"/>
    <mergeCell ref="A66:H66"/>
    <mergeCell ref="A83:H83"/>
    <mergeCell ref="A93:H93"/>
    <mergeCell ref="A105:H105"/>
    <mergeCell ref="A50:H50"/>
    <mergeCell ref="A1:H1"/>
    <mergeCell ref="A2:H2"/>
    <mergeCell ref="A11:H11"/>
    <mergeCell ref="A26:H26"/>
    <mergeCell ref="A205:H205"/>
    <mergeCell ref="A214:H214"/>
    <mergeCell ref="A156:H156"/>
    <mergeCell ref="A166:H166"/>
    <mergeCell ref="A176:H176"/>
    <mergeCell ref="A183:H183"/>
    <mergeCell ref="A198:H198"/>
  </mergeCells>
  <conditionalFormatting sqref="I13:I23">
    <cfRule type="dataBar" priority="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{0C2A2477-A152-43E7-AB20-E51FDC8D6F71}</x14:id>
        </ext>
      </extLst>
    </cfRule>
  </conditionalFormatting>
  <conditionalFormatting sqref="B25:G25">
    <cfRule type="dataBar" priority="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{B3AB1E9E-496F-427C-8A80-AB695C065FCC}</x14:id>
        </ext>
      </extLst>
    </cfRule>
  </conditionalFormatting>
  <conditionalFormatting sqref="I4:I8">
    <cfRule type="dataBar" priority="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{E377A0DB-ED25-4D6E-8578-47BCFEFF3698}</x14:id>
        </ext>
      </extLst>
    </cfRule>
  </conditionalFormatting>
  <conditionalFormatting sqref="B10:G10">
    <cfRule type="dataBar" priority="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{FB5C3590-21FA-4C0F-BC8E-05F65067E597}</x14:id>
        </ext>
      </extLst>
    </cfRule>
  </conditionalFormatting>
  <conditionalFormatting sqref="B57:G57">
    <cfRule type="dataBar" priority="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{26AC263E-EAA3-4B05-890E-5A31D1B02818}</x14:id>
        </ext>
      </extLst>
    </cfRule>
  </conditionalFormatting>
  <conditionalFormatting sqref="I28:I47">
    <cfRule type="dataBar" priority="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{1DAB4C58-CE7F-4B1E-ABC9-D4F201AF0D9B}</x14:id>
        </ext>
      </extLst>
    </cfRule>
  </conditionalFormatting>
  <conditionalFormatting sqref="B49:G49">
    <cfRule type="dataBar" priority="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{7D998223-53D1-4621-9D2B-706C1BE5D49E}</x14:id>
        </ext>
      </extLst>
    </cfRule>
  </conditionalFormatting>
  <conditionalFormatting sqref="J10:K10">
    <cfRule type="dataBar" priority="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{AA5D69F7-E680-41AC-BB3C-1609FE9C963E}</x14:id>
        </ext>
      </extLst>
    </cfRule>
  </conditionalFormatting>
  <conditionalFormatting sqref="J25:K25">
    <cfRule type="dataBar" priority="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{6C763E69-B13B-4F40-9360-D43A2CBC6CE4}</x14:id>
        </ext>
      </extLst>
    </cfRule>
  </conditionalFormatting>
  <conditionalFormatting sqref="J49:K49">
    <cfRule type="dataBar" priority="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{E7AAFE70-EB24-4363-BE04-931FA222A073}</x14:id>
        </ext>
      </extLst>
    </cfRule>
  </conditionalFormatting>
  <conditionalFormatting sqref="J57:K57">
    <cfRule type="dataBar" priority="1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{E71C7757-58D9-466D-8A63-B993E42B4386}</x14:id>
        </ext>
      </extLst>
    </cfRule>
  </conditionalFormatting>
  <conditionalFormatting sqref="I52:I56">
    <cfRule type="dataBar" priority="1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{2E91F346-724A-432C-A9B0-EF3EFAC41EEC}</x14:id>
        </ext>
      </extLst>
    </cfRule>
  </conditionalFormatting>
  <conditionalFormatting sqref="I52:I55">
    <cfRule type="dataBar" priority="1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{87914383-DAA1-4B96-B7B4-17E1BF5016E0}</x14:id>
        </ext>
      </extLst>
    </cfRule>
  </conditionalFormatting>
  <conditionalFormatting sqref="B65:G65">
    <cfRule type="dataBar" priority="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{2AEF8C5A-CE2C-42B1-B073-695A4289B8CE}</x14:id>
        </ext>
      </extLst>
    </cfRule>
  </conditionalFormatting>
  <conditionalFormatting sqref="J65:K65">
    <cfRule type="dataBar" priority="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{A8A55399-773A-4111-9DA6-E506AFB221AB}</x14:id>
        </ext>
      </extLst>
    </cfRule>
  </conditionalFormatting>
  <conditionalFormatting sqref="I60:I64">
    <cfRule type="dataBar" priority="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{8B52F263-2BBE-44B3-9120-7E60DD5D1C83}</x14:id>
        </ext>
      </extLst>
    </cfRule>
  </conditionalFormatting>
  <conditionalFormatting sqref="I60:I63">
    <cfRule type="dataBar" priority="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{A53273E2-5232-4AC0-AF66-9E84F3C09380}</x14:id>
        </ext>
      </extLst>
    </cfRule>
  </conditionalFormatting>
  <conditionalFormatting sqref="B82:G82">
    <cfRule type="dataBar" priority="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{F019D800-D122-46D9-BB14-A296AD499068}</x14:id>
        </ext>
      </extLst>
    </cfRule>
  </conditionalFormatting>
  <conditionalFormatting sqref="J82:K82">
    <cfRule type="dataBar" priority="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{2B2992C5-038E-4CE2-BE47-FDA909BF2476}</x14:id>
        </ext>
      </extLst>
    </cfRule>
  </conditionalFormatting>
  <conditionalFormatting sqref="I68:I80">
    <cfRule type="dataBar" priority="1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{C163A155-9389-43E0-99C4-935DB721D33F}</x14:id>
        </ext>
      </extLst>
    </cfRule>
  </conditionalFormatting>
  <conditionalFormatting sqref="B92:G92">
    <cfRule type="dataBar" priority="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{3AC1F2BD-E2D4-437B-9720-101B6D517141}</x14:id>
        </ext>
      </extLst>
    </cfRule>
  </conditionalFormatting>
  <conditionalFormatting sqref="J92:K92">
    <cfRule type="dataBar" priority="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{1BDAE614-1C73-4A9F-A2DA-BA863AD57265}</x14:id>
        </ext>
      </extLst>
    </cfRule>
  </conditionalFormatting>
  <conditionalFormatting sqref="I85:I90">
    <cfRule type="dataBar" priority="1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{4347FE78-B66A-42C0-BE5D-27EE587DE218}</x14:id>
        </ext>
      </extLst>
    </cfRule>
  </conditionalFormatting>
  <conditionalFormatting sqref="B104:G104">
    <cfRule type="dataBar" priority="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{5857DB1B-77CC-405B-BDF8-EFD96BA05179}</x14:id>
        </ext>
      </extLst>
    </cfRule>
  </conditionalFormatting>
  <conditionalFormatting sqref="J104:K104">
    <cfRule type="dataBar" priority="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{E7915FD9-D7FE-424F-8DFB-3CBA3C2489C6}</x14:id>
        </ext>
      </extLst>
    </cfRule>
  </conditionalFormatting>
  <conditionalFormatting sqref="I95:I102">
    <cfRule type="dataBar" priority="1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{EAECB62F-BDFD-47E1-A112-97FF0AEA4C96}</x14:id>
        </ext>
      </extLst>
    </cfRule>
  </conditionalFormatting>
  <conditionalFormatting sqref="B116:G116">
    <cfRule type="dataBar" priority="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{7369A087-9F33-4323-A9A9-897EEDE5CBD9}</x14:id>
        </ext>
      </extLst>
    </cfRule>
  </conditionalFormatting>
  <conditionalFormatting sqref="J116:K116">
    <cfRule type="dataBar" priority="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{4913516A-3248-4414-980C-4D2625C23DF4}</x14:id>
        </ext>
      </extLst>
    </cfRule>
  </conditionalFormatting>
  <conditionalFormatting sqref="I107:I114">
    <cfRule type="dataBar" priority="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{21ACFAF3-0DA2-48FC-8D8E-2A204497630E}</x14:id>
        </ext>
      </extLst>
    </cfRule>
  </conditionalFormatting>
  <conditionalFormatting sqref="B125:G125">
    <cfRule type="dataBar" priority="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{CDECE1B4-9ED0-4B44-A8DA-EB31AFB0DC88}</x14:id>
        </ext>
      </extLst>
    </cfRule>
  </conditionalFormatting>
  <conditionalFormatting sqref="J125:K125">
    <cfRule type="dataBar" priority="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{E1E17B87-A2F4-4730-A12C-EF4C4E1BA2C8}</x14:id>
        </ext>
      </extLst>
    </cfRule>
  </conditionalFormatting>
  <conditionalFormatting sqref="I119:I123">
    <cfRule type="dataBar" priority="1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{2EDE9429-E503-4248-B5CC-18B2962A96D2}</x14:id>
        </ext>
      </extLst>
    </cfRule>
  </conditionalFormatting>
  <conditionalFormatting sqref="B136:G136">
    <cfRule type="dataBar" priority="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{62CF4204-BD06-479E-AE22-6AB0F2F8E1BB}</x14:id>
        </ext>
      </extLst>
    </cfRule>
  </conditionalFormatting>
  <conditionalFormatting sqref="J136:K136">
    <cfRule type="dataBar" priority="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{EE613928-6081-4E7C-AB17-93BEE4CB5614}</x14:id>
        </ext>
      </extLst>
    </cfRule>
  </conditionalFormatting>
  <conditionalFormatting sqref="I128:I134">
    <cfRule type="dataBar" priority="1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{77A1ABF6-91BB-4BAF-8961-EA45BAE130D3}</x14:id>
        </ext>
      </extLst>
    </cfRule>
  </conditionalFormatting>
  <conditionalFormatting sqref="B149:G149">
    <cfRule type="dataBar" priority="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{D812E063-2D67-4CE4-9207-DFDF57F24E84}</x14:id>
        </ext>
      </extLst>
    </cfRule>
  </conditionalFormatting>
  <conditionalFormatting sqref="J149:K149"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{C63AD240-9F4B-48CA-96C1-085489DD9E91}</x14:id>
        </ext>
      </extLst>
    </cfRule>
  </conditionalFormatting>
  <conditionalFormatting sqref="I139:I147">
    <cfRule type="dataBar" priority="1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{F7BEE1A7-EA7F-4EC8-9F66-0266D06AFE3A}</x14:id>
        </ext>
      </extLst>
    </cfRule>
  </conditionalFormatting>
  <conditionalFormatting sqref="B155:G155">
    <cfRule type="dataBar" priority="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{1D3EF587-FFF8-40D2-97B2-4D43EBD380E7}</x14:id>
        </ext>
      </extLst>
    </cfRule>
  </conditionalFormatting>
  <conditionalFormatting sqref="J155:K155">
    <cfRule type="dataBar" priority="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{1EA8D281-3A22-47EC-A1B1-0045B3E1B4FE}</x14:id>
        </ext>
      </extLst>
    </cfRule>
  </conditionalFormatting>
  <conditionalFormatting sqref="I152:I154">
    <cfRule type="dataBar" priority="1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{59C2C43D-879E-462E-8B20-C6B3F919FD2D}</x14:id>
        </ext>
      </extLst>
    </cfRule>
  </conditionalFormatting>
  <conditionalFormatting sqref="I152:I153">
    <cfRule type="dataBar" priority="1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{F38FEAD7-B1EF-4BFE-860F-99E124334FA4}</x14:id>
        </ext>
      </extLst>
    </cfRule>
  </conditionalFormatting>
  <conditionalFormatting sqref="B165:G165">
    <cfRule type="dataBar" priority="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{205FD422-664F-4763-A585-4F700012EB05}</x14:id>
        </ext>
      </extLst>
    </cfRule>
  </conditionalFormatting>
  <conditionalFormatting sqref="J165:K165">
    <cfRule type="dataBar" priority="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{C335ADC5-53A9-4636-86E5-71F61859E0EE}</x14:id>
        </ext>
      </extLst>
    </cfRule>
  </conditionalFormatting>
  <conditionalFormatting sqref="I158:I163">
    <cfRule type="dataBar" priority="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{4A2862D0-37CB-49D4-A852-DD615A0AD302}</x14:id>
        </ext>
      </extLst>
    </cfRule>
  </conditionalFormatting>
  <conditionalFormatting sqref="B175:G175">
    <cfRule type="dataBar" priority="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{BE9137B0-FACC-4FE4-A399-4B343B5DC3AB}</x14:id>
        </ext>
      </extLst>
    </cfRule>
  </conditionalFormatting>
  <conditionalFormatting sqref="J175:K175"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{A417A13C-C882-4386-BEE5-7731CBAAABC2}</x14:id>
        </ext>
      </extLst>
    </cfRule>
  </conditionalFormatting>
  <conditionalFormatting sqref="I168:I173">
    <cfRule type="dataBar" priority="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{9CAEDC73-81EA-4972-B5CC-627F78DF2DCB}</x14:id>
        </ext>
      </extLst>
    </cfRule>
  </conditionalFormatting>
  <conditionalFormatting sqref="B182:G182"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{AFECEAD9-BA4A-47E0-8F6E-767D6028F710}</x14:id>
        </ext>
      </extLst>
    </cfRule>
  </conditionalFormatting>
  <conditionalFormatting sqref="J182:K182">
    <cfRule type="dataBar" priority="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{8CEF539F-A82B-4F79-BF82-BF9339B8B0CB}</x14:id>
        </ext>
      </extLst>
    </cfRule>
  </conditionalFormatting>
  <conditionalFormatting sqref="I178:I180">
    <cfRule type="dataBar" priority="1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{81E8BE33-CE93-439A-BCA1-61650091D0D5}</x14:id>
        </ext>
      </extLst>
    </cfRule>
  </conditionalFormatting>
  <conditionalFormatting sqref="B197:G197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{0500F9A8-FAEF-4069-9D26-A51B7A9B4541}</x14:id>
        </ext>
      </extLst>
    </cfRule>
  </conditionalFormatting>
  <conditionalFormatting sqref="J197:K197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{31B936F2-E535-4AF3-B106-FC5A5B91A628}</x14:id>
        </ext>
      </extLst>
    </cfRule>
  </conditionalFormatting>
  <conditionalFormatting sqref="I185:I195">
    <cfRule type="dataBar" priority="1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{60169C36-A1B5-4EE5-9B2E-B7A2C0A474DB}</x14:id>
        </ext>
      </extLst>
    </cfRule>
  </conditionalFormatting>
  <conditionalFormatting sqref="B204:G204"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{A450A41F-C56F-4164-8DF8-4A166E92950D}</x14:id>
        </ext>
      </extLst>
    </cfRule>
  </conditionalFormatting>
  <conditionalFormatting sqref="J204:K204">
    <cfRule type="dataBar" priority="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{D4941471-99F6-4B62-B7F5-B8926B263384}</x14:id>
        </ext>
      </extLst>
    </cfRule>
  </conditionalFormatting>
  <conditionalFormatting sqref="I200:I202">
    <cfRule type="dataBar" priority="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{3838C44A-9B72-4E33-A180-0A70D28A61F1}</x14:id>
        </ext>
      </extLst>
    </cfRule>
  </conditionalFormatting>
  <conditionalFormatting sqref="B213:G213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{404379E4-1279-4298-9832-0839E4553E85}</x14:id>
        </ext>
      </extLst>
    </cfRule>
  </conditionalFormatting>
  <conditionalFormatting sqref="J213:K213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{BF6FC637-C5A5-4589-B0D0-3A23D84F00F6}</x14:id>
        </ext>
      </extLst>
    </cfRule>
  </conditionalFormatting>
  <conditionalFormatting sqref="I207:I211">
    <cfRule type="dataBar" priority="1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{00CFC193-4427-4BDA-8477-94D2A6B0F3CB}</x14:id>
        </ext>
      </extLst>
    </cfRule>
  </conditionalFormatting>
  <conditionalFormatting sqref="B221:G221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{98DE0B73-ECC6-4793-8924-5BBA95734B89}</x14:id>
        </ext>
      </extLst>
    </cfRule>
  </conditionalFormatting>
  <conditionalFormatting sqref="J221:K221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{EFB01B22-829F-4AEB-97BC-3A893019B8D5}</x14:id>
        </ext>
      </extLst>
    </cfRule>
  </conditionalFormatting>
  <conditionalFormatting sqref="I216:I219">
    <cfRule type="dataBar" priority="1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{ED41FB0F-5980-4E3C-869B-806953646FF9}</x14:id>
        </ext>
      </extLst>
    </cfRule>
  </conditionalFormatting>
  <conditionalFormatting sqref="B223:G22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{4F9A74AF-B0A4-49D2-8990-B62AD0958B13}</x14:id>
        </ext>
      </extLst>
    </cfRule>
  </conditionalFormatting>
  <conditionalFormatting sqref="J223:K223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{03A4826A-71F3-4842-81FE-3C3345755E1D}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C2A2477-A152-43E7-AB20-E51FDC8D6F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I13:I23</xm:sqref>
        </x14:conditionalFormatting>
        <x14:conditionalFormatting xmlns:xm="http://schemas.microsoft.com/office/excel/2006/main">
          <x14:cfRule type="dataBar" id="{B3AB1E9E-496F-427C-8A80-AB695C065FC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B25:G25</xm:sqref>
        </x14:conditionalFormatting>
        <x14:conditionalFormatting xmlns:xm="http://schemas.microsoft.com/office/excel/2006/main">
          <x14:cfRule type="dataBar" id="{E377A0DB-ED25-4D6E-8578-47BCFEFF369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I4:I8</xm:sqref>
        </x14:conditionalFormatting>
        <x14:conditionalFormatting xmlns:xm="http://schemas.microsoft.com/office/excel/2006/main">
          <x14:cfRule type="dataBar" id="{FB5C3590-21FA-4C0F-BC8E-05F65067E59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B10:G10</xm:sqref>
        </x14:conditionalFormatting>
        <x14:conditionalFormatting xmlns:xm="http://schemas.microsoft.com/office/excel/2006/main">
          <x14:cfRule type="dataBar" id="{26AC263E-EAA3-4B05-890E-5A31D1B0281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B57:G57</xm:sqref>
        </x14:conditionalFormatting>
        <x14:conditionalFormatting xmlns:xm="http://schemas.microsoft.com/office/excel/2006/main">
          <x14:cfRule type="dataBar" id="{1DAB4C58-CE7F-4B1E-ABC9-D4F201AF0D9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I28:I47</xm:sqref>
        </x14:conditionalFormatting>
        <x14:conditionalFormatting xmlns:xm="http://schemas.microsoft.com/office/excel/2006/main">
          <x14:cfRule type="dataBar" id="{7D998223-53D1-4621-9D2B-706C1BE5D4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B49:G49</xm:sqref>
        </x14:conditionalFormatting>
        <x14:conditionalFormatting xmlns:xm="http://schemas.microsoft.com/office/excel/2006/main">
          <x14:cfRule type="dataBar" id="{AA5D69F7-E680-41AC-BB3C-1609FE9C963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J10:K10</xm:sqref>
        </x14:conditionalFormatting>
        <x14:conditionalFormatting xmlns:xm="http://schemas.microsoft.com/office/excel/2006/main">
          <x14:cfRule type="dataBar" id="{6C763E69-B13B-4F40-9360-D43A2CBC6CE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J25:K25</xm:sqref>
        </x14:conditionalFormatting>
        <x14:conditionalFormatting xmlns:xm="http://schemas.microsoft.com/office/excel/2006/main">
          <x14:cfRule type="dataBar" id="{E7AAFE70-EB24-4363-BE04-931FA222A07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J49:K49</xm:sqref>
        </x14:conditionalFormatting>
        <x14:conditionalFormatting xmlns:xm="http://schemas.microsoft.com/office/excel/2006/main">
          <x14:cfRule type="dataBar" id="{E71C7757-58D9-466D-8A63-B993E42B438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J57:K57</xm:sqref>
        </x14:conditionalFormatting>
        <x14:conditionalFormatting xmlns:xm="http://schemas.microsoft.com/office/excel/2006/main">
          <x14:cfRule type="dataBar" id="{2E91F346-724A-432C-A9B0-EF3EFAC41E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I52:I56</xm:sqref>
        </x14:conditionalFormatting>
        <x14:conditionalFormatting xmlns:xm="http://schemas.microsoft.com/office/excel/2006/main">
          <x14:cfRule type="dataBar" id="{87914383-DAA1-4B96-B7B4-17E1BF5016E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I52:I55</xm:sqref>
        </x14:conditionalFormatting>
        <x14:conditionalFormatting xmlns:xm="http://schemas.microsoft.com/office/excel/2006/main">
          <x14:cfRule type="dataBar" id="{2AEF8C5A-CE2C-42B1-B073-695A4289B8C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B65:G65</xm:sqref>
        </x14:conditionalFormatting>
        <x14:conditionalFormatting xmlns:xm="http://schemas.microsoft.com/office/excel/2006/main">
          <x14:cfRule type="dataBar" id="{A8A55399-773A-4111-9DA6-E506AFB221A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J65:K65</xm:sqref>
        </x14:conditionalFormatting>
        <x14:conditionalFormatting xmlns:xm="http://schemas.microsoft.com/office/excel/2006/main">
          <x14:cfRule type="dataBar" id="{8B52F263-2BBE-44B3-9120-7E60DD5D1C8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I60:I64</xm:sqref>
        </x14:conditionalFormatting>
        <x14:conditionalFormatting xmlns:xm="http://schemas.microsoft.com/office/excel/2006/main">
          <x14:cfRule type="dataBar" id="{A53273E2-5232-4AC0-AF66-9E84F3C0938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I60:I63</xm:sqref>
        </x14:conditionalFormatting>
        <x14:conditionalFormatting xmlns:xm="http://schemas.microsoft.com/office/excel/2006/main">
          <x14:cfRule type="dataBar" id="{F019D800-D122-46D9-BB14-A296AD49906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B82:G82</xm:sqref>
        </x14:conditionalFormatting>
        <x14:conditionalFormatting xmlns:xm="http://schemas.microsoft.com/office/excel/2006/main">
          <x14:cfRule type="dataBar" id="{2B2992C5-038E-4CE2-BE47-FDA909BF247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J82:K82</xm:sqref>
        </x14:conditionalFormatting>
        <x14:conditionalFormatting xmlns:xm="http://schemas.microsoft.com/office/excel/2006/main">
          <x14:cfRule type="dataBar" id="{C163A155-9389-43E0-99C4-935DB721D33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I68:I80</xm:sqref>
        </x14:conditionalFormatting>
        <x14:conditionalFormatting xmlns:xm="http://schemas.microsoft.com/office/excel/2006/main">
          <x14:cfRule type="dataBar" id="{3AC1F2BD-E2D4-437B-9720-101B6D51714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B92:G92</xm:sqref>
        </x14:conditionalFormatting>
        <x14:conditionalFormatting xmlns:xm="http://schemas.microsoft.com/office/excel/2006/main">
          <x14:cfRule type="dataBar" id="{1BDAE614-1C73-4A9F-A2DA-BA863AD5726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J92:K92</xm:sqref>
        </x14:conditionalFormatting>
        <x14:conditionalFormatting xmlns:xm="http://schemas.microsoft.com/office/excel/2006/main">
          <x14:cfRule type="dataBar" id="{4347FE78-B66A-42C0-BE5D-27EE587DE21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I85:I90</xm:sqref>
        </x14:conditionalFormatting>
        <x14:conditionalFormatting xmlns:xm="http://schemas.microsoft.com/office/excel/2006/main">
          <x14:cfRule type="dataBar" id="{5857DB1B-77CC-405B-BDF8-EFD96BA0517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B104:G104</xm:sqref>
        </x14:conditionalFormatting>
        <x14:conditionalFormatting xmlns:xm="http://schemas.microsoft.com/office/excel/2006/main">
          <x14:cfRule type="dataBar" id="{E7915FD9-D7FE-424F-8DFB-3CBA3C2489C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J104:K104</xm:sqref>
        </x14:conditionalFormatting>
        <x14:conditionalFormatting xmlns:xm="http://schemas.microsoft.com/office/excel/2006/main">
          <x14:cfRule type="dataBar" id="{EAECB62F-BDFD-47E1-A112-97FF0AEA4C9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I95:I102</xm:sqref>
        </x14:conditionalFormatting>
        <x14:conditionalFormatting xmlns:xm="http://schemas.microsoft.com/office/excel/2006/main">
          <x14:cfRule type="dataBar" id="{7369A087-9F33-4323-A9A9-897EEDE5CBD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B116:G116</xm:sqref>
        </x14:conditionalFormatting>
        <x14:conditionalFormatting xmlns:xm="http://schemas.microsoft.com/office/excel/2006/main">
          <x14:cfRule type="dataBar" id="{4913516A-3248-4414-980C-4D2625C23D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J116:K116</xm:sqref>
        </x14:conditionalFormatting>
        <x14:conditionalFormatting xmlns:xm="http://schemas.microsoft.com/office/excel/2006/main">
          <x14:cfRule type="dataBar" id="{21ACFAF3-0DA2-48FC-8D8E-2A20449763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I107:I114</xm:sqref>
        </x14:conditionalFormatting>
        <x14:conditionalFormatting xmlns:xm="http://schemas.microsoft.com/office/excel/2006/main">
          <x14:cfRule type="dataBar" id="{CDECE1B4-9ED0-4B44-A8DA-EB31AFB0DC8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B125:G125</xm:sqref>
        </x14:conditionalFormatting>
        <x14:conditionalFormatting xmlns:xm="http://schemas.microsoft.com/office/excel/2006/main">
          <x14:cfRule type="dataBar" id="{E1E17B87-A2F4-4730-A12C-EF4C4E1BA2C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J125:K125</xm:sqref>
        </x14:conditionalFormatting>
        <x14:conditionalFormatting xmlns:xm="http://schemas.microsoft.com/office/excel/2006/main">
          <x14:cfRule type="dataBar" id="{2EDE9429-E503-4248-B5CC-18B2962A96D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I119:I123</xm:sqref>
        </x14:conditionalFormatting>
        <x14:conditionalFormatting xmlns:xm="http://schemas.microsoft.com/office/excel/2006/main">
          <x14:cfRule type="dataBar" id="{62CF4204-BD06-479E-AE22-6AB0F2F8E1B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B136:G136</xm:sqref>
        </x14:conditionalFormatting>
        <x14:conditionalFormatting xmlns:xm="http://schemas.microsoft.com/office/excel/2006/main">
          <x14:cfRule type="dataBar" id="{EE613928-6081-4E7C-AB17-93BEE4CB56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J136:K136</xm:sqref>
        </x14:conditionalFormatting>
        <x14:conditionalFormatting xmlns:xm="http://schemas.microsoft.com/office/excel/2006/main">
          <x14:cfRule type="dataBar" id="{77A1ABF6-91BB-4BAF-8961-EA45BAE130D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I128:I134</xm:sqref>
        </x14:conditionalFormatting>
        <x14:conditionalFormatting xmlns:xm="http://schemas.microsoft.com/office/excel/2006/main">
          <x14:cfRule type="dataBar" id="{D812E063-2D67-4CE4-9207-DFDF57F24E8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B149:G149</xm:sqref>
        </x14:conditionalFormatting>
        <x14:conditionalFormatting xmlns:xm="http://schemas.microsoft.com/office/excel/2006/main">
          <x14:cfRule type="dataBar" id="{C63AD240-9F4B-48CA-96C1-085489DD9E9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J149:K149</xm:sqref>
        </x14:conditionalFormatting>
        <x14:conditionalFormatting xmlns:xm="http://schemas.microsoft.com/office/excel/2006/main">
          <x14:cfRule type="dataBar" id="{F7BEE1A7-EA7F-4EC8-9F66-0266D06AFE3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I139:I147</xm:sqref>
        </x14:conditionalFormatting>
        <x14:conditionalFormatting xmlns:xm="http://schemas.microsoft.com/office/excel/2006/main">
          <x14:cfRule type="dataBar" id="{1D3EF587-FFF8-40D2-97B2-4D43EBD380E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B155:G155</xm:sqref>
        </x14:conditionalFormatting>
        <x14:conditionalFormatting xmlns:xm="http://schemas.microsoft.com/office/excel/2006/main">
          <x14:cfRule type="dataBar" id="{1EA8D281-3A22-47EC-A1B1-0045B3E1B4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J155:K155</xm:sqref>
        </x14:conditionalFormatting>
        <x14:conditionalFormatting xmlns:xm="http://schemas.microsoft.com/office/excel/2006/main">
          <x14:cfRule type="dataBar" id="{59C2C43D-879E-462E-8B20-C6B3F919FD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I152:I154</xm:sqref>
        </x14:conditionalFormatting>
        <x14:conditionalFormatting xmlns:xm="http://schemas.microsoft.com/office/excel/2006/main">
          <x14:cfRule type="dataBar" id="{F38FEAD7-B1EF-4BFE-860F-99E124334FA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I152:I153</xm:sqref>
        </x14:conditionalFormatting>
        <x14:conditionalFormatting xmlns:xm="http://schemas.microsoft.com/office/excel/2006/main">
          <x14:cfRule type="dataBar" id="{205FD422-664F-4763-A585-4F700012EB0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B165:G165</xm:sqref>
        </x14:conditionalFormatting>
        <x14:conditionalFormatting xmlns:xm="http://schemas.microsoft.com/office/excel/2006/main">
          <x14:cfRule type="dataBar" id="{C335ADC5-53A9-4636-86E5-71F61859E0E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J165:K165</xm:sqref>
        </x14:conditionalFormatting>
        <x14:conditionalFormatting xmlns:xm="http://schemas.microsoft.com/office/excel/2006/main">
          <x14:cfRule type="dataBar" id="{4A2862D0-37CB-49D4-A852-DD615A0AD30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I158:I163</xm:sqref>
        </x14:conditionalFormatting>
        <x14:conditionalFormatting xmlns:xm="http://schemas.microsoft.com/office/excel/2006/main">
          <x14:cfRule type="dataBar" id="{BE9137B0-FACC-4FE4-A399-4B343B5DC3A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B175:G175</xm:sqref>
        </x14:conditionalFormatting>
        <x14:conditionalFormatting xmlns:xm="http://schemas.microsoft.com/office/excel/2006/main">
          <x14:cfRule type="dataBar" id="{A417A13C-C882-4386-BEE5-7731CBAAABC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J175:K175</xm:sqref>
        </x14:conditionalFormatting>
        <x14:conditionalFormatting xmlns:xm="http://schemas.microsoft.com/office/excel/2006/main">
          <x14:cfRule type="dataBar" id="{9CAEDC73-81EA-4972-B5CC-627F78DF2DC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I168:I173</xm:sqref>
        </x14:conditionalFormatting>
        <x14:conditionalFormatting xmlns:xm="http://schemas.microsoft.com/office/excel/2006/main">
          <x14:cfRule type="dataBar" id="{AFECEAD9-BA4A-47E0-8F6E-767D6028F71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B182:G182</xm:sqref>
        </x14:conditionalFormatting>
        <x14:conditionalFormatting xmlns:xm="http://schemas.microsoft.com/office/excel/2006/main">
          <x14:cfRule type="dataBar" id="{8CEF539F-A82B-4F79-BF82-BF9339B8B0C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J182:K182</xm:sqref>
        </x14:conditionalFormatting>
        <x14:conditionalFormatting xmlns:xm="http://schemas.microsoft.com/office/excel/2006/main">
          <x14:cfRule type="dataBar" id="{81E8BE33-CE93-439A-BCA1-61650091D0D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I178:I180</xm:sqref>
        </x14:conditionalFormatting>
        <x14:conditionalFormatting xmlns:xm="http://schemas.microsoft.com/office/excel/2006/main">
          <x14:cfRule type="dataBar" id="{0500F9A8-FAEF-4069-9D26-A51B7A9B454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B197:G197</xm:sqref>
        </x14:conditionalFormatting>
        <x14:conditionalFormatting xmlns:xm="http://schemas.microsoft.com/office/excel/2006/main">
          <x14:cfRule type="dataBar" id="{31B936F2-E535-4AF3-B106-FC5A5B91A6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J197:K197</xm:sqref>
        </x14:conditionalFormatting>
        <x14:conditionalFormatting xmlns:xm="http://schemas.microsoft.com/office/excel/2006/main">
          <x14:cfRule type="dataBar" id="{60169C36-A1B5-4EE5-9B2E-B7A2C0A474D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I185:I195</xm:sqref>
        </x14:conditionalFormatting>
        <x14:conditionalFormatting xmlns:xm="http://schemas.microsoft.com/office/excel/2006/main">
          <x14:cfRule type="dataBar" id="{A450A41F-C56F-4164-8DF8-4A166E92950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B204:G204</xm:sqref>
        </x14:conditionalFormatting>
        <x14:conditionalFormatting xmlns:xm="http://schemas.microsoft.com/office/excel/2006/main">
          <x14:cfRule type="dataBar" id="{D4941471-99F6-4B62-B7F5-B8926B26338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J204:K204</xm:sqref>
        </x14:conditionalFormatting>
        <x14:conditionalFormatting xmlns:xm="http://schemas.microsoft.com/office/excel/2006/main">
          <x14:cfRule type="dataBar" id="{3838C44A-9B72-4E33-A180-0A70D28A61F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I200:I202</xm:sqref>
        </x14:conditionalFormatting>
        <x14:conditionalFormatting xmlns:xm="http://schemas.microsoft.com/office/excel/2006/main">
          <x14:cfRule type="dataBar" id="{404379E4-1279-4298-9832-0839E4553E8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B213:G213</xm:sqref>
        </x14:conditionalFormatting>
        <x14:conditionalFormatting xmlns:xm="http://schemas.microsoft.com/office/excel/2006/main">
          <x14:cfRule type="dataBar" id="{BF6FC637-C5A5-4589-B0D0-3A23D84F00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J213:K213</xm:sqref>
        </x14:conditionalFormatting>
        <x14:conditionalFormatting xmlns:xm="http://schemas.microsoft.com/office/excel/2006/main">
          <x14:cfRule type="dataBar" id="{00CFC193-4427-4BDA-8477-94D2A6B0F3C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I207:I211</xm:sqref>
        </x14:conditionalFormatting>
        <x14:conditionalFormatting xmlns:xm="http://schemas.microsoft.com/office/excel/2006/main">
          <x14:cfRule type="dataBar" id="{98DE0B73-ECC6-4793-8924-5BBA95734B8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B221:G221</xm:sqref>
        </x14:conditionalFormatting>
        <x14:conditionalFormatting xmlns:xm="http://schemas.microsoft.com/office/excel/2006/main">
          <x14:cfRule type="dataBar" id="{EFB01B22-829F-4AEB-97BC-3A893019B8D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J221:K221</xm:sqref>
        </x14:conditionalFormatting>
        <x14:conditionalFormatting xmlns:xm="http://schemas.microsoft.com/office/excel/2006/main">
          <x14:cfRule type="dataBar" id="{ED41FB0F-5980-4E3C-869B-806953646FF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I216:I219</xm:sqref>
        </x14:conditionalFormatting>
        <x14:conditionalFormatting xmlns:xm="http://schemas.microsoft.com/office/excel/2006/main">
          <x14:cfRule type="dataBar" id="{4F9A74AF-B0A4-49D2-8990-B62AD0958B1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B223:G223</xm:sqref>
        </x14:conditionalFormatting>
        <x14:conditionalFormatting xmlns:xm="http://schemas.microsoft.com/office/excel/2006/main">
          <x14:cfRule type="dataBar" id="{03A4826A-71F3-4842-81FE-3C3345755E1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J223:K223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</sheetPr>
  <dimension ref="A3:ARO78"/>
  <sheetViews>
    <sheetView topLeftCell="EX1" zoomScale="90" zoomScaleNormal="90" workbookViewId="0">
      <pane ySplit="6" topLeftCell="A67" activePane="bottomLeft" state="frozen"/>
      <selection pane="bottomLeft" activeCell="H21" sqref="H21"/>
    </sheetView>
  </sheetViews>
  <sheetFormatPr defaultColWidth="5.6640625" defaultRowHeight="13.8" outlineLevelRow="1" outlineLevelCol="2" x14ac:dyDescent="0.3"/>
  <cols>
    <col min="1" max="1" width="9.44140625" style="1" customWidth="1"/>
    <col min="2" max="2" width="14.5546875" style="2" customWidth="1"/>
    <col min="3" max="3" width="9.44140625" style="2" customWidth="1"/>
    <col min="4" max="4" width="9" style="2" customWidth="1"/>
    <col min="5" max="5" width="8.88671875" style="2" customWidth="1"/>
    <col min="6" max="6" width="7.5546875" style="3" customWidth="1"/>
    <col min="7" max="7" width="18.5546875" style="2" customWidth="1"/>
    <col min="8" max="8" width="12" style="3" customWidth="1"/>
    <col min="9" max="9" width="10.5546875" style="2" customWidth="1"/>
    <col min="10" max="15" width="4.5546875" style="1" customWidth="1"/>
    <col min="16" max="16" width="6.5546875" style="1" customWidth="1"/>
    <col min="17" max="17" width="9.109375" style="1" customWidth="1"/>
    <col min="18" max="23" width="4.5546875" style="1" customWidth="1" outlineLevel="2"/>
    <col min="24" max="24" width="5.6640625" style="1" customWidth="1" outlineLevel="1"/>
    <col min="25" max="25" width="8.109375" style="1" customWidth="1" outlineLevel="1"/>
    <col min="26" max="31" width="4.5546875" style="1" customWidth="1" outlineLevel="2"/>
    <col min="32" max="32" width="5.6640625" style="1" customWidth="1" outlineLevel="1"/>
    <col min="33" max="33" width="8.109375" style="1" customWidth="1" outlineLevel="1"/>
    <col min="34" max="39" width="4.5546875" style="1" customWidth="1" outlineLevel="2"/>
    <col min="40" max="40" width="5.6640625" style="1" customWidth="1" outlineLevel="1"/>
    <col min="41" max="41" width="8.109375" style="1" customWidth="1" outlineLevel="1"/>
    <col min="42" max="47" width="4.5546875" style="1" customWidth="1" outlineLevel="2"/>
    <col min="48" max="48" width="5.6640625" style="1" customWidth="1" outlineLevel="1"/>
    <col min="49" max="49" width="8.6640625" style="1" customWidth="1" outlineLevel="1"/>
    <col min="50" max="55" width="4.5546875" style="1" customWidth="1" outlineLevel="2"/>
    <col min="56" max="56" width="5.6640625" style="1"/>
    <col min="57" max="57" width="8.6640625" style="1" customWidth="1"/>
    <col min="58" max="63" width="4.44140625" style="1" customWidth="1" outlineLevel="2"/>
    <col min="64" max="64" width="5.6640625" style="1" customWidth="1" outlineLevel="1"/>
    <col min="65" max="65" width="8.6640625" style="1" customWidth="1" outlineLevel="1"/>
    <col min="66" max="71" width="4.44140625" style="1" customWidth="1" outlineLevel="2"/>
    <col min="72" max="72" width="5.6640625" style="1" customWidth="1" outlineLevel="1"/>
    <col min="73" max="73" width="8.6640625" style="1" customWidth="1" outlineLevel="1"/>
    <col min="74" max="79" width="4.44140625" style="1" customWidth="1" outlineLevel="2"/>
    <col min="80" max="80" width="5.6640625" style="1" customWidth="1" outlineLevel="1"/>
    <col min="81" max="81" width="8.6640625" style="1" customWidth="1" outlineLevel="1"/>
    <col min="82" max="87" width="4.44140625" style="1" customWidth="1" outlineLevel="2"/>
    <col min="88" max="88" width="5.6640625" style="1" customWidth="1" outlineLevel="1"/>
    <col min="89" max="89" width="8.6640625" style="1" customWidth="1" outlineLevel="1"/>
    <col min="90" max="95" width="4.44140625" style="1" customWidth="1" outlineLevel="2"/>
    <col min="96" max="96" width="5.6640625" style="1" customWidth="1" outlineLevel="1"/>
    <col min="97" max="97" width="8.6640625" style="1" customWidth="1" outlineLevel="1"/>
    <col min="98" max="103" width="4.44140625" style="1" customWidth="1" outlineLevel="2"/>
    <col min="104" max="104" width="5.6640625" style="1" customWidth="1" outlineLevel="1"/>
    <col min="105" max="105" width="8.6640625" style="1" customWidth="1" outlineLevel="1"/>
    <col min="106" max="111" width="4.44140625" style="1" customWidth="1" outlineLevel="2"/>
    <col min="112" max="112" width="5.6640625" style="1" customWidth="1" outlineLevel="1"/>
    <col min="113" max="113" width="8.6640625" style="1" customWidth="1" outlineLevel="1"/>
    <col min="114" max="119" width="4.44140625" style="1" customWidth="1" outlineLevel="2"/>
    <col min="120" max="120" width="5.6640625" style="1" customWidth="1" outlineLevel="1"/>
    <col min="121" max="121" width="8.6640625" style="1" customWidth="1" outlineLevel="1"/>
    <col min="122" max="127" width="4.44140625" style="1" customWidth="1" outlineLevel="2"/>
    <col min="128" max="128" width="5.6640625" style="1" customWidth="1" outlineLevel="1"/>
    <col min="129" max="129" width="8.6640625" style="1" customWidth="1" outlineLevel="1"/>
    <col min="130" max="135" width="4.44140625" style="1" customWidth="1" outlineLevel="2"/>
    <col min="136" max="136" width="5.6640625" style="1"/>
    <col min="137" max="137" width="8.6640625" style="1" customWidth="1"/>
    <col min="138" max="143" width="4.44140625" style="1" customWidth="1" outlineLevel="2"/>
    <col min="144" max="144" width="5.6640625" style="1" customWidth="1" outlineLevel="1"/>
    <col min="145" max="145" width="8.6640625" style="1" customWidth="1" outlineLevel="1"/>
    <col min="146" max="151" width="4.5546875" style="1" customWidth="1" outlineLevel="2"/>
    <col min="152" max="152" width="5.6640625" style="1" customWidth="1" outlineLevel="1"/>
    <col min="153" max="153" width="8.6640625" style="1" customWidth="1" outlineLevel="1"/>
    <col min="154" max="159" width="4.5546875" style="1" customWidth="1" outlineLevel="2"/>
    <col min="160" max="160" width="5.6640625" style="1" customWidth="1" outlineLevel="1"/>
    <col min="161" max="161" width="8.6640625" style="1" customWidth="1" outlineLevel="1"/>
    <col min="162" max="167" width="4.5546875" style="1" customWidth="1" outlineLevel="2"/>
    <col min="168" max="168" width="5.6640625" style="1" customWidth="1" outlineLevel="1"/>
    <col min="169" max="169" width="8.6640625" style="1" customWidth="1" outlineLevel="1"/>
    <col min="170" max="175" width="4.5546875" style="1" customWidth="1" outlineLevel="2"/>
    <col min="176" max="176" width="5.6640625" style="1" customWidth="1" outlineLevel="1"/>
    <col min="177" max="177" width="8.6640625" style="1" customWidth="1" outlineLevel="1"/>
    <col min="178" max="183" width="4.5546875" style="1" customWidth="1" outlineLevel="2"/>
    <col min="184" max="184" width="5.6640625" style="1" customWidth="1" outlineLevel="1"/>
    <col min="185" max="185" width="8.6640625" style="1" customWidth="1" outlineLevel="1"/>
    <col min="186" max="191" width="4.5546875" style="1" customWidth="1" outlineLevel="2"/>
    <col min="192" max="192" width="5.6640625" style="1" customWidth="1" outlineLevel="1"/>
    <col min="193" max="193" width="8.6640625" style="1" customWidth="1" outlineLevel="1"/>
    <col min="194" max="199" width="4.5546875" style="1" customWidth="1" outlineLevel="2"/>
    <col min="200" max="200" width="5.6640625" style="1" customWidth="1" outlineLevel="1"/>
    <col min="201" max="201" width="8.6640625" style="1" customWidth="1" outlineLevel="1"/>
    <col min="202" max="207" width="4.5546875" style="1" customWidth="1" outlineLevel="2"/>
    <col min="208" max="208" width="5.6640625" style="1" customWidth="1" outlineLevel="1"/>
    <col min="209" max="209" width="8.6640625" style="1" customWidth="1" outlineLevel="1"/>
    <col min="210" max="215" width="4.5546875" style="1" customWidth="1" outlineLevel="2"/>
    <col min="216" max="216" width="5.6640625" style="1" customWidth="1" outlineLevel="1"/>
    <col min="217" max="217" width="8.6640625" style="1" customWidth="1" outlineLevel="1"/>
    <col min="218" max="223" width="4.5546875" style="1" customWidth="1" outlineLevel="2"/>
    <col min="224" max="224" width="5.6640625" style="1" customWidth="1" outlineLevel="1"/>
    <col min="225" max="225" width="8.6640625" style="1" customWidth="1" outlineLevel="1"/>
    <col min="226" max="231" width="4.5546875" style="1" customWidth="1" outlineLevel="2"/>
    <col min="232" max="232" width="5.6640625" style="1" customWidth="1" outlineLevel="1"/>
    <col min="233" max="233" width="8.6640625" style="1" customWidth="1" outlineLevel="1"/>
    <col min="234" max="239" width="4.5546875" style="1" customWidth="1" outlineLevel="2"/>
    <col min="240" max="240" width="5.6640625" style="1" customWidth="1" outlineLevel="1"/>
    <col min="241" max="241" width="8.6640625" style="1" customWidth="1" outlineLevel="1"/>
    <col min="242" max="247" width="4.5546875" style="1" customWidth="1" outlineLevel="2"/>
    <col min="248" max="248" width="5.6640625" style="1" customWidth="1" outlineLevel="1"/>
    <col min="249" max="249" width="8.6640625" style="1" customWidth="1" outlineLevel="1"/>
    <col min="250" max="255" width="4.5546875" style="1" customWidth="1" outlineLevel="2"/>
    <col min="256" max="256" width="5.6640625" style="1" customWidth="1" outlineLevel="1"/>
    <col min="257" max="257" width="8.6640625" style="1" customWidth="1" outlineLevel="1"/>
    <col min="258" max="263" width="4.5546875" style="1" customWidth="1" outlineLevel="2"/>
    <col min="264" max="264" width="5.6640625" style="1" customWidth="1" outlineLevel="1"/>
    <col min="265" max="265" width="8.6640625" style="1" customWidth="1" outlineLevel="1"/>
    <col min="266" max="271" width="4.5546875" style="1" customWidth="1" outlineLevel="2"/>
    <col min="272" max="272" width="5.6640625" style="1" customWidth="1" outlineLevel="1"/>
    <col min="273" max="273" width="8.6640625" style="1" customWidth="1" outlineLevel="1"/>
    <col min="274" max="279" width="4.5546875" style="1" customWidth="1" outlineLevel="2"/>
    <col min="280" max="280" width="5.6640625" style="1" customWidth="1" outlineLevel="1"/>
    <col min="281" max="281" width="8.6640625" style="1" customWidth="1" outlineLevel="1"/>
    <col min="282" max="287" width="4.5546875" style="1" customWidth="1" outlineLevel="2"/>
    <col min="288" max="288" width="5.6640625" style="1" customWidth="1" outlineLevel="1"/>
    <col min="289" max="289" width="8.6640625" style="1" customWidth="1" outlineLevel="1"/>
    <col min="290" max="295" width="4.5546875" style="1" customWidth="1" outlineLevel="2"/>
    <col min="296" max="296" width="5.6640625" style="1"/>
    <col min="297" max="297" width="8.6640625" style="1" customWidth="1"/>
    <col min="298" max="303" width="4.5546875" style="1" customWidth="1" outlineLevel="2"/>
    <col min="304" max="304" width="5.6640625" style="1" customWidth="1" outlineLevel="1"/>
    <col min="305" max="305" width="8.6640625" style="1" customWidth="1" outlineLevel="1"/>
    <col min="306" max="311" width="4.88671875" style="1" customWidth="1" outlineLevel="2"/>
    <col min="312" max="312" width="5.6640625" style="1" customWidth="1" outlineLevel="1"/>
    <col min="313" max="313" width="8.6640625" style="1" customWidth="1" outlineLevel="1"/>
    <col min="314" max="319" width="4.88671875" style="1" customWidth="1" outlineLevel="2"/>
    <col min="320" max="320" width="5.6640625" style="1" customWidth="1" outlineLevel="1"/>
    <col min="321" max="321" width="8.6640625" style="1" customWidth="1" outlineLevel="1"/>
    <col min="322" max="327" width="4.88671875" style="1" customWidth="1" outlineLevel="2"/>
    <col min="328" max="328" width="5.6640625" style="1" customWidth="1" outlineLevel="1"/>
    <col min="329" max="329" width="8.6640625" style="1" customWidth="1" outlineLevel="1"/>
    <col min="330" max="335" width="4.88671875" style="1" customWidth="1" outlineLevel="2"/>
    <col min="336" max="336" width="5.6640625" style="1" customWidth="1" outlineLevel="1"/>
    <col min="337" max="337" width="8.6640625" style="1" customWidth="1" outlineLevel="1"/>
    <col min="338" max="343" width="4.88671875" style="1" customWidth="1" outlineLevel="2"/>
    <col min="344" max="344" width="5.6640625" style="1" customWidth="1" outlineLevel="1"/>
    <col min="345" max="345" width="8.6640625" style="1" customWidth="1" outlineLevel="1"/>
    <col min="346" max="351" width="4.88671875" style="1" customWidth="1" outlineLevel="2"/>
    <col min="352" max="352" width="5.6640625" style="1" customWidth="1" outlineLevel="1"/>
    <col min="353" max="353" width="8.6640625" style="1" customWidth="1" outlineLevel="1"/>
    <col min="354" max="359" width="4.88671875" style="1" customWidth="1" outlineLevel="2"/>
    <col min="360" max="360" width="5.6640625" style="1" customWidth="1" outlineLevel="1"/>
    <col min="361" max="361" width="8.6640625" style="1" customWidth="1" outlineLevel="1"/>
    <col min="362" max="367" width="4.88671875" style="1" customWidth="1" outlineLevel="2"/>
    <col min="368" max="368" width="5.6640625" style="1" customWidth="1" outlineLevel="1"/>
    <col min="369" max="369" width="8.6640625" style="1" customWidth="1" outlineLevel="1"/>
    <col min="370" max="375" width="4.44140625" style="1" customWidth="1" outlineLevel="2"/>
    <col min="376" max="376" width="5.6640625" style="1" customWidth="1" outlineLevel="1"/>
    <col min="377" max="377" width="8.6640625" style="1" customWidth="1" outlineLevel="1"/>
    <col min="378" max="383" width="4.44140625" style="1" customWidth="1" outlineLevel="2"/>
    <col min="384" max="384" width="5.6640625" style="1" customWidth="1" outlineLevel="1"/>
    <col min="385" max="385" width="8.6640625" style="1" customWidth="1" outlineLevel="1"/>
    <col min="386" max="391" width="4.44140625" style="1" customWidth="1" outlineLevel="2"/>
    <col min="392" max="392" width="5.6640625" style="1" customWidth="1" outlineLevel="1"/>
    <col min="393" max="393" width="8.6640625" style="1" customWidth="1" outlineLevel="1"/>
    <col min="394" max="399" width="4.44140625" style="1" customWidth="1" outlineLevel="2"/>
    <col min="400" max="400" width="5.6640625" style="1" customWidth="1" outlineLevel="1"/>
    <col min="401" max="401" width="8.6640625" style="1" customWidth="1" outlineLevel="1"/>
    <col min="402" max="407" width="4.44140625" style="1" customWidth="1" outlineLevel="2"/>
    <col min="408" max="408" width="5.6640625" style="1" customWidth="1" outlineLevel="1"/>
    <col min="409" max="409" width="8.6640625" style="1" customWidth="1" outlineLevel="1"/>
    <col min="410" max="415" width="4.44140625" style="1" customWidth="1" outlineLevel="2"/>
    <col min="416" max="416" width="5.6640625" style="1" customWidth="1" outlineLevel="1"/>
    <col min="417" max="417" width="8.6640625" style="1" customWidth="1" outlineLevel="1"/>
    <col min="418" max="423" width="4.44140625" style="1" customWidth="1" outlineLevel="2"/>
    <col min="424" max="424" width="5.6640625" style="1" customWidth="1" outlineLevel="1"/>
    <col min="425" max="425" width="8.6640625" style="1" customWidth="1" outlineLevel="1"/>
    <col min="426" max="431" width="4.44140625" style="1" customWidth="1" outlineLevel="2"/>
    <col min="432" max="432" width="5.6640625" style="1" customWidth="1" outlineLevel="1"/>
    <col min="433" max="438" width="4.44140625" style="1" customWidth="1" outlineLevel="2"/>
    <col min="439" max="439" width="5.6640625" style="1" customWidth="1" outlineLevel="1"/>
    <col min="440" max="440" width="8.6640625" style="1" customWidth="1" outlineLevel="1"/>
    <col min="441" max="446" width="4.44140625" style="1" customWidth="1" outlineLevel="2"/>
    <col min="447" max="447" width="5.6640625" style="1" customWidth="1" outlineLevel="1"/>
    <col min="448" max="448" width="8.6640625" style="1" customWidth="1" outlineLevel="1"/>
    <col min="449" max="454" width="4.44140625" style="1" customWidth="1" outlineLevel="2"/>
    <col min="455" max="455" width="5.6640625" style="1" customWidth="1" outlineLevel="1"/>
    <col min="456" max="456" width="8.6640625" style="1" customWidth="1" outlineLevel="1"/>
    <col min="457" max="462" width="4.44140625" style="1" customWidth="1" outlineLevel="2"/>
    <col min="463" max="463" width="5.6640625" style="1" customWidth="1" outlineLevel="1"/>
    <col min="464" max="464" width="8.6640625" style="1" customWidth="1" outlineLevel="1"/>
    <col min="465" max="470" width="4.44140625" style="1" customWidth="1" outlineLevel="2"/>
    <col min="471" max="471" width="5.6640625" style="1" customWidth="1" outlineLevel="1"/>
    <col min="472" max="472" width="8.6640625" style="1" customWidth="1" outlineLevel="1"/>
    <col min="473" max="478" width="4.44140625" style="1" customWidth="1" outlineLevel="2"/>
    <col min="479" max="479" width="5.6640625" style="1" customWidth="1" outlineLevel="1"/>
    <col min="480" max="480" width="8.6640625" style="1" customWidth="1" outlineLevel="1"/>
    <col min="481" max="486" width="4.44140625" style="1" customWidth="1" outlineLevel="2"/>
    <col min="487" max="487" width="5.6640625" style="1" customWidth="1" outlineLevel="1"/>
    <col min="488" max="488" width="8.6640625" style="1" customWidth="1" outlineLevel="1"/>
    <col min="489" max="494" width="4.44140625" style="1" customWidth="1" outlineLevel="2"/>
    <col min="495" max="495" width="5.6640625" style="1" customWidth="1" outlineLevel="1"/>
    <col min="496" max="496" width="8.6640625" style="1" customWidth="1" outlineLevel="1"/>
    <col min="497" max="502" width="4.88671875" style="1" customWidth="1" outlineLevel="2"/>
    <col min="503" max="503" width="5.6640625" style="1" customWidth="1" outlineLevel="1"/>
    <col min="504" max="504" width="8.6640625" style="1" customWidth="1" outlineLevel="1"/>
    <col min="505" max="510" width="4.88671875" style="1" customWidth="1" outlineLevel="2"/>
    <col min="511" max="511" width="5.6640625" style="1" customWidth="1" outlineLevel="1"/>
    <col min="512" max="512" width="8.6640625" style="1" customWidth="1" outlineLevel="1"/>
    <col min="513" max="518" width="4.88671875" style="1" customWidth="1" outlineLevel="2"/>
    <col min="519" max="519" width="5.6640625" style="1" customWidth="1" outlineLevel="1"/>
    <col min="520" max="520" width="8.6640625" style="1" customWidth="1" outlineLevel="1"/>
    <col min="521" max="526" width="4.88671875" style="1" customWidth="1" outlineLevel="2"/>
    <col min="527" max="527" width="5.6640625" style="1" customWidth="1" outlineLevel="1"/>
    <col min="528" max="528" width="8.6640625" style="1" customWidth="1" outlineLevel="1"/>
    <col min="529" max="534" width="4.88671875" style="1" customWidth="1" outlineLevel="2"/>
    <col min="535" max="535" width="5.6640625" style="1" customWidth="1" outlineLevel="1"/>
    <col min="536" max="536" width="8.6640625" style="1" customWidth="1" outlineLevel="1"/>
    <col min="537" max="542" width="4.88671875" style="1" customWidth="1" outlineLevel="2"/>
    <col min="543" max="543" width="5.6640625" style="1" customWidth="1" outlineLevel="1"/>
    <col min="544" max="544" width="8.6640625" style="1" customWidth="1" outlineLevel="1"/>
    <col min="545" max="550" width="4.88671875" style="1" customWidth="1" outlineLevel="2"/>
    <col min="551" max="551" width="5.6640625" style="1" customWidth="1" outlineLevel="1"/>
    <col min="552" max="552" width="8.6640625" style="1" customWidth="1" outlineLevel="1"/>
    <col min="553" max="558" width="4.88671875" style="1" customWidth="1" outlineLevel="2"/>
    <col min="559" max="559" width="5.6640625" style="1" customWidth="1" outlineLevel="1"/>
    <col min="560" max="560" width="8.6640625" style="1" customWidth="1" outlineLevel="1"/>
    <col min="561" max="566" width="4.88671875" style="1" customWidth="1" outlineLevel="2"/>
    <col min="567" max="567" width="5.6640625" style="1" customWidth="1" outlineLevel="1"/>
    <col min="568" max="568" width="8.6640625" style="1" customWidth="1" outlineLevel="1"/>
    <col min="569" max="574" width="4.88671875" style="1" customWidth="1" outlineLevel="2"/>
    <col min="575" max="575" width="5.6640625" style="1" customWidth="1" outlineLevel="1"/>
    <col min="576" max="576" width="8.6640625" style="1" customWidth="1" outlineLevel="1"/>
    <col min="577" max="582" width="4.88671875" style="1" customWidth="1" outlineLevel="2"/>
    <col min="583" max="583" width="5.6640625" style="1" customWidth="1" outlineLevel="1"/>
    <col min="584" max="584" width="8.6640625" style="1" customWidth="1" outlineLevel="1"/>
    <col min="585" max="590" width="4.88671875" style="1" customWidth="1" outlineLevel="2"/>
    <col min="591" max="591" width="5.6640625" style="1" customWidth="1" outlineLevel="1"/>
    <col min="592" max="592" width="8.6640625" style="1" customWidth="1" outlineLevel="1"/>
    <col min="593" max="598" width="4.88671875" style="1" customWidth="1" outlineLevel="2"/>
    <col min="599" max="599" width="5.6640625" style="1" customWidth="1" outlineLevel="1"/>
    <col min="600" max="600" width="8.6640625" style="1" customWidth="1" outlineLevel="1"/>
    <col min="601" max="606" width="4.88671875" style="1" customWidth="1" outlineLevel="2"/>
    <col min="607" max="607" width="5.6640625" style="1" customWidth="1" outlineLevel="1"/>
    <col min="608" max="608" width="8.6640625" style="1" customWidth="1" outlineLevel="1"/>
    <col min="609" max="614" width="4.88671875" style="1" customWidth="1" outlineLevel="2"/>
    <col min="615" max="615" width="5.6640625" style="1" customWidth="1" outlineLevel="1"/>
    <col min="616" max="616" width="8.6640625" style="1" customWidth="1" outlineLevel="1"/>
    <col min="617" max="622" width="4.88671875" style="1" customWidth="1" outlineLevel="2"/>
    <col min="623" max="623" width="5.6640625" style="1" customWidth="1" outlineLevel="1"/>
    <col min="624" max="624" width="8.6640625" style="1" customWidth="1" outlineLevel="1"/>
    <col min="625" max="630" width="4.88671875" style="1" customWidth="1" outlineLevel="2"/>
    <col min="631" max="631" width="5.6640625" style="1" customWidth="1" outlineLevel="1"/>
    <col min="632" max="632" width="8.6640625" style="1" customWidth="1" outlineLevel="1"/>
    <col min="633" max="638" width="4.88671875" style="1" customWidth="1" outlineLevel="2"/>
    <col min="639" max="639" width="5.6640625" style="1" customWidth="1" outlineLevel="1"/>
    <col min="640" max="640" width="8.6640625" style="1" customWidth="1" outlineLevel="1"/>
    <col min="641" max="646" width="4.88671875" style="1" customWidth="1" outlineLevel="2"/>
    <col min="647" max="647" width="5.6640625" style="1" customWidth="1" outlineLevel="1"/>
    <col min="648" max="648" width="8.6640625" style="1" customWidth="1" outlineLevel="1"/>
    <col min="649" max="654" width="4.88671875" style="1" customWidth="1" outlineLevel="2"/>
    <col min="655" max="655" width="5.6640625" style="1" customWidth="1" outlineLevel="1"/>
    <col min="656" max="656" width="8.6640625" style="1" customWidth="1" outlineLevel="1"/>
    <col min="657" max="662" width="4.88671875" style="1" customWidth="1" outlineLevel="2"/>
    <col min="663" max="663" width="5.6640625" style="1" customWidth="1" outlineLevel="1"/>
    <col min="664" max="664" width="8.6640625" style="1" customWidth="1" outlineLevel="1"/>
    <col min="665" max="670" width="4.88671875" style="1" customWidth="1" outlineLevel="2"/>
    <col min="671" max="671" width="5.6640625" style="1" customWidth="1" outlineLevel="1"/>
    <col min="672" max="672" width="8.6640625" style="1" customWidth="1" outlineLevel="1"/>
    <col min="673" max="678" width="4.88671875" style="1" customWidth="1" outlineLevel="2"/>
    <col min="679" max="679" width="5.6640625" style="1" customWidth="1" outlineLevel="1"/>
    <col min="680" max="680" width="8.6640625" style="1" customWidth="1" outlineLevel="1"/>
    <col min="681" max="686" width="4.88671875" style="1" customWidth="1" outlineLevel="2"/>
    <col min="687" max="687" width="5.6640625" style="1" customWidth="1" outlineLevel="1"/>
    <col min="688" max="688" width="8.6640625" style="1" customWidth="1" outlineLevel="1"/>
    <col min="689" max="694" width="4.88671875" style="1" customWidth="1" outlineLevel="2"/>
    <col min="695" max="695" width="5.6640625" style="1" customWidth="1" outlineLevel="1"/>
    <col min="696" max="696" width="8.6640625" style="1" customWidth="1" outlineLevel="1"/>
    <col min="697" max="702" width="4.88671875" style="1" customWidth="1" outlineLevel="2"/>
    <col min="703" max="703" width="5.6640625" style="1" customWidth="1" outlineLevel="1"/>
    <col min="704" max="704" width="8.6640625" style="1" customWidth="1" outlineLevel="1"/>
    <col min="705" max="710" width="4.88671875" style="1" customWidth="1" outlineLevel="2"/>
    <col min="711" max="711" width="5.6640625" style="1" customWidth="1" outlineLevel="1"/>
    <col min="712" max="712" width="8.6640625" style="1" customWidth="1" outlineLevel="1"/>
    <col min="713" max="718" width="4.88671875" style="1" customWidth="1" outlineLevel="2"/>
    <col min="719" max="719" width="5.6640625" style="1" customWidth="1" outlineLevel="1"/>
    <col min="720" max="720" width="8.6640625" style="1" customWidth="1" outlineLevel="1"/>
    <col min="721" max="726" width="4.88671875" style="1" customWidth="1" outlineLevel="2"/>
    <col min="727" max="727" width="5.6640625" style="1" customWidth="1" outlineLevel="1"/>
    <col min="728" max="728" width="8.6640625" style="1" customWidth="1" outlineLevel="1"/>
    <col min="729" max="734" width="4.88671875" style="1" customWidth="1" outlineLevel="2"/>
    <col min="735" max="735" width="5.6640625" style="1" customWidth="1" outlineLevel="1"/>
    <col min="736" max="736" width="8.6640625" style="1" customWidth="1" outlineLevel="1"/>
    <col min="737" max="742" width="4.88671875" style="1" customWidth="1" outlineLevel="2"/>
    <col min="743" max="743" width="5.6640625" style="1" customWidth="1" outlineLevel="1"/>
    <col min="744" max="744" width="8.6640625" style="1" customWidth="1" outlineLevel="1"/>
    <col min="745" max="750" width="4.88671875" style="1" customWidth="1" outlineLevel="2"/>
    <col min="751" max="751" width="5.6640625" style="1" customWidth="1" outlineLevel="1"/>
    <col min="752" max="752" width="8.6640625" style="1" customWidth="1" outlineLevel="1"/>
    <col min="753" max="758" width="4.88671875" style="1" customWidth="1" outlineLevel="2"/>
    <col min="759" max="759" width="5.6640625" style="1" customWidth="1" outlineLevel="1"/>
    <col min="760" max="760" width="8.6640625" style="1" customWidth="1" outlineLevel="1"/>
    <col min="761" max="766" width="4.88671875" style="1" customWidth="1" outlineLevel="2"/>
    <col min="767" max="767" width="5.6640625" style="1" customWidth="1" outlineLevel="1"/>
    <col min="768" max="773" width="4.88671875" style="1" customWidth="1" outlineLevel="2"/>
    <col min="774" max="774" width="5.6640625" style="1" customWidth="1" outlineLevel="1"/>
    <col min="775" max="775" width="8.6640625" style="1" customWidth="1" outlineLevel="1"/>
    <col min="776" max="781" width="4.88671875" style="1" customWidth="1" outlineLevel="2"/>
    <col min="782" max="782" width="5.6640625" style="1" customWidth="1" outlineLevel="1"/>
    <col min="783" max="783" width="8.6640625" style="1" customWidth="1" outlineLevel="1"/>
    <col min="784" max="789" width="4.88671875" style="1" customWidth="1" outlineLevel="2"/>
    <col min="790" max="790" width="5.6640625" style="1" customWidth="1" outlineLevel="1"/>
    <col min="791" max="791" width="8.6640625" style="1" customWidth="1" outlineLevel="1"/>
    <col min="792" max="797" width="4.88671875" style="1" customWidth="1" outlineLevel="2"/>
    <col min="798" max="798" width="5.6640625" style="1" customWidth="1" outlineLevel="1"/>
    <col min="799" max="799" width="8.6640625" style="1" customWidth="1" outlineLevel="1"/>
    <col min="800" max="805" width="4.88671875" style="1" customWidth="1" outlineLevel="2"/>
    <col min="806" max="806" width="5.6640625" style="1" customWidth="1" outlineLevel="1"/>
    <col min="807" max="807" width="8.6640625" style="1" customWidth="1" outlineLevel="1"/>
    <col min="808" max="813" width="4.88671875" style="1" customWidth="1" outlineLevel="2"/>
    <col min="814" max="814" width="5.6640625" style="1" customWidth="1" outlineLevel="1"/>
    <col min="815" max="815" width="8.6640625" style="1" customWidth="1" outlineLevel="1"/>
    <col min="816" max="821" width="4.88671875" style="1" customWidth="1" outlineLevel="2"/>
    <col min="822" max="822" width="5.6640625" style="1" customWidth="1" outlineLevel="1"/>
    <col min="823" max="823" width="8.6640625" style="1" customWidth="1" outlineLevel="1"/>
    <col min="824" max="829" width="4.88671875" style="1" customWidth="1" outlineLevel="2"/>
    <col min="830" max="830" width="5.6640625" style="1" customWidth="1" outlineLevel="1"/>
    <col min="831" max="831" width="8.6640625" style="1" customWidth="1" outlineLevel="1"/>
    <col min="832" max="837" width="4.88671875" style="1" customWidth="1" outlineLevel="2"/>
    <col min="838" max="838" width="5.6640625" style="1" customWidth="1" outlineLevel="1"/>
    <col min="839" max="839" width="8.6640625" style="1" customWidth="1" outlineLevel="1"/>
    <col min="840" max="845" width="4.88671875" style="1" customWidth="1" outlineLevel="2"/>
    <col min="846" max="846" width="5.6640625" style="1" customWidth="1" outlineLevel="1"/>
    <col min="847" max="847" width="8.6640625" style="1" customWidth="1" outlineLevel="1"/>
    <col min="848" max="853" width="4.88671875" style="1" customWidth="1" outlineLevel="2"/>
    <col min="854" max="854" width="5.6640625" style="1" customWidth="1" outlineLevel="1"/>
    <col min="855" max="855" width="8.6640625" style="1" customWidth="1" outlineLevel="1"/>
    <col min="856" max="861" width="4.88671875" style="1" customWidth="1" outlineLevel="2"/>
    <col min="862" max="862" width="5.6640625" style="1" customWidth="1" outlineLevel="1"/>
    <col min="863" max="863" width="8.6640625" style="1" customWidth="1" outlineLevel="1"/>
    <col min="864" max="869" width="4.88671875" style="1" customWidth="1" outlineLevel="2"/>
    <col min="870" max="870" width="5.6640625" style="1" customWidth="1" outlineLevel="1"/>
    <col min="871" max="871" width="8.6640625" style="1" customWidth="1" outlineLevel="1"/>
    <col min="872" max="877" width="4.88671875" style="1" customWidth="1" outlineLevel="2"/>
    <col min="878" max="878" width="5.6640625" style="1" customWidth="1" outlineLevel="1"/>
    <col min="879" max="879" width="8.6640625" style="1" customWidth="1" outlineLevel="1"/>
    <col min="880" max="885" width="4.88671875" style="1" customWidth="1" outlineLevel="2"/>
    <col min="886" max="886" width="5.6640625" style="1" customWidth="1" outlineLevel="1"/>
    <col min="887" max="887" width="8.6640625" style="1" customWidth="1" outlineLevel="1"/>
    <col min="888" max="893" width="4.88671875" style="1" customWidth="1" outlineLevel="2"/>
    <col min="894" max="894" width="5.6640625" style="1" customWidth="1" outlineLevel="1"/>
    <col min="895" max="895" width="8.6640625" style="1" customWidth="1" outlineLevel="1"/>
    <col min="896" max="901" width="4.88671875" style="1" customWidth="1" outlineLevel="2"/>
    <col min="902" max="902" width="5.6640625" style="1" customWidth="1" outlineLevel="1"/>
    <col min="903" max="903" width="8.6640625" style="1" customWidth="1" outlineLevel="1"/>
    <col min="904" max="909" width="4.88671875" style="1" customWidth="1" outlineLevel="2"/>
    <col min="910" max="910" width="5.6640625" style="1" customWidth="1" outlineLevel="1"/>
    <col min="911" max="911" width="8.6640625" style="1" customWidth="1" outlineLevel="1"/>
    <col min="912" max="917" width="4.88671875" style="1" customWidth="1" outlineLevel="2"/>
    <col min="918" max="918" width="5.6640625" style="1" customWidth="1" outlineLevel="1"/>
    <col min="919" max="919" width="8.6640625" style="1" customWidth="1" outlineLevel="1"/>
    <col min="920" max="925" width="4.88671875" style="1" customWidth="1" outlineLevel="2"/>
    <col min="926" max="926" width="5.6640625" style="1" customWidth="1" outlineLevel="1"/>
    <col min="927" max="927" width="8.6640625" style="1" customWidth="1" outlineLevel="1"/>
    <col min="928" max="933" width="4.88671875" style="1" customWidth="1" outlineLevel="2"/>
    <col min="934" max="934" width="5.6640625" style="1" customWidth="1" outlineLevel="1"/>
    <col min="935" max="935" width="8.6640625" style="1" customWidth="1" outlineLevel="1"/>
    <col min="936" max="941" width="4.88671875" style="1" customWidth="1" outlineLevel="2"/>
    <col min="942" max="942" width="5.6640625" style="1" customWidth="1" outlineLevel="1"/>
    <col min="943" max="943" width="8.6640625" style="1" customWidth="1" outlineLevel="1"/>
    <col min="944" max="949" width="4.88671875" style="1" customWidth="1" outlineLevel="2"/>
    <col min="950" max="950" width="5.6640625" style="1" customWidth="1" outlineLevel="1"/>
    <col min="951" max="951" width="8.6640625" style="1" customWidth="1" outlineLevel="1"/>
    <col min="952" max="957" width="4.88671875" style="1" customWidth="1" outlineLevel="2"/>
    <col min="958" max="958" width="5.6640625" style="1" customWidth="1" outlineLevel="1"/>
    <col min="959" max="959" width="8.6640625" style="1" customWidth="1" outlineLevel="1"/>
    <col min="960" max="965" width="4.88671875" style="1" customWidth="1" outlineLevel="2"/>
    <col min="966" max="966" width="5.6640625" style="1" customWidth="1" outlineLevel="1"/>
    <col min="967" max="967" width="8.6640625" style="1" customWidth="1" outlineLevel="1"/>
    <col min="968" max="973" width="4.88671875" style="1" customWidth="1" outlineLevel="2"/>
    <col min="974" max="974" width="5.6640625" style="1" customWidth="1" outlineLevel="1"/>
    <col min="975" max="975" width="8.6640625" style="1" customWidth="1" outlineLevel="1"/>
    <col min="976" max="981" width="4.88671875" style="1" customWidth="1" outlineLevel="2"/>
    <col min="982" max="982" width="5.6640625" style="1" customWidth="1" outlineLevel="1"/>
    <col min="983" max="983" width="8.6640625" style="1" customWidth="1" outlineLevel="1"/>
    <col min="984" max="989" width="4.88671875" style="1" customWidth="1" outlineLevel="2"/>
    <col min="990" max="990" width="5.6640625" style="1" customWidth="1" outlineLevel="1"/>
    <col min="991" max="991" width="8.6640625" style="1" customWidth="1" outlineLevel="1"/>
    <col min="992" max="997" width="4.88671875" style="1" customWidth="1" outlineLevel="2"/>
    <col min="998" max="998" width="5.6640625" style="1" customWidth="1" outlineLevel="1"/>
    <col min="999" max="999" width="8.6640625" style="1" customWidth="1" outlineLevel="1"/>
    <col min="1000" max="1005" width="4.88671875" style="1" customWidth="1" outlineLevel="2"/>
    <col min="1006" max="1006" width="5.6640625" style="1" customWidth="1" outlineLevel="1"/>
    <col min="1007" max="1007" width="8.6640625" style="1" customWidth="1" outlineLevel="1"/>
    <col min="1008" max="1013" width="4.88671875" style="1" customWidth="1" outlineLevel="2"/>
    <col min="1014" max="1014" width="5.6640625" style="1" customWidth="1" outlineLevel="1"/>
    <col min="1015" max="1015" width="8.6640625" style="1" customWidth="1" outlineLevel="1"/>
    <col min="1016" max="1021" width="4.88671875" style="1" customWidth="1" outlineLevel="2"/>
    <col min="1022" max="1022" width="5.6640625" style="1" customWidth="1" outlineLevel="1"/>
    <col min="1023" max="1023" width="8.6640625" style="1" customWidth="1" outlineLevel="1"/>
    <col min="1024" max="1029" width="4.88671875" style="1" customWidth="1" outlineLevel="2"/>
    <col min="1030" max="1030" width="5.6640625" style="1" customWidth="1" outlineLevel="1"/>
    <col min="1031" max="1031" width="8.6640625" style="1" customWidth="1" outlineLevel="1"/>
    <col min="1032" max="1037" width="4.88671875" style="1" customWidth="1" outlineLevel="2"/>
    <col min="1038" max="1038" width="5.6640625" style="1" customWidth="1" outlineLevel="1"/>
    <col min="1039" max="1039" width="8.6640625" style="1" customWidth="1" outlineLevel="1"/>
    <col min="1040" max="1045" width="4.88671875" style="1" customWidth="1" outlineLevel="2"/>
    <col min="1046" max="1046" width="5.6640625" style="1" customWidth="1" outlineLevel="1"/>
    <col min="1047" max="1047" width="8.6640625" style="1" customWidth="1" outlineLevel="1"/>
    <col min="1048" max="1053" width="4.88671875" style="1" customWidth="1" outlineLevel="2"/>
    <col min="1054" max="1054" width="5.6640625" style="1" customWidth="1" outlineLevel="1"/>
    <col min="1055" max="1055" width="8.6640625" style="1" customWidth="1" outlineLevel="1"/>
    <col min="1056" max="1061" width="4.88671875" style="1" customWidth="1" outlineLevel="2"/>
    <col min="1062" max="1062" width="5.6640625" style="1" customWidth="1" outlineLevel="1"/>
    <col min="1063" max="1063" width="8.6640625" style="1" customWidth="1" outlineLevel="1"/>
    <col min="1064" max="1069" width="4.88671875" style="1" customWidth="1" outlineLevel="2"/>
    <col min="1070" max="1070" width="5.6640625" style="1" customWidth="1" outlineLevel="1"/>
    <col min="1071" max="1071" width="8.6640625" style="1" customWidth="1" outlineLevel="1"/>
    <col min="1072" max="1077" width="4.88671875" style="1" customWidth="1" outlineLevel="2"/>
    <col min="1078" max="1078" width="5.6640625" style="1" customWidth="1" outlineLevel="1"/>
    <col min="1079" max="1079" width="8.6640625" style="1" customWidth="1" outlineLevel="1"/>
    <col min="1080" max="1085" width="4.88671875" style="1" customWidth="1" outlineLevel="2"/>
    <col min="1086" max="1086" width="5.6640625" style="1" customWidth="1" outlineLevel="1"/>
    <col min="1087" max="1087" width="8.6640625" style="1" customWidth="1" outlineLevel="1"/>
    <col min="1088" max="1093" width="4.88671875" style="1" customWidth="1" outlineLevel="2"/>
    <col min="1094" max="1094" width="5.6640625" style="1" customWidth="1" outlineLevel="1"/>
    <col min="1095" max="1095" width="8.6640625" style="1" customWidth="1" outlineLevel="1"/>
    <col min="1096" max="1101" width="4.88671875" style="1" customWidth="1" outlineLevel="2"/>
    <col min="1102" max="1102" width="5.6640625" style="1" customWidth="1" outlineLevel="1"/>
    <col min="1103" max="1103" width="8.6640625" style="1" customWidth="1" outlineLevel="1"/>
    <col min="1104" max="1109" width="4.88671875" style="1" customWidth="1" outlineLevel="2"/>
    <col min="1110" max="1110" width="5.6640625" style="1" customWidth="1" outlineLevel="1"/>
    <col min="1111" max="1111" width="8.6640625" style="1" customWidth="1" outlineLevel="1"/>
    <col min="1112" max="1117" width="4.88671875" style="1" customWidth="1" outlineLevel="2"/>
    <col min="1118" max="1118" width="5.6640625" style="1" customWidth="1" outlineLevel="1"/>
    <col min="1119" max="1119" width="8.6640625" style="1" customWidth="1" outlineLevel="1"/>
    <col min="1120" max="1125" width="4.88671875" style="1" customWidth="1" outlineLevel="2"/>
    <col min="1126" max="1126" width="5.6640625" style="1" customWidth="1" outlineLevel="1"/>
    <col min="1127" max="1127" width="8.6640625" style="1" customWidth="1" outlineLevel="1"/>
    <col min="1128" max="1133" width="4.88671875" style="1" customWidth="1" outlineLevel="2"/>
    <col min="1134" max="1134" width="5.6640625" style="1" customWidth="1" outlineLevel="1"/>
    <col min="1135" max="1135" width="8.6640625" style="1" customWidth="1" outlineLevel="1"/>
    <col min="1136" max="1141" width="4.88671875" style="1" customWidth="1" outlineLevel="2"/>
    <col min="1142" max="1142" width="5.6640625" style="1" customWidth="1" outlineLevel="1"/>
    <col min="1143" max="1143" width="8.6640625" style="1" customWidth="1" outlineLevel="1"/>
    <col min="1144" max="1149" width="4.88671875" style="1" customWidth="1" outlineLevel="2"/>
    <col min="1150" max="1150" width="5.6640625" style="1" customWidth="1" outlineLevel="1"/>
    <col min="1151" max="1151" width="8.6640625" style="1" customWidth="1" outlineLevel="1"/>
    <col min="1152" max="1157" width="4.88671875" style="1" customWidth="1" outlineLevel="2"/>
    <col min="1158" max="1158" width="5.6640625" style="1" customWidth="1" outlineLevel="1"/>
    <col min="1159" max="1159" width="8.6640625" style="1" customWidth="1" outlineLevel="1"/>
    <col min="1160" max="16384" width="5.6640625" style="1"/>
  </cols>
  <sheetData>
    <row r="3" spans="1:1159" ht="17.25" customHeight="1" x14ac:dyDescent="0.3"/>
    <row r="4" spans="1:1159" ht="24.75" customHeight="1" x14ac:dyDescent="0.3"/>
    <row r="5" spans="1:1159" ht="45" customHeight="1" x14ac:dyDescent="0.3">
      <c r="A5" s="179" t="s">
        <v>37</v>
      </c>
      <c r="B5" s="180" t="s">
        <v>38</v>
      </c>
      <c r="C5" s="180" t="s">
        <v>39</v>
      </c>
      <c r="D5" s="180" t="s">
        <v>40</v>
      </c>
      <c r="E5" s="180" t="s">
        <v>41</v>
      </c>
      <c r="F5" s="181" t="s">
        <v>42</v>
      </c>
      <c r="G5" s="180" t="s">
        <v>43</v>
      </c>
      <c r="H5" s="181" t="s">
        <v>44</v>
      </c>
      <c r="I5" s="180" t="s">
        <v>45</v>
      </c>
      <c r="J5" s="178" t="s">
        <v>2</v>
      </c>
      <c r="K5" s="178" t="s">
        <v>3</v>
      </c>
      <c r="L5" s="178" t="s">
        <v>4</v>
      </c>
      <c r="M5" s="178" t="s">
        <v>5</v>
      </c>
      <c r="N5" s="178" t="s">
        <v>6</v>
      </c>
      <c r="O5" s="178" t="s">
        <v>7</v>
      </c>
      <c r="P5" s="178" t="s">
        <v>9</v>
      </c>
      <c r="Q5" s="175" t="s">
        <v>87</v>
      </c>
      <c r="R5" s="178" t="s">
        <v>10</v>
      </c>
      <c r="S5" s="178"/>
      <c r="T5" s="178"/>
      <c r="U5" s="178"/>
      <c r="V5" s="178"/>
      <c r="W5" s="178"/>
      <c r="X5" s="178"/>
      <c r="Y5" s="175" t="s">
        <v>87</v>
      </c>
      <c r="Z5" s="178" t="s">
        <v>11</v>
      </c>
      <c r="AA5" s="178"/>
      <c r="AB5" s="178"/>
      <c r="AC5" s="178"/>
      <c r="AD5" s="178"/>
      <c r="AE5" s="178"/>
      <c r="AF5" s="178"/>
      <c r="AG5" s="175" t="s">
        <v>87</v>
      </c>
      <c r="AH5" s="178" t="s">
        <v>12</v>
      </c>
      <c r="AI5" s="178"/>
      <c r="AJ5" s="178"/>
      <c r="AK5" s="178"/>
      <c r="AL5" s="178"/>
      <c r="AM5" s="178"/>
      <c r="AN5" s="178"/>
      <c r="AO5" s="175" t="s">
        <v>87</v>
      </c>
      <c r="AP5" s="178" t="s">
        <v>13</v>
      </c>
      <c r="AQ5" s="178"/>
      <c r="AR5" s="178"/>
      <c r="AS5" s="178"/>
      <c r="AT5" s="178"/>
      <c r="AU5" s="178"/>
      <c r="AV5" s="178"/>
      <c r="AW5" s="175" t="s">
        <v>87</v>
      </c>
      <c r="AX5" s="178" t="s">
        <v>14</v>
      </c>
      <c r="AY5" s="178"/>
      <c r="AZ5" s="178"/>
      <c r="BA5" s="178"/>
      <c r="BB5" s="178"/>
      <c r="BC5" s="178"/>
      <c r="BD5" s="178"/>
      <c r="BE5" s="175" t="s">
        <v>87</v>
      </c>
      <c r="BF5" s="178" t="s">
        <v>15</v>
      </c>
      <c r="BG5" s="178"/>
      <c r="BH5" s="178"/>
      <c r="BI5" s="178"/>
      <c r="BJ5" s="178"/>
      <c r="BK5" s="178"/>
      <c r="BL5" s="178"/>
      <c r="BM5" s="175" t="s">
        <v>87</v>
      </c>
      <c r="BN5" s="178" t="s">
        <v>16</v>
      </c>
      <c r="BO5" s="178"/>
      <c r="BP5" s="178"/>
      <c r="BQ5" s="178"/>
      <c r="BR5" s="178"/>
      <c r="BS5" s="178"/>
      <c r="BT5" s="178"/>
      <c r="BU5" s="175" t="s">
        <v>87</v>
      </c>
      <c r="BV5" s="178" t="s">
        <v>17</v>
      </c>
      <c r="BW5" s="178"/>
      <c r="BX5" s="178"/>
      <c r="BY5" s="178"/>
      <c r="BZ5" s="178"/>
      <c r="CA5" s="178"/>
      <c r="CB5" s="178"/>
      <c r="CC5" s="175" t="s">
        <v>87</v>
      </c>
      <c r="CD5" s="178" t="s">
        <v>18</v>
      </c>
      <c r="CE5" s="178"/>
      <c r="CF5" s="178"/>
      <c r="CG5" s="178"/>
      <c r="CH5" s="178"/>
      <c r="CI5" s="178"/>
      <c r="CJ5" s="178"/>
      <c r="CK5" s="175" t="s">
        <v>87</v>
      </c>
      <c r="CL5" s="178" t="s">
        <v>19</v>
      </c>
      <c r="CM5" s="178"/>
      <c r="CN5" s="178"/>
      <c r="CO5" s="178"/>
      <c r="CP5" s="178"/>
      <c r="CQ5" s="178"/>
      <c r="CR5" s="178"/>
      <c r="CS5" s="175" t="s">
        <v>87</v>
      </c>
      <c r="CT5" s="178" t="s">
        <v>20</v>
      </c>
      <c r="CU5" s="178"/>
      <c r="CV5" s="178"/>
      <c r="CW5" s="178"/>
      <c r="CX5" s="178"/>
      <c r="CY5" s="178"/>
      <c r="CZ5" s="178"/>
      <c r="DA5" s="175" t="s">
        <v>87</v>
      </c>
      <c r="DB5" s="178" t="s">
        <v>21</v>
      </c>
      <c r="DC5" s="178"/>
      <c r="DD5" s="178"/>
      <c r="DE5" s="178"/>
      <c r="DF5" s="178"/>
      <c r="DG5" s="178"/>
      <c r="DH5" s="178"/>
      <c r="DI5" s="175" t="s">
        <v>87</v>
      </c>
      <c r="DJ5" s="178" t="s">
        <v>22</v>
      </c>
      <c r="DK5" s="178"/>
      <c r="DL5" s="178"/>
      <c r="DM5" s="178"/>
      <c r="DN5" s="178"/>
      <c r="DO5" s="178"/>
      <c r="DP5" s="178"/>
      <c r="DQ5" s="175" t="s">
        <v>87</v>
      </c>
      <c r="DR5" s="178" t="s">
        <v>35</v>
      </c>
      <c r="DS5" s="178"/>
      <c r="DT5" s="178"/>
      <c r="DU5" s="178"/>
      <c r="DV5" s="178"/>
      <c r="DW5" s="178"/>
      <c r="DX5" s="178"/>
      <c r="DY5" s="175" t="s">
        <v>87</v>
      </c>
      <c r="DZ5" s="172" t="s">
        <v>86</v>
      </c>
      <c r="EA5" s="173"/>
      <c r="EB5" s="173"/>
      <c r="EC5" s="173"/>
      <c r="ED5" s="173"/>
      <c r="EE5" s="173"/>
      <c r="EF5" s="174"/>
      <c r="EG5" s="175" t="s">
        <v>87</v>
      </c>
      <c r="EH5" s="178" t="s">
        <v>23</v>
      </c>
      <c r="EI5" s="178"/>
      <c r="EJ5" s="178"/>
      <c r="EK5" s="178"/>
      <c r="EL5" s="178"/>
      <c r="EM5" s="178"/>
      <c r="EN5" s="178"/>
      <c r="EO5" s="175" t="s">
        <v>87</v>
      </c>
      <c r="EP5" s="178" t="s">
        <v>46</v>
      </c>
      <c r="EQ5" s="178"/>
      <c r="ER5" s="178"/>
      <c r="ES5" s="178"/>
      <c r="ET5" s="178"/>
      <c r="EU5" s="178"/>
      <c r="EV5" s="178"/>
      <c r="EW5" s="175" t="s">
        <v>87</v>
      </c>
      <c r="EX5" s="178" t="s">
        <v>47</v>
      </c>
      <c r="EY5" s="178"/>
      <c r="EZ5" s="178"/>
      <c r="FA5" s="178"/>
      <c r="FB5" s="178"/>
      <c r="FC5" s="178"/>
      <c r="FD5" s="178"/>
      <c r="FE5" s="175" t="s">
        <v>87</v>
      </c>
      <c r="FF5" s="178" t="s">
        <v>48</v>
      </c>
      <c r="FG5" s="178"/>
      <c r="FH5" s="178"/>
      <c r="FI5" s="178"/>
      <c r="FJ5" s="178"/>
      <c r="FK5" s="178"/>
      <c r="FL5" s="178"/>
      <c r="FM5" s="175" t="s">
        <v>87</v>
      </c>
      <c r="FN5" s="178" t="s">
        <v>49</v>
      </c>
      <c r="FO5" s="178"/>
      <c r="FP5" s="178"/>
      <c r="FQ5" s="178"/>
      <c r="FR5" s="178"/>
      <c r="FS5" s="178"/>
      <c r="FT5" s="178"/>
      <c r="FU5" s="175" t="s">
        <v>87</v>
      </c>
      <c r="FV5" s="178" t="s">
        <v>50</v>
      </c>
      <c r="FW5" s="178"/>
      <c r="FX5" s="178"/>
      <c r="FY5" s="178"/>
      <c r="FZ5" s="178"/>
      <c r="GA5" s="178"/>
      <c r="GB5" s="178"/>
      <c r="GC5" s="175" t="s">
        <v>87</v>
      </c>
      <c r="GD5" s="178" t="s">
        <v>51</v>
      </c>
      <c r="GE5" s="178"/>
      <c r="GF5" s="178"/>
      <c r="GG5" s="178"/>
      <c r="GH5" s="178"/>
      <c r="GI5" s="178"/>
      <c r="GJ5" s="178"/>
      <c r="GK5" s="175" t="s">
        <v>87</v>
      </c>
      <c r="GL5" s="178" t="s">
        <v>52</v>
      </c>
      <c r="GM5" s="178"/>
      <c r="GN5" s="178"/>
      <c r="GO5" s="178"/>
      <c r="GP5" s="178"/>
      <c r="GQ5" s="178"/>
      <c r="GR5" s="178"/>
      <c r="GS5" s="175" t="s">
        <v>87</v>
      </c>
      <c r="GT5" s="178" t="s">
        <v>53</v>
      </c>
      <c r="GU5" s="178"/>
      <c r="GV5" s="178"/>
      <c r="GW5" s="178"/>
      <c r="GX5" s="178"/>
      <c r="GY5" s="178"/>
      <c r="GZ5" s="178"/>
      <c r="HA5" s="175" t="s">
        <v>87</v>
      </c>
      <c r="HB5" s="178" t="s">
        <v>54</v>
      </c>
      <c r="HC5" s="178"/>
      <c r="HD5" s="178"/>
      <c r="HE5" s="178"/>
      <c r="HF5" s="178"/>
      <c r="HG5" s="178"/>
      <c r="HH5" s="178"/>
      <c r="HI5" s="175" t="s">
        <v>87</v>
      </c>
      <c r="HJ5" s="178" t="s">
        <v>55</v>
      </c>
      <c r="HK5" s="178"/>
      <c r="HL5" s="178"/>
      <c r="HM5" s="178"/>
      <c r="HN5" s="178"/>
      <c r="HO5" s="178"/>
      <c r="HP5" s="178"/>
      <c r="HQ5" s="175" t="s">
        <v>87</v>
      </c>
      <c r="HR5" s="178" t="s">
        <v>56</v>
      </c>
      <c r="HS5" s="178"/>
      <c r="HT5" s="178"/>
      <c r="HU5" s="178"/>
      <c r="HV5" s="178"/>
      <c r="HW5" s="178"/>
      <c r="HX5" s="178"/>
      <c r="HY5" s="175" t="s">
        <v>87</v>
      </c>
      <c r="HZ5" s="178" t="s">
        <v>57</v>
      </c>
      <c r="IA5" s="178"/>
      <c r="IB5" s="178"/>
      <c r="IC5" s="178"/>
      <c r="ID5" s="178"/>
      <c r="IE5" s="178"/>
      <c r="IF5" s="178"/>
      <c r="IG5" s="175" t="s">
        <v>87</v>
      </c>
      <c r="IH5" s="178" t="s">
        <v>58</v>
      </c>
      <c r="II5" s="178"/>
      <c r="IJ5" s="178"/>
      <c r="IK5" s="178"/>
      <c r="IL5" s="178"/>
      <c r="IM5" s="178"/>
      <c r="IN5" s="178"/>
      <c r="IO5" s="175" t="s">
        <v>87</v>
      </c>
      <c r="IP5" s="178" t="s">
        <v>59</v>
      </c>
      <c r="IQ5" s="178"/>
      <c r="IR5" s="178"/>
      <c r="IS5" s="178"/>
      <c r="IT5" s="178"/>
      <c r="IU5" s="178"/>
      <c r="IV5" s="178"/>
      <c r="IW5" s="175" t="s">
        <v>87</v>
      </c>
      <c r="IX5" s="178" t="s">
        <v>60</v>
      </c>
      <c r="IY5" s="178"/>
      <c r="IZ5" s="178"/>
      <c r="JA5" s="178"/>
      <c r="JB5" s="178"/>
      <c r="JC5" s="178"/>
      <c r="JD5" s="178"/>
      <c r="JE5" s="175" t="s">
        <v>87</v>
      </c>
      <c r="JF5" s="178" t="s">
        <v>61</v>
      </c>
      <c r="JG5" s="178"/>
      <c r="JH5" s="178"/>
      <c r="JI5" s="178"/>
      <c r="JJ5" s="178"/>
      <c r="JK5" s="178"/>
      <c r="JL5" s="178"/>
      <c r="JM5" s="175" t="s">
        <v>87</v>
      </c>
      <c r="JN5" s="178" t="s">
        <v>62</v>
      </c>
      <c r="JO5" s="178"/>
      <c r="JP5" s="178"/>
      <c r="JQ5" s="178"/>
      <c r="JR5" s="178"/>
      <c r="JS5" s="178"/>
      <c r="JT5" s="178"/>
      <c r="JU5" s="175" t="s">
        <v>87</v>
      </c>
      <c r="JV5" s="178" t="s">
        <v>63</v>
      </c>
      <c r="JW5" s="178"/>
      <c r="JX5" s="178"/>
      <c r="JY5" s="178"/>
      <c r="JZ5" s="178"/>
      <c r="KA5" s="178"/>
      <c r="KB5" s="178"/>
      <c r="KC5" s="175" t="s">
        <v>87</v>
      </c>
      <c r="KD5" s="178" t="s">
        <v>64</v>
      </c>
      <c r="KE5" s="178"/>
      <c r="KF5" s="178"/>
      <c r="KG5" s="178"/>
      <c r="KH5" s="178"/>
      <c r="KI5" s="178"/>
      <c r="KJ5" s="178"/>
      <c r="KK5" s="175" t="s">
        <v>87</v>
      </c>
      <c r="KL5" s="178" t="s">
        <v>65</v>
      </c>
      <c r="KM5" s="178"/>
      <c r="KN5" s="178"/>
      <c r="KO5" s="178"/>
      <c r="KP5" s="178"/>
      <c r="KQ5" s="178"/>
      <c r="KR5" s="178"/>
      <c r="KS5" s="175" t="s">
        <v>87</v>
      </c>
      <c r="KT5" s="178" t="s">
        <v>98</v>
      </c>
      <c r="KU5" s="178"/>
      <c r="KV5" s="178"/>
      <c r="KW5" s="178"/>
      <c r="KX5" s="178"/>
      <c r="KY5" s="178"/>
      <c r="KZ5" s="178"/>
      <c r="LA5" s="175" t="s">
        <v>87</v>
      </c>
      <c r="LB5" s="178" t="s">
        <v>99</v>
      </c>
      <c r="LC5" s="178"/>
      <c r="LD5" s="178"/>
      <c r="LE5" s="178"/>
      <c r="LF5" s="178"/>
      <c r="LG5" s="178"/>
      <c r="LH5" s="178"/>
      <c r="LI5" s="175" t="s">
        <v>87</v>
      </c>
      <c r="LJ5" s="178" t="s">
        <v>100</v>
      </c>
      <c r="LK5" s="178"/>
      <c r="LL5" s="178"/>
      <c r="LM5" s="178"/>
      <c r="LN5" s="178"/>
      <c r="LO5" s="178"/>
      <c r="LP5" s="178"/>
      <c r="LQ5" s="175" t="s">
        <v>87</v>
      </c>
      <c r="LR5" s="178" t="s">
        <v>23</v>
      </c>
      <c r="LS5" s="178"/>
      <c r="LT5" s="178"/>
      <c r="LU5" s="178"/>
      <c r="LV5" s="178"/>
      <c r="LW5" s="178"/>
      <c r="LX5" s="178"/>
      <c r="LY5" s="175" t="s">
        <v>87</v>
      </c>
      <c r="LZ5" s="178" t="s">
        <v>101</v>
      </c>
      <c r="MA5" s="178"/>
      <c r="MB5" s="178"/>
      <c r="MC5" s="178"/>
      <c r="MD5" s="178"/>
      <c r="ME5" s="178"/>
      <c r="MF5" s="178"/>
      <c r="MG5" s="175" t="s">
        <v>87</v>
      </c>
      <c r="MH5" s="178" t="s">
        <v>103</v>
      </c>
      <c r="MI5" s="178"/>
      <c r="MJ5" s="178"/>
      <c r="MK5" s="178"/>
      <c r="ML5" s="178"/>
      <c r="MM5" s="178"/>
      <c r="MN5" s="178"/>
      <c r="MO5" s="175" t="s">
        <v>87</v>
      </c>
      <c r="MP5" s="178" t="s">
        <v>100</v>
      </c>
      <c r="MQ5" s="178"/>
      <c r="MR5" s="178"/>
      <c r="MS5" s="178"/>
      <c r="MT5" s="178"/>
      <c r="MU5" s="178"/>
      <c r="MV5" s="178"/>
      <c r="MW5" s="175" t="s">
        <v>87</v>
      </c>
      <c r="MX5" s="178" t="s">
        <v>23</v>
      </c>
      <c r="MY5" s="178"/>
      <c r="MZ5" s="178"/>
      <c r="NA5" s="178"/>
      <c r="NB5" s="178"/>
      <c r="NC5" s="178"/>
      <c r="ND5" s="178"/>
      <c r="NE5" s="175" t="s">
        <v>87</v>
      </c>
      <c r="NF5" s="178" t="s">
        <v>104</v>
      </c>
      <c r="NG5" s="178"/>
      <c r="NH5" s="178"/>
      <c r="NI5" s="178"/>
      <c r="NJ5" s="178"/>
      <c r="NK5" s="178"/>
      <c r="NL5" s="178"/>
      <c r="NM5" s="175" t="s">
        <v>87</v>
      </c>
      <c r="NN5" s="178" t="s">
        <v>105</v>
      </c>
      <c r="NO5" s="178"/>
      <c r="NP5" s="178"/>
      <c r="NQ5" s="178"/>
      <c r="NR5" s="178"/>
      <c r="NS5" s="178"/>
      <c r="NT5" s="178"/>
      <c r="NU5" s="175" t="s">
        <v>87</v>
      </c>
      <c r="NV5" s="178" t="s">
        <v>116</v>
      </c>
      <c r="NW5" s="178"/>
      <c r="NX5" s="178"/>
      <c r="NY5" s="178"/>
      <c r="NZ5" s="178"/>
      <c r="OA5" s="178"/>
      <c r="OB5" s="178"/>
      <c r="OC5" s="175" t="s">
        <v>87</v>
      </c>
      <c r="OD5" s="178" t="s">
        <v>106</v>
      </c>
      <c r="OE5" s="178"/>
      <c r="OF5" s="178"/>
      <c r="OG5" s="178"/>
      <c r="OH5" s="178"/>
      <c r="OI5" s="178"/>
      <c r="OJ5" s="178"/>
      <c r="OK5" s="175" t="s">
        <v>87</v>
      </c>
      <c r="OL5" s="178" t="s">
        <v>315</v>
      </c>
      <c r="OM5" s="178"/>
      <c r="ON5" s="178"/>
      <c r="OO5" s="178"/>
      <c r="OP5" s="178"/>
      <c r="OQ5" s="178"/>
      <c r="OR5" s="178"/>
      <c r="OS5" s="175" t="s">
        <v>87</v>
      </c>
      <c r="OT5" s="178" t="s">
        <v>108</v>
      </c>
      <c r="OU5" s="178"/>
      <c r="OV5" s="178"/>
      <c r="OW5" s="178"/>
      <c r="OX5" s="178"/>
      <c r="OY5" s="178"/>
      <c r="OZ5" s="178"/>
      <c r="PA5" s="175" t="s">
        <v>87</v>
      </c>
      <c r="PB5" s="178" t="s">
        <v>109</v>
      </c>
      <c r="PC5" s="178"/>
      <c r="PD5" s="178"/>
      <c r="PE5" s="178"/>
      <c r="PF5" s="178"/>
      <c r="PG5" s="178"/>
      <c r="PH5" s="178"/>
      <c r="PI5" s="175" t="s">
        <v>87</v>
      </c>
      <c r="PJ5" s="178" t="s">
        <v>110</v>
      </c>
      <c r="PK5" s="178"/>
      <c r="PL5" s="178"/>
      <c r="PM5" s="178"/>
      <c r="PN5" s="178"/>
      <c r="PO5" s="178"/>
      <c r="PP5" s="178"/>
      <c r="PQ5" s="178" t="s">
        <v>111</v>
      </c>
      <c r="PR5" s="178"/>
      <c r="PS5" s="178"/>
      <c r="PT5" s="178"/>
      <c r="PU5" s="178"/>
      <c r="PV5" s="178"/>
      <c r="PW5" s="178"/>
      <c r="PX5" s="175" t="s">
        <v>87</v>
      </c>
      <c r="PY5" s="178" t="s">
        <v>112</v>
      </c>
      <c r="PZ5" s="178"/>
      <c r="QA5" s="178"/>
      <c r="QB5" s="178"/>
      <c r="QC5" s="178"/>
      <c r="QD5" s="178"/>
      <c r="QE5" s="178"/>
      <c r="QF5" s="175" t="s">
        <v>87</v>
      </c>
      <c r="QG5" s="178" t="s">
        <v>113</v>
      </c>
      <c r="QH5" s="178"/>
      <c r="QI5" s="178"/>
      <c r="QJ5" s="178"/>
      <c r="QK5" s="178"/>
      <c r="QL5" s="178"/>
      <c r="QM5" s="178"/>
      <c r="QN5" s="175" t="s">
        <v>87</v>
      </c>
      <c r="QO5" s="178" t="s">
        <v>162</v>
      </c>
      <c r="QP5" s="178"/>
      <c r="QQ5" s="178"/>
      <c r="QR5" s="178"/>
      <c r="QS5" s="178"/>
      <c r="QT5" s="178"/>
      <c r="QU5" s="178"/>
      <c r="QV5" s="175" t="s">
        <v>87</v>
      </c>
      <c r="QW5" s="178" t="s">
        <v>114</v>
      </c>
      <c r="QX5" s="178"/>
      <c r="QY5" s="178"/>
      <c r="QZ5" s="178"/>
      <c r="RA5" s="178"/>
      <c r="RB5" s="178"/>
      <c r="RC5" s="178"/>
      <c r="RD5" s="175" t="s">
        <v>87</v>
      </c>
      <c r="RE5" s="178" t="s">
        <v>254</v>
      </c>
      <c r="RF5" s="178"/>
      <c r="RG5" s="178"/>
      <c r="RH5" s="178"/>
      <c r="RI5" s="178"/>
      <c r="RJ5" s="178"/>
      <c r="RK5" s="178"/>
      <c r="RL5" s="175" t="s">
        <v>87</v>
      </c>
      <c r="RM5" s="178" t="s">
        <v>286</v>
      </c>
      <c r="RN5" s="178"/>
      <c r="RO5" s="178"/>
      <c r="RP5" s="178"/>
      <c r="RQ5" s="178"/>
      <c r="RR5" s="178"/>
      <c r="RS5" s="178"/>
      <c r="RT5" s="175" t="s">
        <v>87</v>
      </c>
      <c r="RU5" s="178" t="s">
        <v>255</v>
      </c>
      <c r="RV5" s="178"/>
      <c r="RW5" s="178"/>
      <c r="RX5" s="178"/>
      <c r="RY5" s="178"/>
      <c r="RZ5" s="178"/>
      <c r="SA5" s="178"/>
      <c r="SB5" s="175" t="s">
        <v>87</v>
      </c>
      <c r="SC5" s="178" t="s">
        <v>119</v>
      </c>
      <c r="SD5" s="178"/>
      <c r="SE5" s="178"/>
      <c r="SF5" s="178"/>
      <c r="SG5" s="178"/>
      <c r="SH5" s="178"/>
      <c r="SI5" s="178"/>
      <c r="SJ5" s="175" t="s">
        <v>87</v>
      </c>
      <c r="SK5" s="178" t="s">
        <v>120</v>
      </c>
      <c r="SL5" s="178"/>
      <c r="SM5" s="178"/>
      <c r="SN5" s="178"/>
      <c r="SO5" s="178"/>
      <c r="SP5" s="178"/>
      <c r="SQ5" s="178"/>
      <c r="SR5" s="175" t="s">
        <v>87</v>
      </c>
      <c r="SS5" s="178" t="s">
        <v>121</v>
      </c>
      <c r="ST5" s="178"/>
      <c r="SU5" s="178"/>
      <c r="SV5" s="178"/>
      <c r="SW5" s="178"/>
      <c r="SX5" s="178"/>
      <c r="SY5" s="178"/>
      <c r="SZ5" s="175" t="s">
        <v>87</v>
      </c>
      <c r="TA5" s="178" t="s">
        <v>122</v>
      </c>
      <c r="TB5" s="178"/>
      <c r="TC5" s="178"/>
      <c r="TD5" s="178"/>
      <c r="TE5" s="178"/>
      <c r="TF5" s="178"/>
      <c r="TG5" s="178"/>
      <c r="TH5" s="175" t="s">
        <v>87</v>
      </c>
      <c r="TI5" s="178" t="s">
        <v>123</v>
      </c>
      <c r="TJ5" s="178"/>
      <c r="TK5" s="178"/>
      <c r="TL5" s="178"/>
      <c r="TM5" s="178"/>
      <c r="TN5" s="178"/>
      <c r="TO5" s="178"/>
      <c r="TP5" s="175" t="s">
        <v>87</v>
      </c>
      <c r="TQ5" s="178" t="s">
        <v>23</v>
      </c>
      <c r="TR5" s="178"/>
      <c r="TS5" s="178"/>
      <c r="TT5" s="178"/>
      <c r="TU5" s="178"/>
      <c r="TV5" s="178"/>
      <c r="TW5" s="178"/>
      <c r="TX5" s="175" t="s">
        <v>87</v>
      </c>
      <c r="TY5" s="178" t="s">
        <v>125</v>
      </c>
      <c r="TZ5" s="178"/>
      <c r="UA5" s="178"/>
      <c r="UB5" s="178"/>
      <c r="UC5" s="178"/>
      <c r="UD5" s="178"/>
      <c r="UE5" s="178"/>
      <c r="UF5" s="175" t="s">
        <v>87</v>
      </c>
      <c r="UG5" s="178" t="s">
        <v>126</v>
      </c>
      <c r="UH5" s="178"/>
      <c r="UI5" s="178"/>
      <c r="UJ5" s="178"/>
      <c r="UK5" s="178"/>
      <c r="UL5" s="178"/>
      <c r="UM5" s="178"/>
      <c r="UN5" s="175" t="s">
        <v>87</v>
      </c>
      <c r="UO5" s="178" t="s">
        <v>127</v>
      </c>
      <c r="UP5" s="178"/>
      <c r="UQ5" s="178"/>
      <c r="UR5" s="178"/>
      <c r="US5" s="178"/>
      <c r="UT5" s="178"/>
      <c r="UU5" s="178"/>
      <c r="UV5" s="175" t="s">
        <v>87</v>
      </c>
      <c r="UW5" s="178" t="s">
        <v>128</v>
      </c>
      <c r="UX5" s="178"/>
      <c r="UY5" s="178"/>
      <c r="UZ5" s="178"/>
      <c r="VA5" s="178"/>
      <c r="VB5" s="178"/>
      <c r="VC5" s="178"/>
      <c r="VD5" s="175" t="s">
        <v>87</v>
      </c>
      <c r="VE5" s="178" t="s">
        <v>129</v>
      </c>
      <c r="VF5" s="178"/>
      <c r="VG5" s="178"/>
      <c r="VH5" s="178"/>
      <c r="VI5" s="178"/>
      <c r="VJ5" s="178"/>
      <c r="VK5" s="178"/>
      <c r="VL5" s="175" t="s">
        <v>87</v>
      </c>
      <c r="VM5" s="178" t="s">
        <v>130</v>
      </c>
      <c r="VN5" s="178"/>
      <c r="VO5" s="178"/>
      <c r="VP5" s="178"/>
      <c r="VQ5" s="178"/>
      <c r="VR5" s="178"/>
      <c r="VS5" s="178"/>
      <c r="VT5" s="175" t="s">
        <v>87</v>
      </c>
      <c r="VU5" s="178" t="s">
        <v>131</v>
      </c>
      <c r="VV5" s="178"/>
      <c r="VW5" s="178"/>
      <c r="VX5" s="178"/>
      <c r="VY5" s="178"/>
      <c r="VZ5" s="178"/>
      <c r="WA5" s="178"/>
      <c r="WB5" s="175" t="s">
        <v>87</v>
      </c>
      <c r="WC5" s="178" t="s">
        <v>172</v>
      </c>
      <c r="WD5" s="178"/>
      <c r="WE5" s="178"/>
      <c r="WF5" s="178"/>
      <c r="WG5" s="178"/>
      <c r="WH5" s="178"/>
      <c r="WI5" s="178"/>
      <c r="WJ5" s="175" t="s">
        <v>87</v>
      </c>
      <c r="WK5" s="178" t="s">
        <v>133</v>
      </c>
      <c r="WL5" s="178"/>
      <c r="WM5" s="178"/>
      <c r="WN5" s="178"/>
      <c r="WO5" s="178"/>
      <c r="WP5" s="178"/>
      <c r="WQ5" s="178"/>
      <c r="WR5" s="175" t="s">
        <v>87</v>
      </c>
      <c r="WS5" s="178" t="s">
        <v>134</v>
      </c>
      <c r="WT5" s="178"/>
      <c r="WU5" s="178"/>
      <c r="WV5" s="178"/>
      <c r="WW5" s="178"/>
      <c r="WX5" s="178"/>
      <c r="WY5" s="178"/>
      <c r="WZ5" s="175" t="s">
        <v>87</v>
      </c>
      <c r="XA5" s="178" t="s">
        <v>135</v>
      </c>
      <c r="XB5" s="178"/>
      <c r="XC5" s="178"/>
      <c r="XD5" s="178"/>
      <c r="XE5" s="178"/>
      <c r="XF5" s="178"/>
      <c r="XG5" s="178"/>
      <c r="XH5" s="175" t="s">
        <v>87</v>
      </c>
      <c r="XI5" s="178" t="s">
        <v>136</v>
      </c>
      <c r="XJ5" s="178"/>
      <c r="XK5" s="178"/>
      <c r="XL5" s="178"/>
      <c r="XM5" s="178"/>
      <c r="XN5" s="178"/>
      <c r="XO5" s="178"/>
      <c r="XP5" s="175" t="s">
        <v>87</v>
      </c>
      <c r="XQ5" s="178" t="s">
        <v>137</v>
      </c>
      <c r="XR5" s="178"/>
      <c r="XS5" s="178"/>
      <c r="XT5" s="178"/>
      <c r="XU5" s="178"/>
      <c r="XV5" s="178"/>
      <c r="XW5" s="178"/>
      <c r="XX5" s="175" t="s">
        <v>87</v>
      </c>
      <c r="XY5" s="178" t="s">
        <v>138</v>
      </c>
      <c r="XZ5" s="178"/>
      <c r="YA5" s="178"/>
      <c r="YB5" s="178"/>
      <c r="YC5" s="178"/>
      <c r="YD5" s="178"/>
      <c r="YE5" s="178"/>
      <c r="YF5" s="175" t="s">
        <v>87</v>
      </c>
      <c r="YG5" s="178" t="s">
        <v>139</v>
      </c>
      <c r="YH5" s="178"/>
      <c r="YI5" s="178"/>
      <c r="YJ5" s="178"/>
      <c r="YK5" s="178"/>
      <c r="YL5" s="178"/>
      <c r="YM5" s="178"/>
      <c r="YN5" s="175" t="s">
        <v>87</v>
      </c>
      <c r="YO5" s="178" t="s">
        <v>23</v>
      </c>
      <c r="YP5" s="178"/>
      <c r="YQ5" s="178"/>
      <c r="YR5" s="178"/>
      <c r="YS5" s="178"/>
      <c r="YT5" s="178"/>
      <c r="YU5" s="178"/>
      <c r="YV5" s="175" t="s">
        <v>87</v>
      </c>
      <c r="YW5" s="178" t="s">
        <v>141</v>
      </c>
      <c r="YX5" s="178"/>
      <c r="YY5" s="178"/>
      <c r="YZ5" s="178"/>
      <c r="ZA5" s="178"/>
      <c r="ZB5" s="178"/>
      <c r="ZC5" s="178"/>
      <c r="ZD5" s="175" t="s">
        <v>87</v>
      </c>
      <c r="ZE5" s="178" t="s">
        <v>142</v>
      </c>
      <c r="ZF5" s="178"/>
      <c r="ZG5" s="178"/>
      <c r="ZH5" s="178"/>
      <c r="ZI5" s="178"/>
      <c r="ZJ5" s="178"/>
      <c r="ZK5" s="178"/>
      <c r="ZL5" s="175" t="s">
        <v>87</v>
      </c>
      <c r="ZM5" s="178" t="s">
        <v>287</v>
      </c>
      <c r="ZN5" s="178"/>
      <c r="ZO5" s="178"/>
      <c r="ZP5" s="178"/>
      <c r="ZQ5" s="178"/>
      <c r="ZR5" s="178"/>
      <c r="ZS5" s="178"/>
      <c r="ZT5" s="175" t="s">
        <v>87</v>
      </c>
      <c r="ZU5" s="178" t="s">
        <v>143</v>
      </c>
      <c r="ZV5" s="178"/>
      <c r="ZW5" s="178"/>
      <c r="ZX5" s="178"/>
      <c r="ZY5" s="178"/>
      <c r="ZZ5" s="178"/>
      <c r="AAA5" s="178"/>
      <c r="AAB5" s="175" t="s">
        <v>87</v>
      </c>
      <c r="AAC5" s="178" t="s">
        <v>288</v>
      </c>
      <c r="AAD5" s="178"/>
      <c r="AAE5" s="178"/>
      <c r="AAF5" s="178"/>
      <c r="AAG5" s="178"/>
      <c r="AAH5" s="178"/>
      <c r="AAI5" s="178"/>
      <c r="AAJ5" s="175" t="s">
        <v>87</v>
      </c>
      <c r="AAK5" s="178" t="s">
        <v>215</v>
      </c>
      <c r="AAL5" s="178"/>
      <c r="AAM5" s="178"/>
      <c r="AAN5" s="178"/>
      <c r="AAO5" s="178"/>
      <c r="AAP5" s="178"/>
      <c r="AAQ5" s="178"/>
      <c r="AAR5" s="175" t="s">
        <v>87</v>
      </c>
      <c r="AAS5" s="178" t="s">
        <v>169</v>
      </c>
      <c r="AAT5" s="178"/>
      <c r="AAU5" s="178"/>
      <c r="AAV5" s="178"/>
      <c r="AAW5" s="178"/>
      <c r="AAX5" s="178"/>
      <c r="AAY5" s="178"/>
      <c r="AAZ5" s="175" t="s">
        <v>87</v>
      </c>
      <c r="ABA5" s="178" t="s">
        <v>216</v>
      </c>
      <c r="ABB5" s="178"/>
      <c r="ABC5" s="178"/>
      <c r="ABD5" s="178"/>
      <c r="ABE5" s="178"/>
      <c r="ABF5" s="178"/>
      <c r="ABG5" s="178"/>
      <c r="ABH5" s="175" t="s">
        <v>87</v>
      </c>
      <c r="ABI5" s="178" t="s">
        <v>217</v>
      </c>
      <c r="ABJ5" s="178"/>
      <c r="ABK5" s="178"/>
      <c r="ABL5" s="178"/>
      <c r="ABM5" s="178"/>
      <c r="ABN5" s="178"/>
      <c r="ABO5" s="178"/>
      <c r="ABP5" s="175" t="s">
        <v>87</v>
      </c>
      <c r="ABQ5" s="178" t="s">
        <v>182</v>
      </c>
      <c r="ABR5" s="178"/>
      <c r="ABS5" s="178"/>
      <c r="ABT5" s="178"/>
      <c r="ABU5" s="178"/>
      <c r="ABV5" s="178"/>
      <c r="ABW5" s="178"/>
      <c r="ABX5" s="175" t="s">
        <v>87</v>
      </c>
      <c r="ABY5" s="178" t="s">
        <v>147</v>
      </c>
      <c r="ABZ5" s="178"/>
      <c r="ACA5" s="178"/>
      <c r="ACB5" s="178"/>
      <c r="ACC5" s="178"/>
      <c r="ACD5" s="178"/>
      <c r="ACE5" s="178"/>
      <c r="ACF5" s="175" t="s">
        <v>87</v>
      </c>
      <c r="ACG5" s="178" t="s">
        <v>23</v>
      </c>
      <c r="ACH5" s="178"/>
      <c r="ACI5" s="178"/>
      <c r="ACJ5" s="178"/>
      <c r="ACK5" s="178"/>
      <c r="ACL5" s="178"/>
      <c r="ACM5" s="178"/>
      <c r="ACN5" s="178" t="s">
        <v>149</v>
      </c>
      <c r="ACO5" s="178"/>
      <c r="ACP5" s="178"/>
      <c r="ACQ5" s="178"/>
      <c r="ACR5" s="178"/>
      <c r="ACS5" s="178"/>
      <c r="ACT5" s="178"/>
      <c r="ACU5" s="175" t="s">
        <v>87</v>
      </c>
      <c r="ACV5" s="178" t="s">
        <v>150</v>
      </c>
      <c r="ACW5" s="178"/>
      <c r="ACX5" s="178"/>
      <c r="ACY5" s="178"/>
      <c r="ACZ5" s="178"/>
      <c r="ADA5" s="178"/>
      <c r="ADB5" s="178"/>
      <c r="ADC5" s="175" t="s">
        <v>87</v>
      </c>
      <c r="ADD5" s="178" t="s">
        <v>151</v>
      </c>
      <c r="ADE5" s="178"/>
      <c r="ADF5" s="178"/>
      <c r="ADG5" s="178"/>
      <c r="ADH5" s="178"/>
      <c r="ADI5" s="178"/>
      <c r="ADJ5" s="178"/>
      <c r="ADK5" s="175" t="s">
        <v>87</v>
      </c>
      <c r="ADL5" s="178" t="s">
        <v>152</v>
      </c>
      <c r="ADM5" s="178"/>
      <c r="ADN5" s="178"/>
      <c r="ADO5" s="178"/>
      <c r="ADP5" s="178"/>
      <c r="ADQ5" s="178"/>
      <c r="ADR5" s="178"/>
      <c r="ADS5" s="175" t="s">
        <v>87</v>
      </c>
      <c r="ADT5" s="178" t="s">
        <v>153</v>
      </c>
      <c r="ADU5" s="178"/>
      <c r="ADV5" s="178"/>
      <c r="ADW5" s="178"/>
      <c r="ADX5" s="178"/>
      <c r="ADY5" s="178"/>
      <c r="ADZ5" s="178"/>
      <c r="AEA5" s="175" t="s">
        <v>87</v>
      </c>
      <c r="AEB5" s="178" t="s">
        <v>154</v>
      </c>
      <c r="AEC5" s="178"/>
      <c r="AED5" s="178"/>
      <c r="AEE5" s="178"/>
      <c r="AEF5" s="178"/>
      <c r="AEG5" s="178"/>
      <c r="AEH5" s="178"/>
      <c r="AEI5" s="175" t="s">
        <v>87</v>
      </c>
      <c r="AEJ5" s="178" t="s">
        <v>155</v>
      </c>
      <c r="AEK5" s="178"/>
      <c r="AEL5" s="178"/>
      <c r="AEM5" s="178"/>
      <c r="AEN5" s="178"/>
      <c r="AEO5" s="178"/>
      <c r="AEP5" s="178"/>
      <c r="AEQ5" s="175" t="s">
        <v>87</v>
      </c>
      <c r="AER5" s="178" t="s">
        <v>184</v>
      </c>
      <c r="AES5" s="178"/>
      <c r="AET5" s="178"/>
      <c r="AEU5" s="178"/>
      <c r="AEV5" s="178"/>
      <c r="AEW5" s="178"/>
      <c r="AEX5" s="178"/>
      <c r="AEY5" s="175" t="s">
        <v>87</v>
      </c>
      <c r="AEZ5" s="178" t="s">
        <v>23</v>
      </c>
      <c r="AFA5" s="178"/>
      <c r="AFB5" s="178"/>
      <c r="AFC5" s="178"/>
      <c r="AFD5" s="178"/>
      <c r="AFE5" s="178"/>
      <c r="AFF5" s="178"/>
      <c r="AFG5" s="175" t="s">
        <v>87</v>
      </c>
      <c r="AFH5" s="178" t="s">
        <v>175</v>
      </c>
      <c r="AFI5" s="178"/>
      <c r="AFJ5" s="178"/>
      <c r="AFK5" s="178"/>
      <c r="AFL5" s="178"/>
      <c r="AFM5" s="178"/>
      <c r="AFN5" s="178"/>
      <c r="AFO5" s="175" t="s">
        <v>87</v>
      </c>
      <c r="AFP5" s="178" t="s">
        <v>176</v>
      </c>
      <c r="AFQ5" s="178"/>
      <c r="AFR5" s="178"/>
      <c r="AFS5" s="178"/>
      <c r="AFT5" s="178"/>
      <c r="AFU5" s="178"/>
      <c r="AFV5" s="178"/>
      <c r="AFW5" s="175" t="s">
        <v>87</v>
      </c>
      <c r="AFX5" s="182" t="s">
        <v>218</v>
      </c>
      <c r="AFY5" s="183"/>
      <c r="AFZ5" s="183"/>
      <c r="AGA5" s="183"/>
      <c r="AGB5" s="183"/>
      <c r="AGC5" s="183"/>
      <c r="AGD5" s="184"/>
      <c r="AGE5" s="175" t="s">
        <v>87</v>
      </c>
      <c r="AGF5" s="182" t="s">
        <v>219</v>
      </c>
      <c r="AGG5" s="183"/>
      <c r="AGH5" s="183"/>
      <c r="AGI5" s="183"/>
      <c r="AGJ5" s="183"/>
      <c r="AGK5" s="183"/>
      <c r="AGL5" s="184"/>
      <c r="AGM5" s="175" t="s">
        <v>87</v>
      </c>
      <c r="AGN5" s="182" t="s">
        <v>220</v>
      </c>
      <c r="AGO5" s="183"/>
      <c r="AGP5" s="183"/>
      <c r="AGQ5" s="183"/>
      <c r="AGR5" s="183"/>
      <c r="AGS5" s="183"/>
      <c r="AGT5" s="184"/>
      <c r="AGU5" s="175" t="s">
        <v>87</v>
      </c>
      <c r="AGV5" s="182" t="s">
        <v>221</v>
      </c>
      <c r="AGW5" s="183"/>
      <c r="AGX5" s="183"/>
      <c r="AGY5" s="183"/>
      <c r="AGZ5" s="183"/>
      <c r="AHA5" s="183"/>
      <c r="AHB5" s="184"/>
      <c r="AHC5" s="175" t="s">
        <v>87</v>
      </c>
      <c r="AHD5" s="182" t="s">
        <v>222</v>
      </c>
      <c r="AHE5" s="183"/>
      <c r="AHF5" s="183"/>
      <c r="AHG5" s="183"/>
      <c r="AHH5" s="183"/>
      <c r="AHI5" s="183"/>
      <c r="AHJ5" s="184"/>
      <c r="AHK5" s="175" t="s">
        <v>87</v>
      </c>
      <c r="AHL5" s="182" t="s">
        <v>223</v>
      </c>
      <c r="AHM5" s="183"/>
      <c r="AHN5" s="183"/>
      <c r="AHO5" s="183"/>
      <c r="AHP5" s="183"/>
      <c r="AHQ5" s="183"/>
      <c r="AHR5" s="184"/>
      <c r="AHS5" s="175" t="s">
        <v>87</v>
      </c>
      <c r="AHT5" s="172" t="s">
        <v>258</v>
      </c>
      <c r="AHU5" s="173"/>
      <c r="AHV5" s="173"/>
      <c r="AHW5" s="173"/>
      <c r="AHX5" s="173"/>
      <c r="AHY5" s="173"/>
      <c r="AHZ5" s="174"/>
      <c r="AIA5" s="175" t="s">
        <v>87</v>
      </c>
      <c r="AIB5" s="178" t="s">
        <v>259</v>
      </c>
      <c r="AIC5" s="178"/>
      <c r="AID5" s="178"/>
      <c r="AIE5" s="178"/>
      <c r="AIF5" s="178"/>
      <c r="AIG5" s="178"/>
      <c r="AIH5" s="178"/>
      <c r="AII5" s="175" t="s">
        <v>87</v>
      </c>
      <c r="AIJ5" s="172" t="s">
        <v>260</v>
      </c>
      <c r="AIK5" s="173"/>
      <c r="AIL5" s="173"/>
      <c r="AIM5" s="173"/>
      <c r="AIN5" s="173"/>
      <c r="AIO5" s="173"/>
      <c r="AIP5" s="174"/>
      <c r="AIQ5" s="175" t="s">
        <v>87</v>
      </c>
      <c r="AIR5" s="178" t="s">
        <v>261</v>
      </c>
      <c r="AIS5" s="178"/>
      <c r="AIT5" s="178"/>
      <c r="AIU5" s="178"/>
      <c r="AIV5" s="178"/>
      <c r="AIW5" s="178"/>
      <c r="AIX5" s="178"/>
      <c r="AIY5" s="175" t="s">
        <v>87</v>
      </c>
      <c r="AIZ5" s="172" t="s">
        <v>262</v>
      </c>
      <c r="AJA5" s="173"/>
      <c r="AJB5" s="173"/>
      <c r="AJC5" s="173"/>
      <c r="AJD5" s="173"/>
      <c r="AJE5" s="173"/>
      <c r="AJF5" s="174"/>
      <c r="AJG5" s="175" t="s">
        <v>87</v>
      </c>
      <c r="AJH5" s="172" t="s">
        <v>23</v>
      </c>
      <c r="AJI5" s="173"/>
      <c r="AJJ5" s="173"/>
      <c r="AJK5" s="173"/>
      <c r="AJL5" s="173"/>
      <c r="AJM5" s="173"/>
      <c r="AJN5" s="174"/>
      <c r="AJO5" s="175" t="s">
        <v>87</v>
      </c>
      <c r="AJP5" s="178" t="s">
        <v>278</v>
      </c>
      <c r="AJQ5" s="178"/>
      <c r="AJR5" s="178"/>
      <c r="AJS5" s="178"/>
      <c r="AJT5" s="178"/>
      <c r="AJU5" s="178"/>
      <c r="AJV5" s="178"/>
      <c r="AJW5" s="175" t="s">
        <v>87</v>
      </c>
      <c r="AJX5" s="172" t="s">
        <v>113</v>
      </c>
      <c r="AJY5" s="173"/>
      <c r="AJZ5" s="173"/>
      <c r="AKA5" s="173"/>
      <c r="AKB5" s="173"/>
      <c r="AKC5" s="173"/>
      <c r="AKD5" s="174"/>
      <c r="AKE5" s="175" t="s">
        <v>87</v>
      </c>
      <c r="AKF5" s="172" t="s">
        <v>255</v>
      </c>
      <c r="AKG5" s="173"/>
      <c r="AKH5" s="173"/>
      <c r="AKI5" s="173"/>
      <c r="AKJ5" s="173"/>
      <c r="AKK5" s="173"/>
      <c r="AKL5" s="174"/>
      <c r="AKM5" s="175" t="s">
        <v>87</v>
      </c>
      <c r="AKN5" s="172" t="s">
        <v>298</v>
      </c>
      <c r="AKO5" s="173"/>
      <c r="AKP5" s="173"/>
      <c r="AKQ5" s="173"/>
      <c r="AKR5" s="173"/>
      <c r="AKS5" s="173"/>
      <c r="AKT5" s="174"/>
      <c r="AKU5" s="175" t="s">
        <v>87</v>
      </c>
      <c r="AKV5" s="172" t="s">
        <v>299</v>
      </c>
      <c r="AKW5" s="173"/>
      <c r="AKX5" s="173"/>
      <c r="AKY5" s="173"/>
      <c r="AKZ5" s="173"/>
      <c r="ALA5" s="173"/>
      <c r="ALB5" s="174"/>
      <c r="ALC5" s="175" t="s">
        <v>87</v>
      </c>
      <c r="ALD5" s="172" t="s">
        <v>300</v>
      </c>
      <c r="ALE5" s="173"/>
      <c r="ALF5" s="173"/>
      <c r="ALG5" s="173"/>
      <c r="ALH5" s="173"/>
      <c r="ALI5" s="173"/>
      <c r="ALJ5" s="174"/>
      <c r="ALK5" s="175" t="s">
        <v>87</v>
      </c>
      <c r="ALL5" s="172" t="s">
        <v>301</v>
      </c>
      <c r="ALM5" s="173"/>
      <c r="ALN5" s="173"/>
      <c r="ALO5" s="173"/>
      <c r="ALP5" s="173"/>
      <c r="ALQ5" s="173"/>
      <c r="ALR5" s="174"/>
      <c r="ALS5" s="175" t="s">
        <v>87</v>
      </c>
      <c r="ALT5" s="172" t="s">
        <v>302</v>
      </c>
      <c r="ALU5" s="173"/>
      <c r="ALV5" s="173"/>
      <c r="ALW5" s="173"/>
      <c r="ALX5" s="173"/>
      <c r="ALY5" s="173"/>
      <c r="ALZ5" s="174"/>
      <c r="AMA5" s="175" t="s">
        <v>87</v>
      </c>
      <c r="AMB5" s="172" t="s">
        <v>303</v>
      </c>
      <c r="AMC5" s="173"/>
      <c r="AMD5" s="173"/>
      <c r="AME5" s="173"/>
      <c r="AMF5" s="173"/>
      <c r="AMG5" s="173"/>
      <c r="AMH5" s="174"/>
      <c r="AMI5" s="175" t="s">
        <v>87</v>
      </c>
      <c r="AMJ5" s="172" t="s">
        <v>289</v>
      </c>
      <c r="AMK5" s="173"/>
      <c r="AML5" s="173"/>
      <c r="AMM5" s="173"/>
      <c r="AMN5" s="173"/>
      <c r="AMO5" s="173"/>
      <c r="AMP5" s="174"/>
      <c r="AMQ5" s="175" t="s">
        <v>87</v>
      </c>
      <c r="AMR5" s="172" t="s">
        <v>290</v>
      </c>
      <c r="AMS5" s="173"/>
      <c r="AMT5" s="173"/>
      <c r="AMU5" s="173"/>
      <c r="AMV5" s="173"/>
      <c r="AMW5" s="173"/>
      <c r="AMX5" s="174"/>
      <c r="AMY5" s="175" t="s">
        <v>87</v>
      </c>
      <c r="AMZ5" s="172" t="s">
        <v>260</v>
      </c>
      <c r="ANA5" s="173"/>
      <c r="ANB5" s="173"/>
      <c r="ANC5" s="173"/>
      <c r="AND5" s="173"/>
      <c r="ANE5" s="173"/>
      <c r="ANF5" s="174"/>
      <c r="ANG5" s="175" t="s">
        <v>87</v>
      </c>
      <c r="ANH5" s="172" t="s">
        <v>291</v>
      </c>
      <c r="ANI5" s="173"/>
      <c r="ANJ5" s="173"/>
      <c r="ANK5" s="173"/>
      <c r="ANL5" s="173"/>
      <c r="ANM5" s="173"/>
      <c r="ANN5" s="174"/>
      <c r="ANO5" s="175" t="s">
        <v>87</v>
      </c>
      <c r="ANP5" s="172" t="s">
        <v>24</v>
      </c>
      <c r="ANQ5" s="173"/>
      <c r="ANR5" s="173"/>
      <c r="ANS5" s="173"/>
      <c r="ANT5" s="173"/>
      <c r="ANU5" s="173"/>
      <c r="ANV5" s="174"/>
      <c r="ANW5" s="175" t="s">
        <v>87</v>
      </c>
      <c r="ANX5" s="172" t="s">
        <v>292</v>
      </c>
      <c r="ANY5" s="173"/>
      <c r="ANZ5" s="173"/>
      <c r="AOA5" s="173"/>
      <c r="AOB5" s="173"/>
      <c r="AOC5" s="173"/>
      <c r="AOD5" s="174"/>
      <c r="AOE5" s="175" t="s">
        <v>87</v>
      </c>
      <c r="AOF5" s="172" t="s">
        <v>293</v>
      </c>
      <c r="AOG5" s="173"/>
      <c r="AOH5" s="173"/>
      <c r="AOI5" s="173"/>
      <c r="AOJ5" s="173"/>
      <c r="AOK5" s="173"/>
      <c r="AOL5" s="174"/>
      <c r="AOM5" s="175" t="s">
        <v>87</v>
      </c>
      <c r="AON5" s="172" t="s">
        <v>23</v>
      </c>
      <c r="AOO5" s="173"/>
      <c r="AOP5" s="173"/>
      <c r="AOQ5" s="173"/>
      <c r="AOR5" s="173"/>
      <c r="AOS5" s="173"/>
      <c r="AOT5" s="174"/>
      <c r="AOU5" s="175" t="s">
        <v>87</v>
      </c>
      <c r="AOV5" s="172" t="s">
        <v>294</v>
      </c>
      <c r="AOW5" s="173"/>
      <c r="AOX5" s="173"/>
      <c r="AOY5" s="173"/>
      <c r="AOZ5" s="173"/>
      <c r="APA5" s="173"/>
      <c r="APB5" s="174"/>
      <c r="APC5" s="175" t="s">
        <v>87</v>
      </c>
      <c r="APD5" s="172" t="s">
        <v>295</v>
      </c>
      <c r="APE5" s="173"/>
      <c r="APF5" s="173"/>
      <c r="APG5" s="173"/>
      <c r="APH5" s="173"/>
      <c r="API5" s="173"/>
      <c r="APJ5" s="174"/>
      <c r="APK5" s="175" t="s">
        <v>87</v>
      </c>
      <c r="APL5" s="172" t="s">
        <v>296</v>
      </c>
      <c r="APM5" s="173"/>
      <c r="APN5" s="173"/>
      <c r="APO5" s="173"/>
      <c r="APP5" s="173"/>
      <c r="APQ5" s="173"/>
      <c r="APR5" s="174"/>
      <c r="APS5" s="175" t="s">
        <v>87</v>
      </c>
      <c r="APT5" s="172" t="s">
        <v>297</v>
      </c>
      <c r="APU5" s="173"/>
      <c r="APV5" s="173"/>
      <c r="APW5" s="173"/>
      <c r="APX5" s="173"/>
      <c r="APY5" s="173"/>
      <c r="APZ5" s="174"/>
      <c r="AQA5" s="175" t="s">
        <v>87</v>
      </c>
      <c r="AQB5" s="172" t="s">
        <v>255</v>
      </c>
      <c r="AQC5" s="173"/>
      <c r="AQD5" s="173"/>
      <c r="AQE5" s="173"/>
      <c r="AQF5" s="173"/>
      <c r="AQG5" s="173"/>
      <c r="AQH5" s="174"/>
      <c r="AQI5" s="175" t="s">
        <v>87</v>
      </c>
      <c r="AQJ5" s="172" t="s">
        <v>316</v>
      </c>
      <c r="AQK5" s="173"/>
      <c r="AQL5" s="173"/>
      <c r="AQM5" s="173"/>
      <c r="AQN5" s="173"/>
      <c r="AQO5" s="173"/>
      <c r="AQP5" s="174"/>
      <c r="AQQ5" s="175" t="s">
        <v>87</v>
      </c>
      <c r="AQR5" s="172" t="s">
        <v>317</v>
      </c>
      <c r="AQS5" s="173"/>
      <c r="AQT5" s="173"/>
      <c r="AQU5" s="173"/>
      <c r="AQV5" s="173"/>
      <c r="AQW5" s="173"/>
      <c r="AQX5" s="174"/>
      <c r="AQY5" s="175" t="s">
        <v>87</v>
      </c>
      <c r="AQZ5" s="172" t="s">
        <v>121</v>
      </c>
      <c r="ARA5" s="173"/>
      <c r="ARB5" s="173"/>
      <c r="ARC5" s="173"/>
      <c r="ARD5" s="173"/>
      <c r="ARE5" s="173"/>
      <c r="ARF5" s="174"/>
      <c r="ARG5" s="175" t="s">
        <v>87</v>
      </c>
      <c r="ARH5" s="172" t="s">
        <v>318</v>
      </c>
      <c r="ARI5" s="173"/>
      <c r="ARJ5" s="173"/>
      <c r="ARK5" s="173"/>
      <c r="ARL5" s="173"/>
      <c r="ARM5" s="173"/>
      <c r="ARN5" s="174"/>
      <c r="ARO5" s="175" t="s">
        <v>87</v>
      </c>
    </row>
    <row r="6" spans="1:1159" x14ac:dyDescent="0.3">
      <c r="A6" s="179"/>
      <c r="B6" s="180"/>
      <c r="C6" s="180"/>
      <c r="D6" s="180"/>
      <c r="E6" s="180"/>
      <c r="F6" s="181"/>
      <c r="G6" s="180"/>
      <c r="H6" s="181"/>
      <c r="I6" s="180"/>
      <c r="J6" s="178"/>
      <c r="K6" s="178"/>
      <c r="L6" s="178"/>
      <c r="M6" s="178"/>
      <c r="N6" s="178"/>
      <c r="O6" s="178"/>
      <c r="P6" s="178"/>
      <c r="Q6" s="177"/>
      <c r="R6" s="32" t="s">
        <v>2</v>
      </c>
      <c r="S6" s="32" t="s">
        <v>3</v>
      </c>
      <c r="T6" s="32" t="s">
        <v>4</v>
      </c>
      <c r="U6" s="32" t="s">
        <v>5</v>
      </c>
      <c r="V6" s="32" t="s">
        <v>6</v>
      </c>
      <c r="W6" s="32" t="s">
        <v>7</v>
      </c>
      <c r="X6" s="32" t="s">
        <v>8</v>
      </c>
      <c r="Y6" s="177"/>
      <c r="Z6" s="32" t="s">
        <v>2</v>
      </c>
      <c r="AA6" s="32" t="s">
        <v>3</v>
      </c>
      <c r="AB6" s="32" t="s">
        <v>4</v>
      </c>
      <c r="AC6" s="32" t="s">
        <v>5</v>
      </c>
      <c r="AD6" s="32" t="s">
        <v>6</v>
      </c>
      <c r="AE6" s="32" t="s">
        <v>7</v>
      </c>
      <c r="AF6" s="32" t="s">
        <v>8</v>
      </c>
      <c r="AG6" s="177"/>
      <c r="AH6" s="32" t="s">
        <v>2</v>
      </c>
      <c r="AI6" s="32" t="s">
        <v>3</v>
      </c>
      <c r="AJ6" s="32" t="s">
        <v>4</v>
      </c>
      <c r="AK6" s="32" t="s">
        <v>5</v>
      </c>
      <c r="AL6" s="32" t="s">
        <v>6</v>
      </c>
      <c r="AM6" s="32" t="s">
        <v>7</v>
      </c>
      <c r="AN6" s="32" t="s">
        <v>8</v>
      </c>
      <c r="AO6" s="177"/>
      <c r="AP6" s="32" t="s">
        <v>2</v>
      </c>
      <c r="AQ6" s="32" t="s">
        <v>3</v>
      </c>
      <c r="AR6" s="32" t="s">
        <v>4</v>
      </c>
      <c r="AS6" s="32" t="s">
        <v>5</v>
      </c>
      <c r="AT6" s="32" t="s">
        <v>6</v>
      </c>
      <c r="AU6" s="32" t="s">
        <v>7</v>
      </c>
      <c r="AV6" s="32" t="s">
        <v>8</v>
      </c>
      <c r="AW6" s="177"/>
      <c r="AX6" s="32" t="s">
        <v>2</v>
      </c>
      <c r="AY6" s="32" t="s">
        <v>3</v>
      </c>
      <c r="AZ6" s="32" t="s">
        <v>4</v>
      </c>
      <c r="BA6" s="32" t="s">
        <v>5</v>
      </c>
      <c r="BB6" s="32" t="s">
        <v>6</v>
      </c>
      <c r="BC6" s="32" t="s">
        <v>7</v>
      </c>
      <c r="BD6" s="32" t="s">
        <v>8</v>
      </c>
      <c r="BE6" s="177"/>
      <c r="BF6" s="32" t="s">
        <v>2</v>
      </c>
      <c r="BG6" s="32" t="s">
        <v>3</v>
      </c>
      <c r="BH6" s="32" t="s">
        <v>4</v>
      </c>
      <c r="BI6" s="32" t="s">
        <v>5</v>
      </c>
      <c r="BJ6" s="32" t="s">
        <v>6</v>
      </c>
      <c r="BK6" s="32" t="s">
        <v>7</v>
      </c>
      <c r="BL6" s="32" t="s">
        <v>8</v>
      </c>
      <c r="BM6" s="177"/>
      <c r="BN6" s="32" t="s">
        <v>2</v>
      </c>
      <c r="BO6" s="32" t="s">
        <v>3</v>
      </c>
      <c r="BP6" s="32" t="s">
        <v>4</v>
      </c>
      <c r="BQ6" s="32" t="s">
        <v>5</v>
      </c>
      <c r="BR6" s="32" t="s">
        <v>6</v>
      </c>
      <c r="BS6" s="32" t="s">
        <v>7</v>
      </c>
      <c r="BT6" s="32" t="s">
        <v>8</v>
      </c>
      <c r="BU6" s="177"/>
      <c r="BV6" s="32" t="s">
        <v>2</v>
      </c>
      <c r="BW6" s="32" t="s">
        <v>3</v>
      </c>
      <c r="BX6" s="32" t="s">
        <v>4</v>
      </c>
      <c r="BY6" s="32" t="s">
        <v>5</v>
      </c>
      <c r="BZ6" s="32" t="s">
        <v>6</v>
      </c>
      <c r="CA6" s="32" t="s">
        <v>7</v>
      </c>
      <c r="CB6" s="32" t="s">
        <v>8</v>
      </c>
      <c r="CC6" s="177"/>
      <c r="CD6" s="32" t="s">
        <v>2</v>
      </c>
      <c r="CE6" s="32" t="s">
        <v>3</v>
      </c>
      <c r="CF6" s="32" t="s">
        <v>4</v>
      </c>
      <c r="CG6" s="32" t="s">
        <v>5</v>
      </c>
      <c r="CH6" s="32" t="s">
        <v>6</v>
      </c>
      <c r="CI6" s="32" t="s">
        <v>7</v>
      </c>
      <c r="CJ6" s="32" t="s">
        <v>8</v>
      </c>
      <c r="CK6" s="177"/>
      <c r="CL6" s="32" t="s">
        <v>2</v>
      </c>
      <c r="CM6" s="32" t="s">
        <v>3</v>
      </c>
      <c r="CN6" s="32" t="s">
        <v>4</v>
      </c>
      <c r="CO6" s="32" t="s">
        <v>5</v>
      </c>
      <c r="CP6" s="32" t="s">
        <v>6</v>
      </c>
      <c r="CQ6" s="32" t="s">
        <v>7</v>
      </c>
      <c r="CR6" s="32" t="s">
        <v>8</v>
      </c>
      <c r="CS6" s="177"/>
      <c r="CT6" s="32" t="s">
        <v>2</v>
      </c>
      <c r="CU6" s="32" t="s">
        <v>3</v>
      </c>
      <c r="CV6" s="32" t="s">
        <v>4</v>
      </c>
      <c r="CW6" s="32" t="s">
        <v>5</v>
      </c>
      <c r="CX6" s="32" t="s">
        <v>6</v>
      </c>
      <c r="CY6" s="32" t="s">
        <v>7</v>
      </c>
      <c r="CZ6" s="32" t="s">
        <v>8</v>
      </c>
      <c r="DA6" s="177"/>
      <c r="DB6" s="32" t="s">
        <v>2</v>
      </c>
      <c r="DC6" s="32" t="s">
        <v>3</v>
      </c>
      <c r="DD6" s="32" t="s">
        <v>4</v>
      </c>
      <c r="DE6" s="32" t="s">
        <v>5</v>
      </c>
      <c r="DF6" s="32" t="s">
        <v>6</v>
      </c>
      <c r="DG6" s="32" t="s">
        <v>7</v>
      </c>
      <c r="DH6" s="32" t="s">
        <v>8</v>
      </c>
      <c r="DI6" s="177"/>
      <c r="DJ6" s="32" t="s">
        <v>2</v>
      </c>
      <c r="DK6" s="32" t="s">
        <v>3</v>
      </c>
      <c r="DL6" s="32" t="s">
        <v>4</v>
      </c>
      <c r="DM6" s="32" t="s">
        <v>5</v>
      </c>
      <c r="DN6" s="32" t="s">
        <v>6</v>
      </c>
      <c r="DO6" s="32" t="s">
        <v>7</v>
      </c>
      <c r="DP6" s="32" t="s">
        <v>8</v>
      </c>
      <c r="DQ6" s="177"/>
      <c r="DR6" s="32" t="s">
        <v>2</v>
      </c>
      <c r="DS6" s="32" t="s">
        <v>3</v>
      </c>
      <c r="DT6" s="32" t="s">
        <v>4</v>
      </c>
      <c r="DU6" s="32" t="s">
        <v>5</v>
      </c>
      <c r="DV6" s="32" t="s">
        <v>6</v>
      </c>
      <c r="DW6" s="32" t="s">
        <v>7</v>
      </c>
      <c r="DX6" s="32" t="s">
        <v>8</v>
      </c>
      <c r="DY6" s="177"/>
      <c r="DZ6" s="32" t="s">
        <v>2</v>
      </c>
      <c r="EA6" s="32" t="s">
        <v>3</v>
      </c>
      <c r="EB6" s="32" t="s">
        <v>4</v>
      </c>
      <c r="EC6" s="32" t="s">
        <v>5</v>
      </c>
      <c r="ED6" s="32" t="s">
        <v>6</v>
      </c>
      <c r="EE6" s="32" t="s">
        <v>7</v>
      </c>
      <c r="EF6" s="32" t="s">
        <v>8</v>
      </c>
      <c r="EG6" s="177"/>
      <c r="EH6" s="32" t="s">
        <v>2</v>
      </c>
      <c r="EI6" s="32" t="s">
        <v>3</v>
      </c>
      <c r="EJ6" s="32" t="s">
        <v>4</v>
      </c>
      <c r="EK6" s="32" t="s">
        <v>5</v>
      </c>
      <c r="EL6" s="32" t="s">
        <v>6</v>
      </c>
      <c r="EM6" s="32" t="s">
        <v>7</v>
      </c>
      <c r="EN6" s="32" t="s">
        <v>8</v>
      </c>
      <c r="EO6" s="177"/>
      <c r="EP6" s="32" t="s">
        <v>2</v>
      </c>
      <c r="EQ6" s="32" t="s">
        <v>3</v>
      </c>
      <c r="ER6" s="32" t="s">
        <v>4</v>
      </c>
      <c r="ES6" s="32" t="s">
        <v>5</v>
      </c>
      <c r="ET6" s="32" t="s">
        <v>6</v>
      </c>
      <c r="EU6" s="32" t="s">
        <v>7</v>
      </c>
      <c r="EV6" s="32" t="s">
        <v>8</v>
      </c>
      <c r="EW6" s="177"/>
      <c r="EX6" s="32" t="s">
        <v>2</v>
      </c>
      <c r="EY6" s="32" t="s">
        <v>3</v>
      </c>
      <c r="EZ6" s="32" t="s">
        <v>4</v>
      </c>
      <c r="FA6" s="32" t="s">
        <v>5</v>
      </c>
      <c r="FB6" s="32" t="s">
        <v>6</v>
      </c>
      <c r="FC6" s="32" t="s">
        <v>7</v>
      </c>
      <c r="FD6" s="32" t="s">
        <v>8</v>
      </c>
      <c r="FE6" s="177"/>
      <c r="FF6" s="32" t="s">
        <v>2</v>
      </c>
      <c r="FG6" s="32" t="s">
        <v>3</v>
      </c>
      <c r="FH6" s="32" t="s">
        <v>4</v>
      </c>
      <c r="FI6" s="32" t="s">
        <v>5</v>
      </c>
      <c r="FJ6" s="32" t="s">
        <v>6</v>
      </c>
      <c r="FK6" s="32" t="s">
        <v>7</v>
      </c>
      <c r="FL6" s="32" t="s">
        <v>8</v>
      </c>
      <c r="FM6" s="177"/>
      <c r="FN6" s="32" t="s">
        <v>2</v>
      </c>
      <c r="FO6" s="32" t="s">
        <v>3</v>
      </c>
      <c r="FP6" s="32" t="s">
        <v>4</v>
      </c>
      <c r="FQ6" s="32" t="s">
        <v>5</v>
      </c>
      <c r="FR6" s="32" t="s">
        <v>6</v>
      </c>
      <c r="FS6" s="32" t="s">
        <v>7</v>
      </c>
      <c r="FT6" s="32" t="s">
        <v>8</v>
      </c>
      <c r="FU6" s="177"/>
      <c r="FV6" s="32" t="s">
        <v>2</v>
      </c>
      <c r="FW6" s="32" t="s">
        <v>3</v>
      </c>
      <c r="FX6" s="32" t="s">
        <v>4</v>
      </c>
      <c r="FY6" s="32" t="s">
        <v>5</v>
      </c>
      <c r="FZ6" s="32" t="s">
        <v>6</v>
      </c>
      <c r="GA6" s="32" t="s">
        <v>7</v>
      </c>
      <c r="GB6" s="32" t="s">
        <v>8</v>
      </c>
      <c r="GC6" s="177"/>
      <c r="GD6" s="32" t="s">
        <v>2</v>
      </c>
      <c r="GE6" s="32" t="s">
        <v>3</v>
      </c>
      <c r="GF6" s="32" t="s">
        <v>4</v>
      </c>
      <c r="GG6" s="32" t="s">
        <v>5</v>
      </c>
      <c r="GH6" s="32" t="s">
        <v>6</v>
      </c>
      <c r="GI6" s="32" t="s">
        <v>7</v>
      </c>
      <c r="GJ6" s="32" t="s">
        <v>8</v>
      </c>
      <c r="GK6" s="177"/>
      <c r="GL6" s="32" t="s">
        <v>2</v>
      </c>
      <c r="GM6" s="32" t="s">
        <v>3</v>
      </c>
      <c r="GN6" s="32" t="s">
        <v>4</v>
      </c>
      <c r="GO6" s="32" t="s">
        <v>5</v>
      </c>
      <c r="GP6" s="32" t="s">
        <v>6</v>
      </c>
      <c r="GQ6" s="32" t="s">
        <v>7</v>
      </c>
      <c r="GR6" s="32" t="s">
        <v>8</v>
      </c>
      <c r="GS6" s="177"/>
      <c r="GT6" s="32" t="s">
        <v>2</v>
      </c>
      <c r="GU6" s="32" t="s">
        <v>3</v>
      </c>
      <c r="GV6" s="32" t="s">
        <v>4</v>
      </c>
      <c r="GW6" s="32" t="s">
        <v>5</v>
      </c>
      <c r="GX6" s="32" t="s">
        <v>6</v>
      </c>
      <c r="GY6" s="32" t="s">
        <v>7</v>
      </c>
      <c r="GZ6" s="32" t="s">
        <v>8</v>
      </c>
      <c r="HA6" s="177"/>
      <c r="HB6" s="32" t="s">
        <v>2</v>
      </c>
      <c r="HC6" s="32" t="s">
        <v>3</v>
      </c>
      <c r="HD6" s="32" t="s">
        <v>4</v>
      </c>
      <c r="HE6" s="32" t="s">
        <v>5</v>
      </c>
      <c r="HF6" s="32" t="s">
        <v>6</v>
      </c>
      <c r="HG6" s="32" t="s">
        <v>7</v>
      </c>
      <c r="HH6" s="32" t="s">
        <v>8</v>
      </c>
      <c r="HI6" s="177"/>
      <c r="HJ6" s="32" t="s">
        <v>2</v>
      </c>
      <c r="HK6" s="32" t="s">
        <v>3</v>
      </c>
      <c r="HL6" s="32" t="s">
        <v>4</v>
      </c>
      <c r="HM6" s="32" t="s">
        <v>5</v>
      </c>
      <c r="HN6" s="32" t="s">
        <v>6</v>
      </c>
      <c r="HO6" s="32" t="s">
        <v>7</v>
      </c>
      <c r="HP6" s="32" t="s">
        <v>8</v>
      </c>
      <c r="HQ6" s="177"/>
      <c r="HR6" s="32" t="s">
        <v>2</v>
      </c>
      <c r="HS6" s="32" t="s">
        <v>3</v>
      </c>
      <c r="HT6" s="32" t="s">
        <v>4</v>
      </c>
      <c r="HU6" s="32" t="s">
        <v>5</v>
      </c>
      <c r="HV6" s="32" t="s">
        <v>6</v>
      </c>
      <c r="HW6" s="32" t="s">
        <v>7</v>
      </c>
      <c r="HX6" s="32" t="s">
        <v>8</v>
      </c>
      <c r="HY6" s="177"/>
      <c r="HZ6" s="32" t="s">
        <v>2</v>
      </c>
      <c r="IA6" s="32" t="s">
        <v>3</v>
      </c>
      <c r="IB6" s="32" t="s">
        <v>4</v>
      </c>
      <c r="IC6" s="32" t="s">
        <v>5</v>
      </c>
      <c r="ID6" s="32" t="s">
        <v>6</v>
      </c>
      <c r="IE6" s="32" t="s">
        <v>7</v>
      </c>
      <c r="IF6" s="32" t="s">
        <v>8</v>
      </c>
      <c r="IG6" s="177"/>
      <c r="IH6" s="32" t="s">
        <v>2</v>
      </c>
      <c r="II6" s="32" t="s">
        <v>3</v>
      </c>
      <c r="IJ6" s="32" t="s">
        <v>4</v>
      </c>
      <c r="IK6" s="32" t="s">
        <v>5</v>
      </c>
      <c r="IL6" s="32" t="s">
        <v>6</v>
      </c>
      <c r="IM6" s="32" t="s">
        <v>7</v>
      </c>
      <c r="IN6" s="32" t="s">
        <v>8</v>
      </c>
      <c r="IO6" s="177"/>
      <c r="IP6" s="32" t="s">
        <v>2</v>
      </c>
      <c r="IQ6" s="32" t="s">
        <v>3</v>
      </c>
      <c r="IR6" s="32" t="s">
        <v>4</v>
      </c>
      <c r="IS6" s="32" t="s">
        <v>5</v>
      </c>
      <c r="IT6" s="32" t="s">
        <v>6</v>
      </c>
      <c r="IU6" s="32" t="s">
        <v>7</v>
      </c>
      <c r="IV6" s="32" t="s">
        <v>8</v>
      </c>
      <c r="IW6" s="177"/>
      <c r="IX6" s="32" t="s">
        <v>2</v>
      </c>
      <c r="IY6" s="32" t="s">
        <v>3</v>
      </c>
      <c r="IZ6" s="32" t="s">
        <v>4</v>
      </c>
      <c r="JA6" s="32" t="s">
        <v>5</v>
      </c>
      <c r="JB6" s="32" t="s">
        <v>6</v>
      </c>
      <c r="JC6" s="32" t="s">
        <v>7</v>
      </c>
      <c r="JD6" s="32" t="s">
        <v>8</v>
      </c>
      <c r="JE6" s="177"/>
      <c r="JF6" s="32" t="s">
        <v>2</v>
      </c>
      <c r="JG6" s="32" t="s">
        <v>3</v>
      </c>
      <c r="JH6" s="32" t="s">
        <v>4</v>
      </c>
      <c r="JI6" s="32" t="s">
        <v>5</v>
      </c>
      <c r="JJ6" s="32" t="s">
        <v>6</v>
      </c>
      <c r="JK6" s="32" t="s">
        <v>7</v>
      </c>
      <c r="JL6" s="32" t="s">
        <v>8</v>
      </c>
      <c r="JM6" s="177"/>
      <c r="JN6" s="32" t="s">
        <v>2</v>
      </c>
      <c r="JO6" s="32" t="s">
        <v>3</v>
      </c>
      <c r="JP6" s="32" t="s">
        <v>4</v>
      </c>
      <c r="JQ6" s="32" t="s">
        <v>5</v>
      </c>
      <c r="JR6" s="32" t="s">
        <v>6</v>
      </c>
      <c r="JS6" s="32" t="s">
        <v>7</v>
      </c>
      <c r="JT6" s="32" t="s">
        <v>8</v>
      </c>
      <c r="JU6" s="177"/>
      <c r="JV6" s="32" t="s">
        <v>2</v>
      </c>
      <c r="JW6" s="32" t="s">
        <v>3</v>
      </c>
      <c r="JX6" s="32" t="s">
        <v>4</v>
      </c>
      <c r="JY6" s="32" t="s">
        <v>5</v>
      </c>
      <c r="JZ6" s="32" t="s">
        <v>6</v>
      </c>
      <c r="KA6" s="32" t="s">
        <v>7</v>
      </c>
      <c r="KB6" s="32" t="s">
        <v>8</v>
      </c>
      <c r="KC6" s="177"/>
      <c r="KD6" s="32" t="s">
        <v>2</v>
      </c>
      <c r="KE6" s="32" t="s">
        <v>3</v>
      </c>
      <c r="KF6" s="32" t="s">
        <v>4</v>
      </c>
      <c r="KG6" s="32" t="s">
        <v>5</v>
      </c>
      <c r="KH6" s="32" t="s">
        <v>6</v>
      </c>
      <c r="KI6" s="32" t="s">
        <v>7</v>
      </c>
      <c r="KJ6" s="32" t="s">
        <v>8</v>
      </c>
      <c r="KK6" s="177"/>
      <c r="KL6" s="32" t="s">
        <v>2</v>
      </c>
      <c r="KM6" s="32" t="s">
        <v>3</v>
      </c>
      <c r="KN6" s="32" t="s">
        <v>4</v>
      </c>
      <c r="KO6" s="32" t="s">
        <v>5</v>
      </c>
      <c r="KP6" s="32" t="s">
        <v>6</v>
      </c>
      <c r="KQ6" s="32" t="s">
        <v>7</v>
      </c>
      <c r="KR6" s="32" t="s">
        <v>8</v>
      </c>
      <c r="KS6" s="177"/>
      <c r="KT6" s="32" t="s">
        <v>2</v>
      </c>
      <c r="KU6" s="32" t="s">
        <v>3</v>
      </c>
      <c r="KV6" s="32" t="s">
        <v>4</v>
      </c>
      <c r="KW6" s="32" t="s">
        <v>5</v>
      </c>
      <c r="KX6" s="32" t="s">
        <v>6</v>
      </c>
      <c r="KY6" s="32" t="s">
        <v>7</v>
      </c>
      <c r="KZ6" s="32" t="s">
        <v>8</v>
      </c>
      <c r="LA6" s="177"/>
      <c r="LB6" s="32" t="s">
        <v>2</v>
      </c>
      <c r="LC6" s="32" t="s">
        <v>3</v>
      </c>
      <c r="LD6" s="32" t="s">
        <v>4</v>
      </c>
      <c r="LE6" s="32" t="s">
        <v>5</v>
      </c>
      <c r="LF6" s="32" t="s">
        <v>6</v>
      </c>
      <c r="LG6" s="32" t="s">
        <v>7</v>
      </c>
      <c r="LH6" s="32" t="s">
        <v>8</v>
      </c>
      <c r="LI6" s="177"/>
      <c r="LJ6" s="32" t="s">
        <v>2</v>
      </c>
      <c r="LK6" s="32" t="s">
        <v>3</v>
      </c>
      <c r="LL6" s="32" t="s">
        <v>4</v>
      </c>
      <c r="LM6" s="32" t="s">
        <v>5</v>
      </c>
      <c r="LN6" s="32" t="s">
        <v>6</v>
      </c>
      <c r="LO6" s="32" t="s">
        <v>7</v>
      </c>
      <c r="LP6" s="32" t="s">
        <v>8</v>
      </c>
      <c r="LQ6" s="177"/>
      <c r="LR6" s="32" t="s">
        <v>2</v>
      </c>
      <c r="LS6" s="32" t="s">
        <v>3</v>
      </c>
      <c r="LT6" s="32" t="s">
        <v>4</v>
      </c>
      <c r="LU6" s="32" t="s">
        <v>5</v>
      </c>
      <c r="LV6" s="32" t="s">
        <v>6</v>
      </c>
      <c r="LW6" s="32" t="s">
        <v>7</v>
      </c>
      <c r="LX6" s="32" t="s">
        <v>8</v>
      </c>
      <c r="LY6" s="177"/>
      <c r="LZ6" s="69" t="s">
        <v>2</v>
      </c>
      <c r="MA6" s="69" t="s">
        <v>3</v>
      </c>
      <c r="MB6" s="69" t="s">
        <v>4</v>
      </c>
      <c r="MC6" s="69" t="s">
        <v>5</v>
      </c>
      <c r="MD6" s="69" t="s">
        <v>6</v>
      </c>
      <c r="ME6" s="69" t="s">
        <v>7</v>
      </c>
      <c r="MF6" s="69" t="s">
        <v>8</v>
      </c>
      <c r="MG6" s="177"/>
      <c r="MH6" s="69" t="s">
        <v>2</v>
      </c>
      <c r="MI6" s="69" t="s">
        <v>3</v>
      </c>
      <c r="MJ6" s="69" t="s">
        <v>4</v>
      </c>
      <c r="MK6" s="69" t="s">
        <v>5</v>
      </c>
      <c r="ML6" s="69" t="s">
        <v>6</v>
      </c>
      <c r="MM6" s="69" t="s">
        <v>7</v>
      </c>
      <c r="MN6" s="69" t="s">
        <v>8</v>
      </c>
      <c r="MO6" s="177"/>
      <c r="MP6" s="69" t="s">
        <v>2</v>
      </c>
      <c r="MQ6" s="69" t="s">
        <v>3</v>
      </c>
      <c r="MR6" s="69" t="s">
        <v>4</v>
      </c>
      <c r="MS6" s="69" t="s">
        <v>5</v>
      </c>
      <c r="MT6" s="69" t="s">
        <v>6</v>
      </c>
      <c r="MU6" s="69" t="s">
        <v>7</v>
      </c>
      <c r="MV6" s="69" t="s">
        <v>8</v>
      </c>
      <c r="MW6" s="177"/>
      <c r="MX6" s="69" t="s">
        <v>2</v>
      </c>
      <c r="MY6" s="69" t="s">
        <v>3</v>
      </c>
      <c r="MZ6" s="69" t="s">
        <v>4</v>
      </c>
      <c r="NA6" s="69" t="s">
        <v>5</v>
      </c>
      <c r="NB6" s="69" t="s">
        <v>6</v>
      </c>
      <c r="NC6" s="69" t="s">
        <v>7</v>
      </c>
      <c r="ND6" s="69" t="s">
        <v>8</v>
      </c>
      <c r="NE6" s="177"/>
      <c r="NF6" s="69" t="s">
        <v>2</v>
      </c>
      <c r="NG6" s="69" t="s">
        <v>3</v>
      </c>
      <c r="NH6" s="69" t="s">
        <v>4</v>
      </c>
      <c r="NI6" s="69" t="s">
        <v>5</v>
      </c>
      <c r="NJ6" s="69" t="s">
        <v>6</v>
      </c>
      <c r="NK6" s="69" t="s">
        <v>7</v>
      </c>
      <c r="NL6" s="69" t="s">
        <v>8</v>
      </c>
      <c r="NM6" s="177"/>
      <c r="NN6" s="69" t="s">
        <v>2</v>
      </c>
      <c r="NO6" s="69" t="s">
        <v>3</v>
      </c>
      <c r="NP6" s="69" t="s">
        <v>4</v>
      </c>
      <c r="NQ6" s="69" t="s">
        <v>5</v>
      </c>
      <c r="NR6" s="69" t="s">
        <v>6</v>
      </c>
      <c r="NS6" s="69" t="s">
        <v>7</v>
      </c>
      <c r="NT6" s="69" t="s">
        <v>8</v>
      </c>
      <c r="NU6" s="177"/>
      <c r="NV6" s="69" t="s">
        <v>2</v>
      </c>
      <c r="NW6" s="69" t="s">
        <v>3</v>
      </c>
      <c r="NX6" s="69" t="s">
        <v>4</v>
      </c>
      <c r="NY6" s="69" t="s">
        <v>5</v>
      </c>
      <c r="NZ6" s="69" t="s">
        <v>6</v>
      </c>
      <c r="OA6" s="69" t="s">
        <v>7</v>
      </c>
      <c r="OB6" s="69" t="s">
        <v>8</v>
      </c>
      <c r="OC6" s="177"/>
      <c r="OD6" s="69" t="s">
        <v>2</v>
      </c>
      <c r="OE6" s="69" t="s">
        <v>3</v>
      </c>
      <c r="OF6" s="69" t="s">
        <v>4</v>
      </c>
      <c r="OG6" s="69" t="s">
        <v>5</v>
      </c>
      <c r="OH6" s="69" t="s">
        <v>6</v>
      </c>
      <c r="OI6" s="69" t="s">
        <v>7</v>
      </c>
      <c r="OJ6" s="69" t="s">
        <v>8</v>
      </c>
      <c r="OK6" s="177"/>
      <c r="OL6" s="69" t="s">
        <v>2</v>
      </c>
      <c r="OM6" s="69" t="s">
        <v>3</v>
      </c>
      <c r="ON6" s="69" t="s">
        <v>4</v>
      </c>
      <c r="OO6" s="69" t="s">
        <v>5</v>
      </c>
      <c r="OP6" s="69" t="s">
        <v>6</v>
      </c>
      <c r="OQ6" s="69" t="s">
        <v>7</v>
      </c>
      <c r="OR6" s="69" t="s">
        <v>8</v>
      </c>
      <c r="OS6" s="177"/>
      <c r="OT6" s="69" t="s">
        <v>2</v>
      </c>
      <c r="OU6" s="69" t="s">
        <v>3</v>
      </c>
      <c r="OV6" s="69" t="s">
        <v>4</v>
      </c>
      <c r="OW6" s="69" t="s">
        <v>5</v>
      </c>
      <c r="OX6" s="69" t="s">
        <v>6</v>
      </c>
      <c r="OY6" s="69" t="s">
        <v>7</v>
      </c>
      <c r="OZ6" s="69" t="s">
        <v>8</v>
      </c>
      <c r="PA6" s="177"/>
      <c r="PB6" s="69" t="s">
        <v>2</v>
      </c>
      <c r="PC6" s="69" t="s">
        <v>3</v>
      </c>
      <c r="PD6" s="69" t="s">
        <v>4</v>
      </c>
      <c r="PE6" s="69" t="s">
        <v>5</v>
      </c>
      <c r="PF6" s="69" t="s">
        <v>6</v>
      </c>
      <c r="PG6" s="69" t="s">
        <v>7</v>
      </c>
      <c r="PH6" s="69" t="s">
        <v>8</v>
      </c>
      <c r="PI6" s="177"/>
      <c r="PJ6" s="69" t="s">
        <v>2</v>
      </c>
      <c r="PK6" s="69" t="s">
        <v>3</v>
      </c>
      <c r="PL6" s="69" t="s">
        <v>4</v>
      </c>
      <c r="PM6" s="69" t="s">
        <v>5</v>
      </c>
      <c r="PN6" s="69" t="s">
        <v>6</v>
      </c>
      <c r="PO6" s="69" t="s">
        <v>7</v>
      </c>
      <c r="PP6" s="69" t="s">
        <v>8</v>
      </c>
      <c r="PQ6" s="69" t="s">
        <v>2</v>
      </c>
      <c r="PR6" s="69" t="s">
        <v>3</v>
      </c>
      <c r="PS6" s="69" t="s">
        <v>4</v>
      </c>
      <c r="PT6" s="69" t="s">
        <v>5</v>
      </c>
      <c r="PU6" s="69" t="s">
        <v>6</v>
      </c>
      <c r="PV6" s="69" t="s">
        <v>7</v>
      </c>
      <c r="PW6" s="69" t="s">
        <v>8</v>
      </c>
      <c r="PX6" s="177"/>
      <c r="PY6" s="69" t="s">
        <v>2</v>
      </c>
      <c r="PZ6" s="69" t="s">
        <v>3</v>
      </c>
      <c r="QA6" s="69" t="s">
        <v>4</v>
      </c>
      <c r="QB6" s="69" t="s">
        <v>5</v>
      </c>
      <c r="QC6" s="69" t="s">
        <v>6</v>
      </c>
      <c r="QD6" s="69" t="s">
        <v>7</v>
      </c>
      <c r="QE6" s="69" t="s">
        <v>8</v>
      </c>
      <c r="QF6" s="177"/>
      <c r="QG6" s="69" t="s">
        <v>2</v>
      </c>
      <c r="QH6" s="69" t="s">
        <v>3</v>
      </c>
      <c r="QI6" s="69" t="s">
        <v>4</v>
      </c>
      <c r="QJ6" s="69" t="s">
        <v>5</v>
      </c>
      <c r="QK6" s="69" t="s">
        <v>6</v>
      </c>
      <c r="QL6" s="69" t="s">
        <v>7</v>
      </c>
      <c r="QM6" s="69" t="s">
        <v>8</v>
      </c>
      <c r="QN6" s="177"/>
      <c r="QO6" s="69" t="s">
        <v>2</v>
      </c>
      <c r="QP6" s="69" t="s">
        <v>3</v>
      </c>
      <c r="QQ6" s="69" t="s">
        <v>4</v>
      </c>
      <c r="QR6" s="69" t="s">
        <v>5</v>
      </c>
      <c r="QS6" s="69" t="s">
        <v>6</v>
      </c>
      <c r="QT6" s="69" t="s">
        <v>7</v>
      </c>
      <c r="QU6" s="69" t="s">
        <v>8</v>
      </c>
      <c r="QV6" s="177"/>
      <c r="QW6" s="69" t="s">
        <v>2</v>
      </c>
      <c r="QX6" s="69" t="s">
        <v>3</v>
      </c>
      <c r="QY6" s="69" t="s">
        <v>4</v>
      </c>
      <c r="QZ6" s="69" t="s">
        <v>5</v>
      </c>
      <c r="RA6" s="69" t="s">
        <v>6</v>
      </c>
      <c r="RB6" s="69" t="s">
        <v>7</v>
      </c>
      <c r="RC6" s="69" t="s">
        <v>8</v>
      </c>
      <c r="RD6" s="177"/>
      <c r="RE6" s="107" t="s">
        <v>2</v>
      </c>
      <c r="RF6" s="107" t="s">
        <v>3</v>
      </c>
      <c r="RG6" s="107" t="s">
        <v>4</v>
      </c>
      <c r="RH6" s="107" t="s">
        <v>5</v>
      </c>
      <c r="RI6" s="107" t="s">
        <v>6</v>
      </c>
      <c r="RJ6" s="107" t="s">
        <v>7</v>
      </c>
      <c r="RK6" s="107" t="s">
        <v>8</v>
      </c>
      <c r="RL6" s="177"/>
      <c r="RM6" s="107" t="s">
        <v>2</v>
      </c>
      <c r="RN6" s="107" t="s">
        <v>3</v>
      </c>
      <c r="RO6" s="107" t="s">
        <v>4</v>
      </c>
      <c r="RP6" s="107" t="s">
        <v>5</v>
      </c>
      <c r="RQ6" s="107" t="s">
        <v>6</v>
      </c>
      <c r="RR6" s="107" t="s">
        <v>7</v>
      </c>
      <c r="RS6" s="107" t="s">
        <v>8</v>
      </c>
      <c r="RT6" s="177"/>
      <c r="RU6" s="151" t="s">
        <v>2</v>
      </c>
      <c r="RV6" s="151" t="s">
        <v>3</v>
      </c>
      <c r="RW6" s="151" t="s">
        <v>4</v>
      </c>
      <c r="RX6" s="151" t="s">
        <v>5</v>
      </c>
      <c r="RY6" s="151" t="s">
        <v>6</v>
      </c>
      <c r="RZ6" s="151" t="s">
        <v>7</v>
      </c>
      <c r="SA6" s="151" t="s">
        <v>8</v>
      </c>
      <c r="SB6" s="177"/>
      <c r="SC6" s="69" t="s">
        <v>2</v>
      </c>
      <c r="SD6" s="69" t="s">
        <v>3</v>
      </c>
      <c r="SE6" s="69" t="s">
        <v>4</v>
      </c>
      <c r="SF6" s="69" t="s">
        <v>5</v>
      </c>
      <c r="SG6" s="69" t="s">
        <v>6</v>
      </c>
      <c r="SH6" s="69" t="s">
        <v>7</v>
      </c>
      <c r="SI6" s="69" t="s">
        <v>8</v>
      </c>
      <c r="SJ6" s="177"/>
      <c r="SK6" s="69" t="s">
        <v>2</v>
      </c>
      <c r="SL6" s="69" t="s">
        <v>3</v>
      </c>
      <c r="SM6" s="69" t="s">
        <v>4</v>
      </c>
      <c r="SN6" s="69" t="s">
        <v>5</v>
      </c>
      <c r="SO6" s="69" t="s">
        <v>6</v>
      </c>
      <c r="SP6" s="69" t="s">
        <v>7</v>
      </c>
      <c r="SQ6" s="69" t="s">
        <v>8</v>
      </c>
      <c r="SR6" s="177"/>
      <c r="SS6" s="69" t="s">
        <v>2</v>
      </c>
      <c r="ST6" s="69" t="s">
        <v>3</v>
      </c>
      <c r="SU6" s="69" t="s">
        <v>4</v>
      </c>
      <c r="SV6" s="69" t="s">
        <v>5</v>
      </c>
      <c r="SW6" s="69" t="s">
        <v>6</v>
      </c>
      <c r="SX6" s="69" t="s">
        <v>7</v>
      </c>
      <c r="SY6" s="69" t="s">
        <v>8</v>
      </c>
      <c r="SZ6" s="177"/>
      <c r="TA6" s="69" t="s">
        <v>2</v>
      </c>
      <c r="TB6" s="69" t="s">
        <v>3</v>
      </c>
      <c r="TC6" s="69" t="s">
        <v>4</v>
      </c>
      <c r="TD6" s="69" t="s">
        <v>5</v>
      </c>
      <c r="TE6" s="69" t="s">
        <v>6</v>
      </c>
      <c r="TF6" s="69" t="s">
        <v>7</v>
      </c>
      <c r="TG6" s="69" t="s">
        <v>8</v>
      </c>
      <c r="TH6" s="177"/>
      <c r="TI6" s="69" t="s">
        <v>2</v>
      </c>
      <c r="TJ6" s="69" t="s">
        <v>3</v>
      </c>
      <c r="TK6" s="69" t="s">
        <v>4</v>
      </c>
      <c r="TL6" s="69" t="s">
        <v>5</v>
      </c>
      <c r="TM6" s="69" t="s">
        <v>6</v>
      </c>
      <c r="TN6" s="69" t="s">
        <v>7</v>
      </c>
      <c r="TO6" s="69" t="s">
        <v>8</v>
      </c>
      <c r="TP6" s="177"/>
      <c r="TQ6" s="69" t="s">
        <v>2</v>
      </c>
      <c r="TR6" s="69" t="s">
        <v>3</v>
      </c>
      <c r="TS6" s="69" t="s">
        <v>4</v>
      </c>
      <c r="TT6" s="69" t="s">
        <v>5</v>
      </c>
      <c r="TU6" s="69" t="s">
        <v>6</v>
      </c>
      <c r="TV6" s="69" t="s">
        <v>7</v>
      </c>
      <c r="TW6" s="69" t="s">
        <v>8</v>
      </c>
      <c r="TX6" s="177"/>
      <c r="TY6" s="69" t="s">
        <v>2</v>
      </c>
      <c r="TZ6" s="69" t="s">
        <v>3</v>
      </c>
      <c r="UA6" s="69" t="s">
        <v>4</v>
      </c>
      <c r="UB6" s="69" t="s">
        <v>5</v>
      </c>
      <c r="UC6" s="69" t="s">
        <v>6</v>
      </c>
      <c r="UD6" s="69" t="s">
        <v>7</v>
      </c>
      <c r="UE6" s="69" t="s">
        <v>8</v>
      </c>
      <c r="UF6" s="177"/>
      <c r="UG6" s="69" t="s">
        <v>2</v>
      </c>
      <c r="UH6" s="69" t="s">
        <v>3</v>
      </c>
      <c r="UI6" s="69" t="s">
        <v>4</v>
      </c>
      <c r="UJ6" s="69" t="s">
        <v>5</v>
      </c>
      <c r="UK6" s="69" t="s">
        <v>6</v>
      </c>
      <c r="UL6" s="69" t="s">
        <v>7</v>
      </c>
      <c r="UM6" s="69" t="s">
        <v>8</v>
      </c>
      <c r="UN6" s="177"/>
      <c r="UO6" s="69" t="s">
        <v>2</v>
      </c>
      <c r="UP6" s="69" t="s">
        <v>3</v>
      </c>
      <c r="UQ6" s="69" t="s">
        <v>4</v>
      </c>
      <c r="UR6" s="69" t="s">
        <v>5</v>
      </c>
      <c r="US6" s="69" t="s">
        <v>6</v>
      </c>
      <c r="UT6" s="69" t="s">
        <v>7</v>
      </c>
      <c r="UU6" s="69" t="s">
        <v>8</v>
      </c>
      <c r="UV6" s="177"/>
      <c r="UW6" s="69" t="s">
        <v>2</v>
      </c>
      <c r="UX6" s="69" t="s">
        <v>3</v>
      </c>
      <c r="UY6" s="69" t="s">
        <v>4</v>
      </c>
      <c r="UZ6" s="69" t="s">
        <v>5</v>
      </c>
      <c r="VA6" s="69" t="s">
        <v>6</v>
      </c>
      <c r="VB6" s="69" t="s">
        <v>7</v>
      </c>
      <c r="VC6" s="69" t="s">
        <v>8</v>
      </c>
      <c r="VD6" s="177"/>
      <c r="VE6" s="69" t="s">
        <v>2</v>
      </c>
      <c r="VF6" s="69" t="s">
        <v>3</v>
      </c>
      <c r="VG6" s="69" t="s">
        <v>4</v>
      </c>
      <c r="VH6" s="69" t="s">
        <v>5</v>
      </c>
      <c r="VI6" s="69" t="s">
        <v>6</v>
      </c>
      <c r="VJ6" s="69" t="s">
        <v>7</v>
      </c>
      <c r="VK6" s="69" t="s">
        <v>8</v>
      </c>
      <c r="VL6" s="177"/>
      <c r="VM6" s="69" t="s">
        <v>2</v>
      </c>
      <c r="VN6" s="69" t="s">
        <v>3</v>
      </c>
      <c r="VO6" s="69" t="s">
        <v>4</v>
      </c>
      <c r="VP6" s="69" t="s">
        <v>5</v>
      </c>
      <c r="VQ6" s="69" t="s">
        <v>6</v>
      </c>
      <c r="VR6" s="69" t="s">
        <v>7</v>
      </c>
      <c r="VS6" s="69" t="s">
        <v>8</v>
      </c>
      <c r="VT6" s="177"/>
      <c r="VU6" s="69" t="s">
        <v>2</v>
      </c>
      <c r="VV6" s="69" t="s">
        <v>3</v>
      </c>
      <c r="VW6" s="69" t="s">
        <v>4</v>
      </c>
      <c r="VX6" s="69" t="s">
        <v>5</v>
      </c>
      <c r="VY6" s="69" t="s">
        <v>6</v>
      </c>
      <c r="VZ6" s="69" t="s">
        <v>7</v>
      </c>
      <c r="WA6" s="69" t="s">
        <v>8</v>
      </c>
      <c r="WB6" s="177"/>
      <c r="WC6" s="69" t="s">
        <v>2</v>
      </c>
      <c r="WD6" s="69" t="s">
        <v>3</v>
      </c>
      <c r="WE6" s="69" t="s">
        <v>4</v>
      </c>
      <c r="WF6" s="69" t="s">
        <v>5</v>
      </c>
      <c r="WG6" s="69" t="s">
        <v>6</v>
      </c>
      <c r="WH6" s="69" t="s">
        <v>7</v>
      </c>
      <c r="WI6" s="69" t="s">
        <v>8</v>
      </c>
      <c r="WJ6" s="177"/>
      <c r="WK6" s="69" t="s">
        <v>2</v>
      </c>
      <c r="WL6" s="69" t="s">
        <v>3</v>
      </c>
      <c r="WM6" s="69" t="s">
        <v>4</v>
      </c>
      <c r="WN6" s="69" t="s">
        <v>5</v>
      </c>
      <c r="WO6" s="69" t="s">
        <v>6</v>
      </c>
      <c r="WP6" s="69" t="s">
        <v>7</v>
      </c>
      <c r="WQ6" s="69" t="s">
        <v>8</v>
      </c>
      <c r="WR6" s="177"/>
      <c r="WS6" s="69" t="s">
        <v>2</v>
      </c>
      <c r="WT6" s="69" t="s">
        <v>3</v>
      </c>
      <c r="WU6" s="69" t="s">
        <v>4</v>
      </c>
      <c r="WV6" s="69" t="s">
        <v>5</v>
      </c>
      <c r="WW6" s="69" t="s">
        <v>6</v>
      </c>
      <c r="WX6" s="69" t="s">
        <v>7</v>
      </c>
      <c r="WY6" s="69" t="s">
        <v>8</v>
      </c>
      <c r="WZ6" s="177"/>
      <c r="XA6" s="69" t="s">
        <v>2</v>
      </c>
      <c r="XB6" s="69" t="s">
        <v>3</v>
      </c>
      <c r="XC6" s="69" t="s">
        <v>4</v>
      </c>
      <c r="XD6" s="69" t="s">
        <v>5</v>
      </c>
      <c r="XE6" s="69" t="s">
        <v>6</v>
      </c>
      <c r="XF6" s="69" t="s">
        <v>7</v>
      </c>
      <c r="XG6" s="69" t="s">
        <v>8</v>
      </c>
      <c r="XH6" s="177"/>
      <c r="XI6" s="69" t="s">
        <v>2</v>
      </c>
      <c r="XJ6" s="69" t="s">
        <v>3</v>
      </c>
      <c r="XK6" s="69" t="s">
        <v>4</v>
      </c>
      <c r="XL6" s="69" t="s">
        <v>5</v>
      </c>
      <c r="XM6" s="69" t="s">
        <v>6</v>
      </c>
      <c r="XN6" s="69" t="s">
        <v>7</v>
      </c>
      <c r="XO6" s="69" t="s">
        <v>8</v>
      </c>
      <c r="XP6" s="177"/>
      <c r="XQ6" s="69" t="s">
        <v>2</v>
      </c>
      <c r="XR6" s="69" t="s">
        <v>3</v>
      </c>
      <c r="XS6" s="69" t="s">
        <v>4</v>
      </c>
      <c r="XT6" s="69" t="s">
        <v>5</v>
      </c>
      <c r="XU6" s="69" t="s">
        <v>6</v>
      </c>
      <c r="XV6" s="69" t="s">
        <v>7</v>
      </c>
      <c r="XW6" s="69" t="s">
        <v>8</v>
      </c>
      <c r="XX6" s="177"/>
      <c r="XY6" s="69" t="s">
        <v>2</v>
      </c>
      <c r="XZ6" s="69" t="s">
        <v>3</v>
      </c>
      <c r="YA6" s="69" t="s">
        <v>4</v>
      </c>
      <c r="YB6" s="69" t="s">
        <v>5</v>
      </c>
      <c r="YC6" s="69" t="s">
        <v>6</v>
      </c>
      <c r="YD6" s="69" t="s">
        <v>7</v>
      </c>
      <c r="YE6" s="69" t="s">
        <v>8</v>
      </c>
      <c r="YF6" s="177"/>
      <c r="YG6" s="69" t="s">
        <v>2</v>
      </c>
      <c r="YH6" s="69" t="s">
        <v>3</v>
      </c>
      <c r="YI6" s="69" t="s">
        <v>4</v>
      </c>
      <c r="YJ6" s="69" t="s">
        <v>5</v>
      </c>
      <c r="YK6" s="69" t="s">
        <v>6</v>
      </c>
      <c r="YL6" s="69" t="s">
        <v>7</v>
      </c>
      <c r="YM6" s="69" t="s">
        <v>8</v>
      </c>
      <c r="YN6" s="177"/>
      <c r="YO6" s="69" t="s">
        <v>2</v>
      </c>
      <c r="YP6" s="69" t="s">
        <v>3</v>
      </c>
      <c r="YQ6" s="69" t="s">
        <v>4</v>
      </c>
      <c r="YR6" s="69" t="s">
        <v>5</v>
      </c>
      <c r="YS6" s="69" t="s">
        <v>6</v>
      </c>
      <c r="YT6" s="69" t="s">
        <v>7</v>
      </c>
      <c r="YU6" s="69" t="s">
        <v>8</v>
      </c>
      <c r="YV6" s="177"/>
      <c r="YW6" s="69" t="s">
        <v>2</v>
      </c>
      <c r="YX6" s="69" t="s">
        <v>3</v>
      </c>
      <c r="YY6" s="69" t="s">
        <v>4</v>
      </c>
      <c r="YZ6" s="69" t="s">
        <v>5</v>
      </c>
      <c r="ZA6" s="69" t="s">
        <v>6</v>
      </c>
      <c r="ZB6" s="69" t="s">
        <v>7</v>
      </c>
      <c r="ZC6" s="69" t="s">
        <v>8</v>
      </c>
      <c r="ZD6" s="177"/>
      <c r="ZE6" s="69" t="s">
        <v>2</v>
      </c>
      <c r="ZF6" s="69" t="s">
        <v>3</v>
      </c>
      <c r="ZG6" s="69" t="s">
        <v>4</v>
      </c>
      <c r="ZH6" s="69" t="s">
        <v>5</v>
      </c>
      <c r="ZI6" s="69" t="s">
        <v>6</v>
      </c>
      <c r="ZJ6" s="69" t="s">
        <v>7</v>
      </c>
      <c r="ZK6" s="69" t="s">
        <v>8</v>
      </c>
      <c r="ZL6" s="177"/>
      <c r="ZM6" s="69" t="s">
        <v>2</v>
      </c>
      <c r="ZN6" s="69" t="s">
        <v>3</v>
      </c>
      <c r="ZO6" s="69" t="s">
        <v>4</v>
      </c>
      <c r="ZP6" s="69" t="s">
        <v>5</v>
      </c>
      <c r="ZQ6" s="69" t="s">
        <v>6</v>
      </c>
      <c r="ZR6" s="69" t="s">
        <v>7</v>
      </c>
      <c r="ZS6" s="69" t="s">
        <v>8</v>
      </c>
      <c r="ZT6" s="177"/>
      <c r="ZU6" s="69" t="s">
        <v>2</v>
      </c>
      <c r="ZV6" s="69" t="s">
        <v>3</v>
      </c>
      <c r="ZW6" s="69" t="s">
        <v>4</v>
      </c>
      <c r="ZX6" s="69" t="s">
        <v>5</v>
      </c>
      <c r="ZY6" s="69" t="s">
        <v>6</v>
      </c>
      <c r="ZZ6" s="69" t="s">
        <v>7</v>
      </c>
      <c r="AAA6" s="69" t="s">
        <v>8</v>
      </c>
      <c r="AAB6" s="177"/>
      <c r="AAC6" s="69" t="s">
        <v>2</v>
      </c>
      <c r="AAD6" s="69" t="s">
        <v>3</v>
      </c>
      <c r="AAE6" s="69" t="s">
        <v>4</v>
      </c>
      <c r="AAF6" s="69" t="s">
        <v>5</v>
      </c>
      <c r="AAG6" s="69" t="s">
        <v>6</v>
      </c>
      <c r="AAH6" s="69" t="s">
        <v>7</v>
      </c>
      <c r="AAI6" s="69" t="s">
        <v>8</v>
      </c>
      <c r="AAJ6" s="177"/>
      <c r="AAK6" s="69" t="s">
        <v>2</v>
      </c>
      <c r="AAL6" s="69" t="s">
        <v>3</v>
      </c>
      <c r="AAM6" s="69" t="s">
        <v>4</v>
      </c>
      <c r="AAN6" s="69" t="s">
        <v>5</v>
      </c>
      <c r="AAO6" s="69" t="s">
        <v>6</v>
      </c>
      <c r="AAP6" s="69" t="s">
        <v>7</v>
      </c>
      <c r="AAQ6" s="69" t="s">
        <v>8</v>
      </c>
      <c r="AAR6" s="177"/>
      <c r="AAS6" s="69" t="s">
        <v>2</v>
      </c>
      <c r="AAT6" s="69" t="s">
        <v>3</v>
      </c>
      <c r="AAU6" s="69" t="s">
        <v>4</v>
      </c>
      <c r="AAV6" s="69" t="s">
        <v>5</v>
      </c>
      <c r="AAW6" s="69" t="s">
        <v>6</v>
      </c>
      <c r="AAX6" s="69" t="s">
        <v>7</v>
      </c>
      <c r="AAY6" s="69" t="s">
        <v>8</v>
      </c>
      <c r="AAZ6" s="177"/>
      <c r="ABA6" s="69" t="s">
        <v>2</v>
      </c>
      <c r="ABB6" s="69" t="s">
        <v>3</v>
      </c>
      <c r="ABC6" s="69" t="s">
        <v>4</v>
      </c>
      <c r="ABD6" s="69" t="s">
        <v>5</v>
      </c>
      <c r="ABE6" s="69" t="s">
        <v>6</v>
      </c>
      <c r="ABF6" s="69" t="s">
        <v>7</v>
      </c>
      <c r="ABG6" s="69" t="s">
        <v>8</v>
      </c>
      <c r="ABH6" s="177"/>
      <c r="ABI6" s="69" t="s">
        <v>2</v>
      </c>
      <c r="ABJ6" s="69" t="s">
        <v>3</v>
      </c>
      <c r="ABK6" s="69" t="s">
        <v>4</v>
      </c>
      <c r="ABL6" s="69" t="s">
        <v>5</v>
      </c>
      <c r="ABM6" s="69" t="s">
        <v>6</v>
      </c>
      <c r="ABN6" s="69" t="s">
        <v>7</v>
      </c>
      <c r="ABO6" s="69" t="s">
        <v>8</v>
      </c>
      <c r="ABP6" s="177"/>
      <c r="ABQ6" s="69" t="s">
        <v>2</v>
      </c>
      <c r="ABR6" s="69" t="s">
        <v>3</v>
      </c>
      <c r="ABS6" s="69" t="s">
        <v>4</v>
      </c>
      <c r="ABT6" s="69" t="s">
        <v>5</v>
      </c>
      <c r="ABU6" s="69" t="s">
        <v>6</v>
      </c>
      <c r="ABV6" s="69" t="s">
        <v>7</v>
      </c>
      <c r="ABW6" s="69" t="s">
        <v>8</v>
      </c>
      <c r="ABX6" s="177"/>
      <c r="ABY6" s="69" t="s">
        <v>2</v>
      </c>
      <c r="ABZ6" s="69" t="s">
        <v>3</v>
      </c>
      <c r="ACA6" s="69" t="s">
        <v>4</v>
      </c>
      <c r="ACB6" s="69" t="s">
        <v>5</v>
      </c>
      <c r="ACC6" s="69" t="s">
        <v>6</v>
      </c>
      <c r="ACD6" s="69" t="s">
        <v>7</v>
      </c>
      <c r="ACE6" s="69" t="s">
        <v>8</v>
      </c>
      <c r="ACF6" s="177"/>
      <c r="ACG6" s="69" t="s">
        <v>2</v>
      </c>
      <c r="ACH6" s="69" t="s">
        <v>3</v>
      </c>
      <c r="ACI6" s="69" t="s">
        <v>4</v>
      </c>
      <c r="ACJ6" s="69" t="s">
        <v>5</v>
      </c>
      <c r="ACK6" s="69" t="s">
        <v>6</v>
      </c>
      <c r="ACL6" s="69" t="s">
        <v>7</v>
      </c>
      <c r="ACM6" s="69" t="s">
        <v>8</v>
      </c>
      <c r="ACN6" s="69" t="s">
        <v>2</v>
      </c>
      <c r="ACO6" s="69" t="s">
        <v>3</v>
      </c>
      <c r="ACP6" s="69" t="s">
        <v>4</v>
      </c>
      <c r="ACQ6" s="69" t="s">
        <v>5</v>
      </c>
      <c r="ACR6" s="69" t="s">
        <v>6</v>
      </c>
      <c r="ACS6" s="69" t="s">
        <v>7</v>
      </c>
      <c r="ACT6" s="69" t="s">
        <v>8</v>
      </c>
      <c r="ACU6" s="177"/>
      <c r="ACV6" s="69" t="s">
        <v>2</v>
      </c>
      <c r="ACW6" s="69" t="s">
        <v>3</v>
      </c>
      <c r="ACX6" s="69" t="s">
        <v>4</v>
      </c>
      <c r="ACY6" s="69" t="s">
        <v>5</v>
      </c>
      <c r="ACZ6" s="69" t="s">
        <v>6</v>
      </c>
      <c r="ADA6" s="69" t="s">
        <v>7</v>
      </c>
      <c r="ADB6" s="69" t="s">
        <v>8</v>
      </c>
      <c r="ADC6" s="177"/>
      <c r="ADD6" s="69" t="s">
        <v>2</v>
      </c>
      <c r="ADE6" s="69" t="s">
        <v>3</v>
      </c>
      <c r="ADF6" s="69" t="s">
        <v>4</v>
      </c>
      <c r="ADG6" s="69" t="s">
        <v>5</v>
      </c>
      <c r="ADH6" s="69" t="s">
        <v>6</v>
      </c>
      <c r="ADI6" s="69" t="s">
        <v>7</v>
      </c>
      <c r="ADJ6" s="69" t="s">
        <v>8</v>
      </c>
      <c r="ADK6" s="177"/>
      <c r="ADL6" s="69" t="s">
        <v>2</v>
      </c>
      <c r="ADM6" s="69" t="s">
        <v>3</v>
      </c>
      <c r="ADN6" s="69" t="s">
        <v>4</v>
      </c>
      <c r="ADO6" s="69" t="s">
        <v>5</v>
      </c>
      <c r="ADP6" s="69" t="s">
        <v>6</v>
      </c>
      <c r="ADQ6" s="69" t="s">
        <v>7</v>
      </c>
      <c r="ADR6" s="69" t="s">
        <v>8</v>
      </c>
      <c r="ADS6" s="177"/>
      <c r="ADT6" s="69" t="s">
        <v>2</v>
      </c>
      <c r="ADU6" s="69" t="s">
        <v>3</v>
      </c>
      <c r="ADV6" s="69" t="s">
        <v>4</v>
      </c>
      <c r="ADW6" s="69" t="s">
        <v>5</v>
      </c>
      <c r="ADX6" s="69" t="s">
        <v>6</v>
      </c>
      <c r="ADY6" s="69" t="s">
        <v>7</v>
      </c>
      <c r="ADZ6" s="69" t="s">
        <v>8</v>
      </c>
      <c r="AEA6" s="177"/>
      <c r="AEB6" s="69" t="s">
        <v>2</v>
      </c>
      <c r="AEC6" s="69" t="s">
        <v>3</v>
      </c>
      <c r="AED6" s="69" t="s">
        <v>4</v>
      </c>
      <c r="AEE6" s="69" t="s">
        <v>5</v>
      </c>
      <c r="AEF6" s="69" t="s">
        <v>6</v>
      </c>
      <c r="AEG6" s="69" t="s">
        <v>7</v>
      </c>
      <c r="AEH6" s="69" t="s">
        <v>8</v>
      </c>
      <c r="AEI6" s="177"/>
      <c r="AEJ6" s="69" t="s">
        <v>2</v>
      </c>
      <c r="AEK6" s="69" t="s">
        <v>3</v>
      </c>
      <c r="AEL6" s="69" t="s">
        <v>4</v>
      </c>
      <c r="AEM6" s="69" t="s">
        <v>5</v>
      </c>
      <c r="AEN6" s="69" t="s">
        <v>6</v>
      </c>
      <c r="AEO6" s="69" t="s">
        <v>7</v>
      </c>
      <c r="AEP6" s="69" t="s">
        <v>8</v>
      </c>
      <c r="AEQ6" s="177"/>
      <c r="AER6" s="69" t="s">
        <v>2</v>
      </c>
      <c r="AES6" s="69" t="s">
        <v>3</v>
      </c>
      <c r="AET6" s="69" t="s">
        <v>4</v>
      </c>
      <c r="AEU6" s="69" t="s">
        <v>5</v>
      </c>
      <c r="AEV6" s="69" t="s">
        <v>6</v>
      </c>
      <c r="AEW6" s="69" t="s">
        <v>7</v>
      </c>
      <c r="AEX6" s="69" t="s">
        <v>8</v>
      </c>
      <c r="AEY6" s="177"/>
      <c r="AEZ6" s="69" t="s">
        <v>2</v>
      </c>
      <c r="AFA6" s="69" t="s">
        <v>3</v>
      </c>
      <c r="AFB6" s="69" t="s">
        <v>4</v>
      </c>
      <c r="AFC6" s="69" t="s">
        <v>5</v>
      </c>
      <c r="AFD6" s="69" t="s">
        <v>6</v>
      </c>
      <c r="AFE6" s="69" t="s">
        <v>7</v>
      </c>
      <c r="AFF6" s="69" t="s">
        <v>8</v>
      </c>
      <c r="AFG6" s="177"/>
      <c r="AFH6" s="69" t="s">
        <v>2</v>
      </c>
      <c r="AFI6" s="69" t="s">
        <v>3</v>
      </c>
      <c r="AFJ6" s="69" t="s">
        <v>4</v>
      </c>
      <c r="AFK6" s="69" t="s">
        <v>5</v>
      </c>
      <c r="AFL6" s="69" t="s">
        <v>6</v>
      </c>
      <c r="AFM6" s="69" t="s">
        <v>7</v>
      </c>
      <c r="AFN6" s="69" t="s">
        <v>8</v>
      </c>
      <c r="AFO6" s="177"/>
      <c r="AFP6" s="69" t="s">
        <v>2</v>
      </c>
      <c r="AFQ6" s="69" t="s">
        <v>3</v>
      </c>
      <c r="AFR6" s="69" t="s">
        <v>4</v>
      </c>
      <c r="AFS6" s="69" t="s">
        <v>5</v>
      </c>
      <c r="AFT6" s="69" t="s">
        <v>6</v>
      </c>
      <c r="AFU6" s="69" t="s">
        <v>7</v>
      </c>
      <c r="AFV6" s="69" t="s">
        <v>8</v>
      </c>
      <c r="AFW6" s="177"/>
      <c r="AFX6" s="85" t="s">
        <v>2</v>
      </c>
      <c r="AFY6" s="85" t="s">
        <v>3</v>
      </c>
      <c r="AFZ6" s="85" t="s">
        <v>4</v>
      </c>
      <c r="AGA6" s="85" t="s">
        <v>5</v>
      </c>
      <c r="AGB6" s="85" t="s">
        <v>6</v>
      </c>
      <c r="AGC6" s="85" t="s">
        <v>7</v>
      </c>
      <c r="AGD6" s="85" t="s">
        <v>8</v>
      </c>
      <c r="AGE6" s="177"/>
      <c r="AGF6" s="85" t="s">
        <v>2</v>
      </c>
      <c r="AGG6" s="85" t="s">
        <v>3</v>
      </c>
      <c r="AGH6" s="85" t="s">
        <v>4</v>
      </c>
      <c r="AGI6" s="85" t="s">
        <v>5</v>
      </c>
      <c r="AGJ6" s="85" t="s">
        <v>6</v>
      </c>
      <c r="AGK6" s="85" t="s">
        <v>7</v>
      </c>
      <c r="AGL6" s="85" t="s">
        <v>8</v>
      </c>
      <c r="AGM6" s="177"/>
      <c r="AGN6" s="85" t="s">
        <v>2</v>
      </c>
      <c r="AGO6" s="85" t="s">
        <v>3</v>
      </c>
      <c r="AGP6" s="85" t="s">
        <v>4</v>
      </c>
      <c r="AGQ6" s="85" t="s">
        <v>5</v>
      </c>
      <c r="AGR6" s="85" t="s">
        <v>6</v>
      </c>
      <c r="AGS6" s="85" t="s">
        <v>7</v>
      </c>
      <c r="AGT6" s="85" t="s">
        <v>8</v>
      </c>
      <c r="AGU6" s="177"/>
      <c r="AGV6" s="85" t="s">
        <v>2</v>
      </c>
      <c r="AGW6" s="85" t="s">
        <v>3</v>
      </c>
      <c r="AGX6" s="85" t="s">
        <v>4</v>
      </c>
      <c r="AGY6" s="85" t="s">
        <v>5</v>
      </c>
      <c r="AGZ6" s="85" t="s">
        <v>6</v>
      </c>
      <c r="AHA6" s="85" t="s">
        <v>7</v>
      </c>
      <c r="AHB6" s="85" t="s">
        <v>8</v>
      </c>
      <c r="AHC6" s="177"/>
      <c r="AHD6" s="85" t="s">
        <v>2</v>
      </c>
      <c r="AHE6" s="85" t="s">
        <v>3</v>
      </c>
      <c r="AHF6" s="85" t="s">
        <v>4</v>
      </c>
      <c r="AHG6" s="85" t="s">
        <v>5</v>
      </c>
      <c r="AHH6" s="85" t="s">
        <v>6</v>
      </c>
      <c r="AHI6" s="85" t="s">
        <v>7</v>
      </c>
      <c r="AHJ6" s="85" t="s">
        <v>8</v>
      </c>
      <c r="AHK6" s="177"/>
      <c r="AHL6" s="85" t="s">
        <v>2</v>
      </c>
      <c r="AHM6" s="85" t="s">
        <v>3</v>
      </c>
      <c r="AHN6" s="85" t="s">
        <v>4</v>
      </c>
      <c r="AHO6" s="85" t="s">
        <v>5</v>
      </c>
      <c r="AHP6" s="85" t="s">
        <v>6</v>
      </c>
      <c r="AHQ6" s="85" t="s">
        <v>7</v>
      </c>
      <c r="AHR6" s="85" t="s">
        <v>8</v>
      </c>
      <c r="AHS6" s="177"/>
      <c r="AHT6" s="151" t="s">
        <v>2</v>
      </c>
      <c r="AHU6" s="151" t="s">
        <v>3</v>
      </c>
      <c r="AHV6" s="151" t="s">
        <v>4</v>
      </c>
      <c r="AHW6" s="151" t="s">
        <v>5</v>
      </c>
      <c r="AHX6" s="151" t="s">
        <v>6</v>
      </c>
      <c r="AHY6" s="151" t="s">
        <v>7</v>
      </c>
      <c r="AHZ6" s="151" t="s">
        <v>8</v>
      </c>
      <c r="AIA6" s="177"/>
      <c r="AIB6" s="151" t="s">
        <v>2</v>
      </c>
      <c r="AIC6" s="151" t="s">
        <v>3</v>
      </c>
      <c r="AID6" s="151" t="s">
        <v>4</v>
      </c>
      <c r="AIE6" s="151" t="s">
        <v>5</v>
      </c>
      <c r="AIF6" s="151" t="s">
        <v>6</v>
      </c>
      <c r="AIG6" s="151" t="s">
        <v>7</v>
      </c>
      <c r="AIH6" s="151" t="s">
        <v>8</v>
      </c>
      <c r="AII6" s="177"/>
      <c r="AIJ6" s="151" t="s">
        <v>2</v>
      </c>
      <c r="AIK6" s="151" t="s">
        <v>3</v>
      </c>
      <c r="AIL6" s="151" t="s">
        <v>4</v>
      </c>
      <c r="AIM6" s="151" t="s">
        <v>5</v>
      </c>
      <c r="AIN6" s="151" t="s">
        <v>6</v>
      </c>
      <c r="AIO6" s="151" t="s">
        <v>7</v>
      </c>
      <c r="AIP6" s="151" t="s">
        <v>8</v>
      </c>
      <c r="AIQ6" s="177"/>
      <c r="AIR6" s="151" t="s">
        <v>2</v>
      </c>
      <c r="AIS6" s="151" t="s">
        <v>3</v>
      </c>
      <c r="AIT6" s="151" t="s">
        <v>4</v>
      </c>
      <c r="AIU6" s="151" t="s">
        <v>5</v>
      </c>
      <c r="AIV6" s="151" t="s">
        <v>6</v>
      </c>
      <c r="AIW6" s="151" t="s">
        <v>7</v>
      </c>
      <c r="AIX6" s="151" t="s">
        <v>8</v>
      </c>
      <c r="AIY6" s="177"/>
      <c r="AIZ6" s="151" t="s">
        <v>2</v>
      </c>
      <c r="AJA6" s="151" t="s">
        <v>3</v>
      </c>
      <c r="AJB6" s="151" t="s">
        <v>4</v>
      </c>
      <c r="AJC6" s="151" t="s">
        <v>5</v>
      </c>
      <c r="AJD6" s="151" t="s">
        <v>6</v>
      </c>
      <c r="AJE6" s="151" t="s">
        <v>7</v>
      </c>
      <c r="AJF6" s="151" t="s">
        <v>8</v>
      </c>
      <c r="AJG6" s="177"/>
      <c r="AJH6" s="151" t="s">
        <v>2</v>
      </c>
      <c r="AJI6" s="151" t="s">
        <v>3</v>
      </c>
      <c r="AJJ6" s="151" t="s">
        <v>4</v>
      </c>
      <c r="AJK6" s="151" t="s">
        <v>5</v>
      </c>
      <c r="AJL6" s="151" t="s">
        <v>6</v>
      </c>
      <c r="AJM6" s="151" t="s">
        <v>7</v>
      </c>
      <c r="AJN6" s="151" t="s">
        <v>8</v>
      </c>
      <c r="AJO6" s="177"/>
      <c r="AJP6" s="151" t="s">
        <v>2</v>
      </c>
      <c r="AJQ6" s="151" t="s">
        <v>3</v>
      </c>
      <c r="AJR6" s="151" t="s">
        <v>4</v>
      </c>
      <c r="AJS6" s="151" t="s">
        <v>5</v>
      </c>
      <c r="AJT6" s="151" t="s">
        <v>6</v>
      </c>
      <c r="AJU6" s="151" t="s">
        <v>7</v>
      </c>
      <c r="AJV6" s="151" t="s">
        <v>8</v>
      </c>
      <c r="AJW6" s="177"/>
      <c r="AJX6" s="151" t="s">
        <v>2</v>
      </c>
      <c r="AJY6" s="151" t="s">
        <v>3</v>
      </c>
      <c r="AJZ6" s="151" t="s">
        <v>4</v>
      </c>
      <c r="AKA6" s="151" t="s">
        <v>5</v>
      </c>
      <c r="AKB6" s="151" t="s">
        <v>6</v>
      </c>
      <c r="AKC6" s="151" t="s">
        <v>7</v>
      </c>
      <c r="AKD6" s="151" t="s">
        <v>8</v>
      </c>
      <c r="AKE6" s="177"/>
      <c r="AKF6" s="151" t="s">
        <v>2</v>
      </c>
      <c r="AKG6" s="151" t="s">
        <v>3</v>
      </c>
      <c r="AKH6" s="151" t="s">
        <v>4</v>
      </c>
      <c r="AKI6" s="151" t="s">
        <v>5</v>
      </c>
      <c r="AKJ6" s="151" t="s">
        <v>6</v>
      </c>
      <c r="AKK6" s="151" t="s">
        <v>7</v>
      </c>
      <c r="AKL6" s="151" t="s">
        <v>8</v>
      </c>
      <c r="AKM6" s="177"/>
      <c r="AKN6" s="151" t="s">
        <v>2</v>
      </c>
      <c r="AKO6" s="151" t="s">
        <v>3</v>
      </c>
      <c r="AKP6" s="151" t="s">
        <v>4</v>
      </c>
      <c r="AKQ6" s="151" t="s">
        <v>5</v>
      </c>
      <c r="AKR6" s="151" t="s">
        <v>6</v>
      </c>
      <c r="AKS6" s="151" t="s">
        <v>7</v>
      </c>
      <c r="AKT6" s="151" t="s">
        <v>8</v>
      </c>
      <c r="AKU6" s="176"/>
      <c r="AKV6" s="154" t="s">
        <v>2</v>
      </c>
      <c r="AKW6" s="154" t="s">
        <v>3</v>
      </c>
      <c r="AKX6" s="154" t="s">
        <v>4</v>
      </c>
      <c r="AKY6" s="154" t="s">
        <v>5</v>
      </c>
      <c r="AKZ6" s="154" t="s">
        <v>6</v>
      </c>
      <c r="ALA6" s="154" t="s">
        <v>7</v>
      </c>
      <c r="ALB6" s="154" t="s">
        <v>8</v>
      </c>
      <c r="ALC6" s="176"/>
      <c r="ALD6" s="154" t="s">
        <v>2</v>
      </c>
      <c r="ALE6" s="154" t="s">
        <v>3</v>
      </c>
      <c r="ALF6" s="154" t="s">
        <v>4</v>
      </c>
      <c r="ALG6" s="154" t="s">
        <v>5</v>
      </c>
      <c r="ALH6" s="154" t="s">
        <v>6</v>
      </c>
      <c r="ALI6" s="154" t="s">
        <v>7</v>
      </c>
      <c r="ALJ6" s="154" t="s">
        <v>8</v>
      </c>
      <c r="ALK6" s="176"/>
      <c r="ALL6" s="154" t="s">
        <v>2</v>
      </c>
      <c r="ALM6" s="154" t="s">
        <v>3</v>
      </c>
      <c r="ALN6" s="154" t="s">
        <v>4</v>
      </c>
      <c r="ALO6" s="154" t="s">
        <v>5</v>
      </c>
      <c r="ALP6" s="154" t="s">
        <v>6</v>
      </c>
      <c r="ALQ6" s="154" t="s">
        <v>7</v>
      </c>
      <c r="ALR6" s="154" t="s">
        <v>8</v>
      </c>
      <c r="ALS6" s="176"/>
      <c r="ALT6" s="154" t="s">
        <v>2</v>
      </c>
      <c r="ALU6" s="154" t="s">
        <v>3</v>
      </c>
      <c r="ALV6" s="154" t="s">
        <v>4</v>
      </c>
      <c r="ALW6" s="154" t="s">
        <v>5</v>
      </c>
      <c r="ALX6" s="154" t="s">
        <v>6</v>
      </c>
      <c r="ALY6" s="154" t="s">
        <v>7</v>
      </c>
      <c r="ALZ6" s="154" t="s">
        <v>8</v>
      </c>
      <c r="AMA6" s="176"/>
      <c r="AMB6" s="154" t="s">
        <v>2</v>
      </c>
      <c r="AMC6" s="154" t="s">
        <v>3</v>
      </c>
      <c r="AMD6" s="154" t="s">
        <v>4</v>
      </c>
      <c r="AME6" s="154" t="s">
        <v>5</v>
      </c>
      <c r="AMF6" s="154" t="s">
        <v>6</v>
      </c>
      <c r="AMG6" s="154" t="s">
        <v>7</v>
      </c>
      <c r="AMH6" s="154" t="s">
        <v>8</v>
      </c>
      <c r="AMI6" s="176"/>
      <c r="AMJ6" s="151" t="s">
        <v>2</v>
      </c>
      <c r="AMK6" s="151" t="s">
        <v>3</v>
      </c>
      <c r="AML6" s="151" t="s">
        <v>4</v>
      </c>
      <c r="AMM6" s="151" t="s">
        <v>5</v>
      </c>
      <c r="AMN6" s="151" t="s">
        <v>6</v>
      </c>
      <c r="AMO6" s="151" t="s">
        <v>7</v>
      </c>
      <c r="AMP6" s="151" t="s">
        <v>8</v>
      </c>
      <c r="AMQ6" s="176"/>
      <c r="AMR6" s="151" t="s">
        <v>2</v>
      </c>
      <c r="AMS6" s="151" t="s">
        <v>3</v>
      </c>
      <c r="AMT6" s="151" t="s">
        <v>4</v>
      </c>
      <c r="AMU6" s="151" t="s">
        <v>5</v>
      </c>
      <c r="AMV6" s="151" t="s">
        <v>6</v>
      </c>
      <c r="AMW6" s="151" t="s">
        <v>7</v>
      </c>
      <c r="AMX6" s="151" t="s">
        <v>8</v>
      </c>
      <c r="AMY6" s="176"/>
      <c r="AMZ6" s="151" t="s">
        <v>2</v>
      </c>
      <c r="ANA6" s="151" t="s">
        <v>3</v>
      </c>
      <c r="ANB6" s="151" t="s">
        <v>4</v>
      </c>
      <c r="ANC6" s="151" t="s">
        <v>5</v>
      </c>
      <c r="AND6" s="151" t="s">
        <v>6</v>
      </c>
      <c r="ANE6" s="151" t="s">
        <v>7</v>
      </c>
      <c r="ANF6" s="151" t="s">
        <v>8</v>
      </c>
      <c r="ANG6" s="176"/>
      <c r="ANH6" s="151" t="s">
        <v>2</v>
      </c>
      <c r="ANI6" s="151" t="s">
        <v>3</v>
      </c>
      <c r="ANJ6" s="151" t="s">
        <v>4</v>
      </c>
      <c r="ANK6" s="151" t="s">
        <v>5</v>
      </c>
      <c r="ANL6" s="151" t="s">
        <v>6</v>
      </c>
      <c r="ANM6" s="151" t="s">
        <v>7</v>
      </c>
      <c r="ANN6" s="151" t="s">
        <v>8</v>
      </c>
      <c r="ANO6" s="176"/>
      <c r="ANP6" s="151" t="s">
        <v>2</v>
      </c>
      <c r="ANQ6" s="151" t="s">
        <v>3</v>
      </c>
      <c r="ANR6" s="151" t="s">
        <v>4</v>
      </c>
      <c r="ANS6" s="151" t="s">
        <v>5</v>
      </c>
      <c r="ANT6" s="151" t="s">
        <v>6</v>
      </c>
      <c r="ANU6" s="151" t="s">
        <v>7</v>
      </c>
      <c r="ANV6" s="151" t="s">
        <v>8</v>
      </c>
      <c r="ANW6" s="176"/>
      <c r="ANX6" s="151" t="s">
        <v>2</v>
      </c>
      <c r="ANY6" s="151" t="s">
        <v>3</v>
      </c>
      <c r="ANZ6" s="151" t="s">
        <v>4</v>
      </c>
      <c r="AOA6" s="151" t="s">
        <v>5</v>
      </c>
      <c r="AOB6" s="151" t="s">
        <v>6</v>
      </c>
      <c r="AOC6" s="151" t="s">
        <v>7</v>
      </c>
      <c r="AOD6" s="151" t="s">
        <v>8</v>
      </c>
      <c r="AOE6" s="176"/>
      <c r="AOF6" s="151" t="s">
        <v>2</v>
      </c>
      <c r="AOG6" s="151" t="s">
        <v>3</v>
      </c>
      <c r="AOH6" s="151" t="s">
        <v>4</v>
      </c>
      <c r="AOI6" s="151" t="s">
        <v>5</v>
      </c>
      <c r="AOJ6" s="151" t="s">
        <v>6</v>
      </c>
      <c r="AOK6" s="151" t="s">
        <v>7</v>
      </c>
      <c r="AOL6" s="151" t="s">
        <v>8</v>
      </c>
      <c r="AOM6" s="176"/>
      <c r="AON6" s="151" t="s">
        <v>2</v>
      </c>
      <c r="AOO6" s="151" t="s">
        <v>3</v>
      </c>
      <c r="AOP6" s="151" t="s">
        <v>4</v>
      </c>
      <c r="AOQ6" s="151" t="s">
        <v>5</v>
      </c>
      <c r="AOR6" s="151" t="s">
        <v>6</v>
      </c>
      <c r="AOS6" s="151" t="s">
        <v>7</v>
      </c>
      <c r="AOT6" s="151" t="s">
        <v>8</v>
      </c>
      <c r="AOU6" s="176"/>
      <c r="AOV6" s="151" t="s">
        <v>2</v>
      </c>
      <c r="AOW6" s="151" t="s">
        <v>3</v>
      </c>
      <c r="AOX6" s="151" t="s">
        <v>4</v>
      </c>
      <c r="AOY6" s="151" t="s">
        <v>5</v>
      </c>
      <c r="AOZ6" s="151" t="s">
        <v>6</v>
      </c>
      <c r="APA6" s="151" t="s">
        <v>7</v>
      </c>
      <c r="APB6" s="151" t="s">
        <v>8</v>
      </c>
      <c r="APC6" s="177"/>
      <c r="APD6" s="151" t="s">
        <v>2</v>
      </c>
      <c r="APE6" s="151" t="s">
        <v>3</v>
      </c>
      <c r="APF6" s="151" t="s">
        <v>4</v>
      </c>
      <c r="APG6" s="151" t="s">
        <v>5</v>
      </c>
      <c r="APH6" s="151" t="s">
        <v>6</v>
      </c>
      <c r="API6" s="151" t="s">
        <v>7</v>
      </c>
      <c r="APJ6" s="151" t="s">
        <v>8</v>
      </c>
      <c r="APK6" s="177"/>
      <c r="APL6" s="154" t="s">
        <v>2</v>
      </c>
      <c r="APM6" s="154" t="s">
        <v>3</v>
      </c>
      <c r="APN6" s="154" t="s">
        <v>4</v>
      </c>
      <c r="APO6" s="154" t="s">
        <v>5</v>
      </c>
      <c r="APP6" s="154" t="s">
        <v>6</v>
      </c>
      <c r="APQ6" s="154" t="s">
        <v>7</v>
      </c>
      <c r="APR6" s="154" t="s">
        <v>8</v>
      </c>
      <c r="APS6" s="176"/>
      <c r="APT6" s="154" t="s">
        <v>2</v>
      </c>
      <c r="APU6" s="154" t="s">
        <v>3</v>
      </c>
      <c r="APV6" s="154" t="s">
        <v>4</v>
      </c>
      <c r="APW6" s="154" t="s">
        <v>5</v>
      </c>
      <c r="APX6" s="154" t="s">
        <v>6</v>
      </c>
      <c r="APY6" s="154" t="s">
        <v>7</v>
      </c>
      <c r="APZ6" s="154" t="s">
        <v>8</v>
      </c>
      <c r="AQA6" s="177"/>
      <c r="AQB6" s="154" t="s">
        <v>2</v>
      </c>
      <c r="AQC6" s="154" t="s">
        <v>3</v>
      </c>
      <c r="AQD6" s="154" t="s">
        <v>4</v>
      </c>
      <c r="AQE6" s="154" t="s">
        <v>5</v>
      </c>
      <c r="AQF6" s="154" t="s">
        <v>6</v>
      </c>
      <c r="AQG6" s="154" t="s">
        <v>7</v>
      </c>
      <c r="AQH6" s="154" t="s">
        <v>8</v>
      </c>
      <c r="AQI6" s="177"/>
      <c r="AQJ6" s="154" t="s">
        <v>2</v>
      </c>
      <c r="AQK6" s="154" t="s">
        <v>3</v>
      </c>
      <c r="AQL6" s="154" t="s">
        <v>4</v>
      </c>
      <c r="AQM6" s="154" t="s">
        <v>5</v>
      </c>
      <c r="AQN6" s="154" t="s">
        <v>6</v>
      </c>
      <c r="AQO6" s="154" t="s">
        <v>7</v>
      </c>
      <c r="AQP6" s="154" t="s">
        <v>8</v>
      </c>
      <c r="AQQ6" s="176"/>
      <c r="AQR6" s="154" t="s">
        <v>2</v>
      </c>
      <c r="AQS6" s="154" t="s">
        <v>3</v>
      </c>
      <c r="AQT6" s="154" t="s">
        <v>4</v>
      </c>
      <c r="AQU6" s="154" t="s">
        <v>5</v>
      </c>
      <c r="AQV6" s="154" t="s">
        <v>6</v>
      </c>
      <c r="AQW6" s="154" t="s">
        <v>7</v>
      </c>
      <c r="AQX6" s="154" t="s">
        <v>8</v>
      </c>
      <c r="AQY6" s="177"/>
      <c r="AQZ6" s="154" t="s">
        <v>2</v>
      </c>
      <c r="ARA6" s="154" t="s">
        <v>3</v>
      </c>
      <c r="ARB6" s="154" t="s">
        <v>4</v>
      </c>
      <c r="ARC6" s="154" t="s">
        <v>5</v>
      </c>
      <c r="ARD6" s="154" t="s">
        <v>6</v>
      </c>
      <c r="ARE6" s="154" t="s">
        <v>7</v>
      </c>
      <c r="ARF6" s="154" t="s">
        <v>8</v>
      </c>
      <c r="ARG6" s="177"/>
      <c r="ARH6" s="154" t="s">
        <v>2</v>
      </c>
      <c r="ARI6" s="154" t="s">
        <v>3</v>
      </c>
      <c r="ARJ6" s="154" t="s">
        <v>4</v>
      </c>
      <c r="ARK6" s="154" t="s">
        <v>5</v>
      </c>
      <c r="ARL6" s="154" t="s">
        <v>6</v>
      </c>
      <c r="ARM6" s="154" t="s">
        <v>7</v>
      </c>
      <c r="ARN6" s="154" t="s">
        <v>8</v>
      </c>
      <c r="ARO6" s="176"/>
    </row>
    <row r="7" spans="1:1159" ht="18" customHeight="1" outlineLevel="1" x14ac:dyDescent="0.3">
      <c r="A7" s="33">
        <v>44082</v>
      </c>
      <c r="B7" s="34" t="s">
        <v>88</v>
      </c>
      <c r="C7" s="34" t="s">
        <v>89</v>
      </c>
      <c r="D7" s="34" t="s">
        <v>90</v>
      </c>
      <c r="E7" s="34" t="s">
        <v>90</v>
      </c>
      <c r="F7" s="4">
        <v>1</v>
      </c>
      <c r="G7" s="34" t="s">
        <v>91</v>
      </c>
      <c r="H7" s="4">
        <v>1</v>
      </c>
      <c r="I7" s="34" t="s">
        <v>23</v>
      </c>
      <c r="J7" s="5">
        <v>72</v>
      </c>
      <c r="K7" s="5">
        <v>47</v>
      </c>
      <c r="L7" s="5">
        <v>37</v>
      </c>
      <c r="M7" s="5">
        <v>15</v>
      </c>
      <c r="N7" s="5">
        <v>30</v>
      </c>
      <c r="O7" s="5">
        <v>18</v>
      </c>
      <c r="P7" s="6">
        <f>SUM(J7:O7)</f>
        <v>219</v>
      </c>
      <c r="Q7" s="30"/>
      <c r="R7" s="5"/>
      <c r="S7" s="5"/>
      <c r="T7" s="5"/>
      <c r="U7" s="5"/>
      <c r="V7" s="5"/>
      <c r="W7" s="5"/>
      <c r="X7" s="6">
        <f>SUM(R7:W7)</f>
        <v>0</v>
      </c>
      <c r="Y7" s="30"/>
      <c r="Z7" s="5"/>
      <c r="AA7" s="5"/>
      <c r="AB7" s="5"/>
      <c r="AC7" s="5"/>
      <c r="AD7" s="5"/>
      <c r="AE7" s="5"/>
      <c r="AF7" s="6">
        <f>SUM(Z7:AE7)</f>
        <v>0</v>
      </c>
      <c r="AG7" s="30"/>
      <c r="AH7" s="5"/>
      <c r="AI7" s="5"/>
      <c r="AJ7" s="5"/>
      <c r="AK7" s="5"/>
      <c r="AL7" s="5"/>
      <c r="AM7" s="5"/>
      <c r="AN7" s="6">
        <f t="shared" ref="AN7:AN70" si="0">SUM(AH7:AM7)</f>
        <v>0</v>
      </c>
      <c r="AO7" s="30"/>
      <c r="AP7" s="5">
        <v>5</v>
      </c>
      <c r="AQ7" s="5"/>
      <c r="AR7" s="5"/>
      <c r="AS7" s="5"/>
      <c r="AT7" s="5"/>
      <c r="AU7" s="5"/>
      <c r="AV7" s="6">
        <f t="shared" ref="AV7:AV70" si="1">SUM(AP7:AU7)</f>
        <v>5</v>
      </c>
      <c r="AW7" s="30"/>
      <c r="AX7" s="5"/>
      <c r="AY7" s="5"/>
      <c r="AZ7" s="5"/>
      <c r="BA7" s="5"/>
      <c r="BB7" s="5"/>
      <c r="BC7" s="5"/>
      <c r="BD7" s="6">
        <f t="shared" ref="BD7:BD70" si="2">SUM(AX7:BC7)</f>
        <v>0</v>
      </c>
      <c r="BE7" s="30"/>
      <c r="BF7" s="5">
        <v>5</v>
      </c>
      <c r="BG7" s="5">
        <v>7</v>
      </c>
      <c r="BH7" s="5">
        <v>1</v>
      </c>
      <c r="BI7" s="5">
        <v>1</v>
      </c>
      <c r="BJ7" s="5"/>
      <c r="BK7" s="5"/>
      <c r="BL7" s="6">
        <f>SUM(BF7:BK7)</f>
        <v>14</v>
      </c>
      <c r="BM7" s="30"/>
      <c r="BN7" s="5">
        <v>2</v>
      </c>
      <c r="BO7" s="5">
        <v>3</v>
      </c>
      <c r="BP7" s="5"/>
      <c r="BQ7" s="5"/>
      <c r="BR7" s="5"/>
      <c r="BS7" s="5"/>
      <c r="BT7" s="6">
        <f t="shared" ref="BT7:BT70" si="3">SUM(BN7:BS7)</f>
        <v>5</v>
      </c>
      <c r="BU7" s="30"/>
      <c r="BV7" s="5">
        <v>4</v>
      </c>
      <c r="BW7" s="5">
        <v>3</v>
      </c>
      <c r="BX7" s="5"/>
      <c r="BY7" s="5"/>
      <c r="BZ7" s="5"/>
      <c r="CA7" s="5"/>
      <c r="CB7" s="6">
        <f t="shared" ref="CB7:CB70" si="4">SUM(BV7:CA7)</f>
        <v>7</v>
      </c>
      <c r="CC7" s="30"/>
      <c r="CD7" s="5">
        <v>1</v>
      </c>
      <c r="CE7" s="5">
        <v>2</v>
      </c>
      <c r="CF7" s="5"/>
      <c r="CG7" s="5"/>
      <c r="CH7" s="5"/>
      <c r="CI7" s="5"/>
      <c r="CJ7" s="6">
        <f t="shared" ref="CJ7:CJ70" si="5">SUM(CD7:CI7)</f>
        <v>3</v>
      </c>
      <c r="CK7" s="30"/>
      <c r="CL7" s="5"/>
      <c r="CM7" s="5"/>
      <c r="CN7" s="5"/>
      <c r="CO7" s="5"/>
      <c r="CP7" s="5"/>
      <c r="CQ7" s="5"/>
      <c r="CR7" s="6">
        <f t="shared" ref="CR7:CR70" si="6">SUM(CL7:CQ7)</f>
        <v>0</v>
      </c>
      <c r="CS7" s="30"/>
      <c r="CT7" s="5"/>
      <c r="CU7" s="5"/>
      <c r="CV7" s="5"/>
      <c r="CW7" s="5"/>
      <c r="CX7" s="5"/>
      <c r="CY7" s="5"/>
      <c r="CZ7" s="6">
        <f t="shared" ref="CZ7:CZ70" si="7">SUM(CT7:CY7)</f>
        <v>0</v>
      </c>
      <c r="DA7" s="30"/>
      <c r="DB7" s="5"/>
      <c r="DC7" s="5"/>
      <c r="DD7" s="5"/>
      <c r="DE7" s="5"/>
      <c r="DF7" s="5"/>
      <c r="DG7" s="5"/>
      <c r="DH7" s="6">
        <f t="shared" ref="DH7:DH70" si="8">SUM(DB7:DG7)</f>
        <v>0</v>
      </c>
      <c r="DI7" s="30"/>
      <c r="DJ7" s="5"/>
      <c r="DK7" s="5"/>
      <c r="DL7" s="5"/>
      <c r="DM7" s="5"/>
      <c r="DN7" s="5"/>
      <c r="DO7" s="5"/>
      <c r="DP7" s="6">
        <f t="shared" ref="DP7:DP70" si="9">SUM(DJ7:DO7)</f>
        <v>0</v>
      </c>
      <c r="DQ7" s="30"/>
      <c r="DR7" s="5"/>
      <c r="DS7" s="5"/>
      <c r="DT7" s="5"/>
      <c r="DU7" s="5"/>
      <c r="DV7" s="5"/>
      <c r="DW7" s="5"/>
      <c r="DX7" s="6">
        <f t="shared" ref="DX7:DX70" si="10">SUM(DR7:DW7)</f>
        <v>0</v>
      </c>
      <c r="DY7" s="30"/>
      <c r="DZ7" s="28">
        <v>1</v>
      </c>
      <c r="EA7" s="28"/>
      <c r="EB7" s="28"/>
      <c r="EC7" s="28"/>
      <c r="ED7" s="28"/>
      <c r="EE7" s="28"/>
      <c r="EF7" s="6">
        <f>SUM(DZ7:EE7)</f>
        <v>1</v>
      </c>
      <c r="EG7" s="30"/>
      <c r="EH7" s="5">
        <v>8</v>
      </c>
      <c r="EI7" s="5">
        <v>6</v>
      </c>
      <c r="EJ7" s="5"/>
      <c r="EK7" s="5"/>
      <c r="EL7" s="5"/>
      <c r="EM7" s="5"/>
      <c r="EN7" s="6">
        <f t="shared" ref="EN7:EN20" si="11">SUM(EH7:EM7)</f>
        <v>14</v>
      </c>
      <c r="EO7" s="30"/>
      <c r="EP7" s="5">
        <v>15</v>
      </c>
      <c r="EQ7" s="5">
        <v>8</v>
      </c>
      <c r="ER7" s="5">
        <v>15</v>
      </c>
      <c r="ES7" s="5">
        <v>2</v>
      </c>
      <c r="ET7" s="5">
        <v>3</v>
      </c>
      <c r="EU7" s="5">
        <v>3</v>
      </c>
      <c r="EV7" s="6">
        <f t="shared" ref="EV7:EV20" si="12">SUM(EP7:EU7)</f>
        <v>46</v>
      </c>
      <c r="EW7" s="30"/>
      <c r="EX7" s="5"/>
      <c r="EY7" s="5"/>
      <c r="EZ7" s="5">
        <v>2</v>
      </c>
      <c r="FA7" s="5">
        <v>1</v>
      </c>
      <c r="FB7" s="5"/>
      <c r="FC7" s="5"/>
      <c r="FD7" s="6">
        <f t="shared" ref="FD7:FD20" si="13">SUM(EX7:FC7)</f>
        <v>3</v>
      </c>
      <c r="FE7" s="30"/>
      <c r="FF7" s="5"/>
      <c r="FG7" s="5"/>
      <c r="FH7" s="5"/>
      <c r="FI7" s="5"/>
      <c r="FJ7" s="5"/>
      <c r="FK7" s="5"/>
      <c r="FL7" s="6">
        <f t="shared" ref="FL7:FL20" si="14">SUM(FF7:FK7)</f>
        <v>0</v>
      </c>
      <c r="FM7" s="30"/>
      <c r="FN7" s="5"/>
      <c r="FO7" s="5"/>
      <c r="FP7" s="5"/>
      <c r="FQ7" s="5"/>
      <c r="FR7" s="5"/>
      <c r="FS7" s="5"/>
      <c r="FT7" s="6">
        <f t="shared" ref="FT7:FT20" si="15">SUM(FN7:FS7)</f>
        <v>0</v>
      </c>
      <c r="FU7" s="30"/>
      <c r="FV7" s="5"/>
      <c r="FW7" s="5"/>
      <c r="FX7" s="5"/>
      <c r="FY7" s="5"/>
      <c r="FZ7" s="5"/>
      <c r="GA7" s="5"/>
      <c r="GB7" s="6">
        <f t="shared" ref="GB7:GB20" si="16">SUM(FV7:GA7)</f>
        <v>0</v>
      </c>
      <c r="GC7" s="30"/>
      <c r="GD7" s="5"/>
      <c r="GE7" s="5"/>
      <c r="GF7" s="5"/>
      <c r="GG7" s="5"/>
      <c r="GH7" s="5"/>
      <c r="GI7" s="5"/>
      <c r="GJ7" s="6">
        <f t="shared" ref="GJ7:GJ20" si="17">SUM(GD7:GI7)</f>
        <v>0</v>
      </c>
      <c r="GK7" s="30"/>
      <c r="GL7" s="5"/>
      <c r="GM7" s="5"/>
      <c r="GN7" s="5"/>
      <c r="GO7" s="5"/>
      <c r="GP7" s="5"/>
      <c r="GQ7" s="5"/>
      <c r="GR7" s="6">
        <f t="shared" ref="GR7:GR20" si="18">SUM(GL7:GQ7)</f>
        <v>0</v>
      </c>
      <c r="GS7" s="30"/>
      <c r="GT7" s="5"/>
      <c r="GU7" s="5"/>
      <c r="GV7" s="5"/>
      <c r="GW7" s="5"/>
      <c r="GX7" s="5"/>
      <c r="GY7" s="5"/>
      <c r="GZ7" s="6">
        <f t="shared" ref="GZ7:GZ20" si="19">SUM(GT7:GY7)</f>
        <v>0</v>
      </c>
      <c r="HA7" s="30"/>
      <c r="HB7" s="5"/>
      <c r="HC7" s="5"/>
      <c r="HD7" s="5"/>
      <c r="HE7" s="5"/>
      <c r="HF7" s="5"/>
      <c r="HG7" s="5"/>
      <c r="HH7" s="6">
        <f t="shared" ref="HH7:HH20" si="20">SUM(HB7:HG7)</f>
        <v>0</v>
      </c>
      <c r="HI7" s="30"/>
      <c r="HJ7" s="5"/>
      <c r="HK7" s="5"/>
      <c r="HL7" s="5"/>
      <c r="HM7" s="5"/>
      <c r="HN7" s="5"/>
      <c r="HO7" s="5"/>
      <c r="HP7" s="6">
        <f t="shared" ref="HP7:HP20" si="21">SUM(HJ7:HO7)</f>
        <v>0</v>
      </c>
      <c r="HQ7" s="30"/>
      <c r="HR7" s="5"/>
      <c r="HS7" s="5"/>
      <c r="HT7" s="5"/>
      <c r="HU7" s="5"/>
      <c r="HV7" s="5"/>
      <c r="HW7" s="5"/>
      <c r="HX7" s="6">
        <f t="shared" ref="HX7:HX20" si="22">SUM(HR7:HW7)</f>
        <v>0</v>
      </c>
      <c r="HY7" s="30"/>
      <c r="HZ7" s="5"/>
      <c r="IA7" s="5"/>
      <c r="IB7" s="5"/>
      <c r="IC7" s="5"/>
      <c r="ID7" s="5"/>
      <c r="IE7" s="5"/>
      <c r="IF7" s="6">
        <f t="shared" ref="IF7:IF20" si="23">SUM(HZ7:IE7)</f>
        <v>0</v>
      </c>
      <c r="IG7" s="30"/>
      <c r="IH7" s="5"/>
      <c r="II7" s="5"/>
      <c r="IJ7" s="5"/>
      <c r="IK7" s="5"/>
      <c r="IL7" s="5"/>
      <c r="IM7" s="5"/>
      <c r="IN7" s="6">
        <f t="shared" ref="IN7:IN20" si="24">SUM(IH7:IM7)</f>
        <v>0</v>
      </c>
      <c r="IO7" s="30"/>
      <c r="IP7" s="5"/>
      <c r="IQ7" s="5"/>
      <c r="IR7" s="5"/>
      <c r="IS7" s="5"/>
      <c r="IT7" s="5"/>
      <c r="IU7" s="5"/>
      <c r="IV7" s="6">
        <f t="shared" ref="IV7:IV20" si="25">SUM(IP7:IU7)</f>
        <v>0</v>
      </c>
      <c r="IW7" s="30"/>
      <c r="IX7" s="5"/>
      <c r="IY7" s="5"/>
      <c r="IZ7" s="5"/>
      <c r="JA7" s="5"/>
      <c r="JB7" s="5"/>
      <c r="JC7" s="5"/>
      <c r="JD7" s="6">
        <f t="shared" ref="JD7:JD20" si="26">SUM(IX7:JC7)</f>
        <v>0</v>
      </c>
      <c r="JE7" s="30"/>
      <c r="JF7" s="5">
        <v>21</v>
      </c>
      <c r="JG7" s="5"/>
      <c r="JH7" s="5">
        <v>3</v>
      </c>
      <c r="JI7" s="5"/>
      <c r="JJ7" s="5"/>
      <c r="JK7" s="5"/>
      <c r="JL7" s="6">
        <f t="shared" ref="JL7:JL20" si="27">SUM(JF7:JK7)</f>
        <v>24</v>
      </c>
      <c r="JM7" s="30"/>
      <c r="JN7" s="5"/>
      <c r="JO7" s="5"/>
      <c r="JP7" s="5"/>
      <c r="JQ7" s="5"/>
      <c r="JR7" s="5"/>
      <c r="JS7" s="5"/>
      <c r="JT7" s="6">
        <f t="shared" ref="JT7:JT20" si="28">SUM(JN7:JS7)</f>
        <v>0</v>
      </c>
      <c r="JU7" s="30"/>
      <c r="JV7" s="5">
        <v>1</v>
      </c>
      <c r="JW7" s="5"/>
      <c r="JX7" s="5">
        <v>2</v>
      </c>
      <c r="JY7" s="5"/>
      <c r="JZ7" s="5"/>
      <c r="KA7" s="5"/>
      <c r="KB7" s="6">
        <f t="shared" ref="KB7:KB20" si="29">SUM(JV7:KA7)</f>
        <v>3</v>
      </c>
      <c r="KC7" s="30"/>
      <c r="KD7" s="5"/>
      <c r="KE7" s="5">
        <v>7</v>
      </c>
      <c r="KF7" s="5"/>
      <c r="KG7" s="5">
        <v>1</v>
      </c>
      <c r="KH7" s="5"/>
      <c r="KI7" s="5"/>
      <c r="KJ7" s="6">
        <f t="shared" ref="KJ7:KJ20" si="30">SUM(KD7:KI7)</f>
        <v>8</v>
      </c>
      <c r="KK7" s="30"/>
      <c r="KL7" s="5"/>
      <c r="KM7" s="5"/>
      <c r="KN7" s="5"/>
      <c r="KO7" s="5"/>
      <c r="KP7" s="5"/>
      <c r="KQ7" s="5"/>
      <c r="KR7" s="6">
        <f t="shared" ref="KR7:KR20" si="31">SUM(KL7:KQ7)</f>
        <v>0</v>
      </c>
      <c r="KS7" s="30"/>
      <c r="KT7" s="5">
        <v>8</v>
      </c>
      <c r="KU7" s="5">
        <v>6</v>
      </c>
      <c r="KV7" s="5"/>
      <c r="KW7" s="5"/>
      <c r="KX7" s="5"/>
      <c r="KY7" s="5"/>
      <c r="KZ7" s="6">
        <f t="shared" ref="KZ7:KZ20" si="32">SUM(KT7:KY7)</f>
        <v>14</v>
      </c>
      <c r="LA7" s="30"/>
      <c r="LB7" s="5"/>
      <c r="LC7" s="5"/>
      <c r="LD7" s="5"/>
      <c r="LE7" s="5"/>
      <c r="LF7" s="5"/>
      <c r="LG7" s="5"/>
      <c r="LH7" s="6">
        <f t="shared" ref="LH7:LH20" si="33">SUM(LB7:LG7)</f>
        <v>0</v>
      </c>
      <c r="LI7" s="30"/>
      <c r="LJ7" s="5"/>
      <c r="LK7" s="5"/>
      <c r="LL7" s="5"/>
      <c r="LM7" s="5"/>
      <c r="LN7" s="5"/>
      <c r="LO7" s="5"/>
      <c r="LP7" s="6">
        <f t="shared" ref="LP7:LP20" si="34">SUM(LJ7:LO7)</f>
        <v>0</v>
      </c>
      <c r="LQ7" s="30"/>
      <c r="LR7" s="5"/>
      <c r="LS7" s="5"/>
      <c r="LT7" s="5"/>
      <c r="LU7" s="5"/>
      <c r="LV7" s="5"/>
      <c r="LW7" s="5"/>
      <c r="LX7" s="6">
        <f t="shared" ref="LX7:LX20" si="35">SUM(LR7:LW7)</f>
        <v>0</v>
      </c>
      <c r="LY7" s="30"/>
      <c r="LZ7" s="5">
        <v>20</v>
      </c>
      <c r="MA7" s="5">
        <v>15</v>
      </c>
      <c r="MB7" s="5">
        <v>14</v>
      </c>
      <c r="MC7" s="5"/>
      <c r="MD7" s="5"/>
      <c r="ME7" s="5"/>
      <c r="MF7" s="6">
        <f t="shared" ref="MF7:MF20" si="36">SUM(LZ7:ME7)</f>
        <v>49</v>
      </c>
      <c r="MG7" s="30"/>
      <c r="MH7" s="5">
        <v>15</v>
      </c>
      <c r="MI7" s="5">
        <v>35</v>
      </c>
      <c r="MJ7" s="5"/>
      <c r="MK7" s="5"/>
      <c r="ML7" s="5"/>
      <c r="MM7" s="5"/>
      <c r="MN7" s="6">
        <f t="shared" ref="MN7:MN20" si="37">SUM(MH7:MM7)</f>
        <v>50</v>
      </c>
      <c r="MO7" s="30"/>
      <c r="MP7" s="5"/>
      <c r="MQ7" s="5"/>
      <c r="MR7" s="5"/>
      <c r="MS7" s="5"/>
      <c r="MT7" s="5"/>
      <c r="MU7" s="5"/>
      <c r="MV7" s="6">
        <f t="shared" ref="MV7:MV20" si="38">SUM(MP7:MU7)</f>
        <v>0</v>
      </c>
      <c r="MW7" s="30"/>
      <c r="MX7" s="5"/>
      <c r="MY7" s="5"/>
      <c r="MZ7" s="5"/>
      <c r="NA7" s="5"/>
      <c r="NB7" s="5"/>
      <c r="NC7" s="5"/>
      <c r="ND7" s="6">
        <f t="shared" ref="ND7:ND20" si="39">SUM(MX7:NC7)</f>
        <v>0</v>
      </c>
      <c r="NE7" s="30"/>
      <c r="NF7" s="5"/>
      <c r="NG7" s="5"/>
      <c r="NH7" s="5"/>
      <c r="NI7" s="5"/>
      <c r="NJ7" s="5">
        <v>9</v>
      </c>
      <c r="NK7" s="5">
        <v>9</v>
      </c>
      <c r="NL7" s="6">
        <f t="shared" ref="NL7:NL20" si="40">SUM(NF7:NK7)</f>
        <v>18</v>
      </c>
      <c r="NM7" s="30"/>
      <c r="NN7" s="5">
        <v>67</v>
      </c>
      <c r="NO7" s="5">
        <v>36</v>
      </c>
      <c r="NP7" s="5">
        <v>19</v>
      </c>
      <c r="NQ7" s="5">
        <v>8</v>
      </c>
      <c r="NR7" s="5"/>
      <c r="NS7" s="5"/>
      <c r="NT7" s="6">
        <f t="shared" ref="NT7:NT20" si="41">SUM(NN7:NS7)</f>
        <v>130</v>
      </c>
      <c r="NU7" s="30"/>
      <c r="NV7" s="5"/>
      <c r="NW7" s="5"/>
      <c r="NX7" s="5"/>
      <c r="NY7" s="5"/>
      <c r="NZ7" s="5">
        <v>12</v>
      </c>
      <c r="OA7" s="5">
        <v>18</v>
      </c>
      <c r="OB7" s="6">
        <f t="shared" ref="OB7:OB20" si="42">SUM(NV7:OA7)</f>
        <v>30</v>
      </c>
      <c r="OC7" s="30"/>
      <c r="OD7" s="5">
        <v>8</v>
      </c>
      <c r="OE7" s="5">
        <v>6</v>
      </c>
      <c r="OF7" s="5">
        <v>5</v>
      </c>
      <c r="OG7" s="5">
        <v>6</v>
      </c>
      <c r="OH7" s="5"/>
      <c r="OI7" s="5"/>
      <c r="OJ7" s="6">
        <f t="shared" ref="OJ7:OJ20" si="43">SUM(OD7:OI7)</f>
        <v>25</v>
      </c>
      <c r="OK7" s="30"/>
      <c r="OL7" s="5">
        <v>8</v>
      </c>
      <c r="OM7" s="5">
        <v>6</v>
      </c>
      <c r="ON7" s="5">
        <v>5</v>
      </c>
      <c r="OO7" s="5">
        <v>6</v>
      </c>
      <c r="OP7" s="5"/>
      <c r="OQ7" s="5"/>
      <c r="OR7" s="6">
        <f t="shared" ref="OR7:OR20" si="44">SUM(OL7:OQ7)</f>
        <v>25</v>
      </c>
      <c r="OS7" s="30"/>
      <c r="OT7" s="5">
        <v>8</v>
      </c>
      <c r="OU7" s="5">
        <v>6</v>
      </c>
      <c r="OV7" s="5">
        <v>5</v>
      </c>
      <c r="OW7" s="5">
        <v>6</v>
      </c>
      <c r="OX7" s="5"/>
      <c r="OY7" s="5"/>
      <c r="OZ7" s="6">
        <f t="shared" ref="OZ7:OZ20" si="45">SUM(OT7:OY7)</f>
        <v>25</v>
      </c>
      <c r="PA7" s="30"/>
      <c r="PB7" s="5">
        <v>8</v>
      </c>
      <c r="PC7" s="5">
        <v>6</v>
      </c>
      <c r="PD7" s="5">
        <v>5</v>
      </c>
      <c r="PE7" s="5">
        <v>6</v>
      </c>
      <c r="PF7" s="5"/>
      <c r="PG7" s="5"/>
      <c r="PH7" s="6">
        <f t="shared" ref="PH7:PH20" si="46">SUM(PB7:PG7)</f>
        <v>25</v>
      </c>
      <c r="PI7" s="30"/>
      <c r="PJ7" s="5">
        <v>8</v>
      </c>
      <c r="PK7" s="5">
        <v>6</v>
      </c>
      <c r="PL7" s="5">
        <v>5</v>
      </c>
      <c r="PM7" s="5">
        <v>6</v>
      </c>
      <c r="PN7" s="5"/>
      <c r="PO7" s="5"/>
      <c r="PP7" s="6">
        <f t="shared" ref="PP7:PP20" si="47">SUM(PJ7:PO7)</f>
        <v>25</v>
      </c>
      <c r="PQ7" s="5">
        <v>40</v>
      </c>
      <c r="PR7" s="5">
        <v>17</v>
      </c>
      <c r="PS7" s="5">
        <v>1</v>
      </c>
      <c r="PT7" s="5">
        <v>4</v>
      </c>
      <c r="PU7" s="5"/>
      <c r="PV7" s="5"/>
      <c r="PW7" s="6">
        <f t="shared" ref="PW7:PW20" si="48">SUM(PQ7:PV7)</f>
        <v>62</v>
      </c>
      <c r="PX7" s="30"/>
      <c r="PY7" s="5"/>
      <c r="PZ7" s="5"/>
      <c r="QA7" s="5"/>
      <c r="QB7" s="5"/>
      <c r="QC7" s="5"/>
      <c r="QD7" s="5"/>
      <c r="QE7" s="6">
        <f t="shared" ref="QE7:QE20" si="49">SUM(PY7:QD7)</f>
        <v>0</v>
      </c>
      <c r="QF7" s="30"/>
      <c r="QG7" s="5"/>
      <c r="QH7" s="5"/>
      <c r="QI7" s="5"/>
      <c r="QJ7" s="5"/>
      <c r="QK7" s="5"/>
      <c r="QL7" s="5"/>
      <c r="QM7" s="6">
        <f t="shared" ref="QM7:QM20" si="50">SUM(QG7:QL7)</f>
        <v>0</v>
      </c>
      <c r="QN7" s="30"/>
      <c r="QO7" s="5"/>
      <c r="QP7" s="5"/>
      <c r="QQ7" s="5"/>
      <c r="QR7" s="5"/>
      <c r="QS7" s="5"/>
      <c r="QT7" s="5"/>
      <c r="QU7" s="6">
        <f t="shared" ref="QU7:QU20" si="51">SUM(QO7:QT7)</f>
        <v>0</v>
      </c>
      <c r="QV7" s="30"/>
      <c r="QW7" s="5"/>
      <c r="QX7" s="5"/>
      <c r="QY7" s="5"/>
      <c r="QZ7" s="5"/>
      <c r="RA7" s="5"/>
      <c r="RB7" s="5"/>
      <c r="RC7" s="6">
        <f t="shared" ref="RC7:RC20" si="52">SUM(QW7:RB7)</f>
        <v>0</v>
      </c>
      <c r="RD7" s="30"/>
      <c r="RE7" s="5"/>
      <c r="RF7" s="5"/>
      <c r="RG7" s="5"/>
      <c r="RH7" s="5"/>
      <c r="RI7" s="5"/>
      <c r="RJ7" s="5"/>
      <c r="RK7" s="6">
        <f t="shared" ref="RK7:RK20" si="53">SUM(RE7:RJ7)</f>
        <v>0</v>
      </c>
      <c r="RL7" s="30"/>
      <c r="RM7" s="5"/>
      <c r="RN7" s="5"/>
      <c r="RO7" s="5"/>
      <c r="RP7" s="5"/>
      <c r="RQ7" s="5"/>
      <c r="RR7" s="5"/>
      <c r="RS7" s="6">
        <f t="shared" ref="RS7:RS20" si="54">SUM(RM7:RR7)</f>
        <v>0</v>
      </c>
      <c r="RT7" s="30"/>
      <c r="RU7" s="5"/>
      <c r="RV7" s="5"/>
      <c r="RW7" s="5"/>
      <c r="RX7" s="5"/>
      <c r="RY7" s="5"/>
      <c r="RZ7" s="5"/>
      <c r="SA7" s="6">
        <f t="shared" ref="SA7:SA20" si="55">SUM(RU7:RZ7)</f>
        <v>0</v>
      </c>
      <c r="SB7" s="30"/>
      <c r="SC7" s="5"/>
      <c r="SD7" s="5"/>
      <c r="SE7" s="5"/>
      <c r="SF7" s="5"/>
      <c r="SG7" s="5"/>
      <c r="SH7" s="5"/>
      <c r="SI7" s="6">
        <f t="shared" ref="SI7:SI20" si="56">SUM(SC7:SH7)</f>
        <v>0</v>
      </c>
      <c r="SJ7" s="30"/>
      <c r="SK7" s="5"/>
      <c r="SL7" s="5"/>
      <c r="SM7" s="5"/>
      <c r="SN7" s="5"/>
      <c r="SO7" s="5"/>
      <c r="SP7" s="5"/>
      <c r="SQ7" s="6">
        <f t="shared" ref="SQ7:SQ20" si="57">SUM(SK7:SP7)</f>
        <v>0</v>
      </c>
      <c r="SR7" s="30"/>
      <c r="SS7" s="5">
        <v>1</v>
      </c>
      <c r="ST7" s="5">
        <v>5</v>
      </c>
      <c r="SU7" s="5"/>
      <c r="SV7" s="5"/>
      <c r="SW7" s="5"/>
      <c r="SX7" s="5"/>
      <c r="SY7" s="6">
        <f t="shared" ref="SY7:SY20" si="58">SUM(SS7:SX7)</f>
        <v>6</v>
      </c>
      <c r="SZ7" s="30"/>
      <c r="TA7" s="5"/>
      <c r="TB7" s="5"/>
      <c r="TC7" s="5"/>
      <c r="TD7" s="5"/>
      <c r="TE7" s="5"/>
      <c r="TF7" s="5"/>
      <c r="TG7" s="6">
        <f t="shared" ref="TG7:TG20" si="59">SUM(TA7:TF7)</f>
        <v>0</v>
      </c>
      <c r="TH7" s="30"/>
      <c r="TI7" s="5"/>
      <c r="TJ7" s="5"/>
      <c r="TK7" s="5"/>
      <c r="TL7" s="5"/>
      <c r="TM7" s="5"/>
      <c r="TN7" s="5"/>
      <c r="TO7" s="6">
        <f t="shared" ref="TO7:TO20" si="60">SUM(TI7:TN7)</f>
        <v>0</v>
      </c>
      <c r="TP7" s="30"/>
      <c r="TQ7" s="5"/>
      <c r="TR7" s="5"/>
      <c r="TS7" s="5"/>
      <c r="TT7" s="5"/>
      <c r="TU7" s="5"/>
      <c r="TV7" s="5"/>
      <c r="TW7" s="6">
        <f t="shared" ref="TW7:TW20" si="61">SUM(TQ7:TV7)</f>
        <v>0</v>
      </c>
      <c r="TX7" s="30"/>
      <c r="TY7" s="5">
        <v>3</v>
      </c>
      <c r="TZ7" s="5">
        <v>2</v>
      </c>
      <c r="UA7" s="5"/>
      <c r="UB7" s="5"/>
      <c r="UC7" s="5"/>
      <c r="UD7" s="5"/>
      <c r="UE7" s="6">
        <f t="shared" ref="UE7:UE20" si="62">SUM(TY7:UD7)</f>
        <v>5</v>
      </c>
      <c r="UF7" s="30"/>
      <c r="UG7" s="5">
        <v>3</v>
      </c>
      <c r="UH7" s="5"/>
      <c r="UI7" s="5"/>
      <c r="UJ7" s="5"/>
      <c r="UK7" s="5"/>
      <c r="UL7" s="5"/>
      <c r="UM7" s="6">
        <f t="shared" ref="UM7:UM20" si="63">SUM(UG7:UL7)</f>
        <v>3</v>
      </c>
      <c r="UN7" s="30"/>
      <c r="UO7" s="5">
        <v>5</v>
      </c>
      <c r="UP7" s="5">
        <v>1</v>
      </c>
      <c r="UQ7" s="5"/>
      <c r="UR7" s="5"/>
      <c r="US7" s="5"/>
      <c r="UT7" s="5"/>
      <c r="UU7" s="6">
        <f t="shared" ref="UU7:UU20" si="64">SUM(UO7:UT7)</f>
        <v>6</v>
      </c>
      <c r="UV7" s="30"/>
      <c r="UW7" s="5"/>
      <c r="UX7" s="5">
        <v>2</v>
      </c>
      <c r="UY7" s="5"/>
      <c r="UZ7" s="5"/>
      <c r="VA7" s="5"/>
      <c r="VB7" s="5"/>
      <c r="VC7" s="6">
        <f t="shared" ref="VC7:VC20" si="65">SUM(UW7:VB7)</f>
        <v>2</v>
      </c>
      <c r="VD7" s="30"/>
      <c r="VE7" s="5"/>
      <c r="VF7" s="5"/>
      <c r="VG7" s="5"/>
      <c r="VH7" s="5"/>
      <c r="VI7" s="5"/>
      <c r="VJ7" s="5"/>
      <c r="VK7" s="6">
        <f t="shared" ref="VK7:VK20" si="66">SUM(VE7:VJ7)</f>
        <v>0</v>
      </c>
      <c r="VL7" s="30"/>
      <c r="VM7" s="5"/>
      <c r="VN7" s="5"/>
      <c r="VO7" s="5"/>
      <c r="VP7" s="5"/>
      <c r="VQ7" s="5"/>
      <c r="VR7" s="5"/>
      <c r="VS7" s="6">
        <f t="shared" ref="VS7:VS20" si="67">SUM(VM7:VR7)</f>
        <v>0</v>
      </c>
      <c r="VT7" s="30"/>
      <c r="VU7" s="5"/>
      <c r="VV7" s="5"/>
      <c r="VW7" s="5"/>
      <c r="VX7" s="5"/>
      <c r="VY7" s="5"/>
      <c r="VZ7" s="5"/>
      <c r="WA7" s="6">
        <f t="shared" ref="WA7:WA20" si="68">SUM(VU7:VZ7)</f>
        <v>0</v>
      </c>
      <c r="WB7" s="30"/>
      <c r="WC7" s="5"/>
      <c r="WD7" s="5"/>
      <c r="WE7" s="5"/>
      <c r="WF7" s="5"/>
      <c r="WG7" s="5"/>
      <c r="WH7" s="5"/>
      <c r="WI7" s="6">
        <f t="shared" ref="WI7:WI20" si="69">SUM(WC7:WH7)</f>
        <v>0</v>
      </c>
      <c r="WJ7" s="30"/>
      <c r="WK7" s="5">
        <v>20</v>
      </c>
      <c r="WL7" s="5">
        <v>15</v>
      </c>
      <c r="WM7" s="5">
        <v>3</v>
      </c>
      <c r="WN7" s="5">
        <v>6</v>
      </c>
      <c r="WO7" s="5"/>
      <c r="WP7" s="5"/>
      <c r="WQ7" s="6">
        <f t="shared" ref="WQ7:WQ20" si="70">SUM(WK7:WP7)</f>
        <v>44</v>
      </c>
      <c r="WR7" s="30"/>
      <c r="WS7" s="5">
        <v>10</v>
      </c>
      <c r="WT7" s="5">
        <v>5</v>
      </c>
      <c r="WU7" s="5"/>
      <c r="WV7" s="5"/>
      <c r="WW7" s="5"/>
      <c r="WX7" s="5"/>
      <c r="WY7" s="6">
        <f t="shared" ref="WY7:WY20" si="71">SUM(WS7:WX7)</f>
        <v>15</v>
      </c>
      <c r="WZ7" s="30"/>
      <c r="XA7" s="5">
        <v>2</v>
      </c>
      <c r="XB7" s="5">
        <v>3</v>
      </c>
      <c r="XC7" s="5"/>
      <c r="XD7" s="5"/>
      <c r="XE7" s="5"/>
      <c r="XF7" s="5"/>
      <c r="XG7" s="6">
        <f t="shared" ref="XG7:XG20" si="72">SUM(XA7:XF7)</f>
        <v>5</v>
      </c>
      <c r="XH7" s="30"/>
      <c r="XI7" s="5">
        <v>12</v>
      </c>
      <c r="XJ7" s="5">
        <v>1</v>
      </c>
      <c r="XK7" s="5"/>
      <c r="XL7" s="5"/>
      <c r="XM7" s="5"/>
      <c r="XN7" s="5"/>
      <c r="XO7" s="6">
        <f t="shared" ref="XO7:XO20" si="73">SUM(XI7:XN7)</f>
        <v>13</v>
      </c>
      <c r="XP7" s="30"/>
      <c r="XQ7" s="5">
        <v>3</v>
      </c>
      <c r="XR7" s="5">
        <v>1</v>
      </c>
      <c r="XS7" s="5"/>
      <c r="XT7" s="5"/>
      <c r="XU7" s="5"/>
      <c r="XV7" s="5"/>
      <c r="XW7" s="6">
        <f t="shared" ref="XW7:XW20" si="74">SUM(XQ7:XV7)</f>
        <v>4</v>
      </c>
      <c r="XX7" s="30"/>
      <c r="XY7" s="5">
        <v>5</v>
      </c>
      <c r="XZ7" s="5">
        <v>2</v>
      </c>
      <c r="YA7" s="5"/>
      <c r="YB7" s="5"/>
      <c r="YC7" s="5"/>
      <c r="YD7" s="5"/>
      <c r="YE7" s="6">
        <f t="shared" ref="YE7:YE20" si="75">SUM(XY7:YD7)</f>
        <v>7</v>
      </c>
      <c r="YF7" s="30"/>
      <c r="YG7" s="5">
        <v>3</v>
      </c>
      <c r="YH7" s="5">
        <v>3</v>
      </c>
      <c r="YI7" s="5"/>
      <c r="YJ7" s="5"/>
      <c r="YK7" s="5"/>
      <c r="YL7" s="5"/>
      <c r="YM7" s="6">
        <f t="shared" ref="YM7:YM20" si="76">SUM(YG7:YL7)</f>
        <v>6</v>
      </c>
      <c r="YN7" s="30"/>
      <c r="YO7" s="5"/>
      <c r="YP7" s="5"/>
      <c r="YQ7" s="5"/>
      <c r="YR7" s="5"/>
      <c r="YS7" s="5"/>
      <c r="YT7" s="5"/>
      <c r="YU7" s="6">
        <f t="shared" ref="YU7:YU20" si="77">SUM(YO7:YT7)</f>
        <v>0</v>
      </c>
      <c r="YV7" s="30"/>
      <c r="YW7" s="5"/>
      <c r="YX7" s="5"/>
      <c r="YY7" s="5"/>
      <c r="YZ7" s="5"/>
      <c r="ZA7" s="5"/>
      <c r="ZB7" s="5"/>
      <c r="ZC7" s="6">
        <f t="shared" ref="ZC7:ZC20" si="78">SUM(YW7:ZB7)</f>
        <v>0</v>
      </c>
      <c r="ZD7" s="30"/>
      <c r="ZE7" s="5"/>
      <c r="ZF7" s="5"/>
      <c r="ZG7" s="5"/>
      <c r="ZH7" s="5"/>
      <c r="ZI7" s="5"/>
      <c r="ZJ7" s="5"/>
      <c r="ZK7" s="6">
        <f t="shared" ref="ZK7:ZK20" si="79">SUM(ZE7:ZJ7)</f>
        <v>0</v>
      </c>
      <c r="ZL7" s="30"/>
      <c r="ZM7" s="5"/>
      <c r="ZN7" s="5"/>
      <c r="ZO7" s="5"/>
      <c r="ZP7" s="5"/>
      <c r="ZQ7" s="5"/>
      <c r="ZR7" s="5"/>
      <c r="ZS7" s="6">
        <f t="shared" ref="ZS7:ZS20" si="80">SUM(ZM7:ZR7)</f>
        <v>0</v>
      </c>
      <c r="ZT7" s="30"/>
      <c r="ZU7" s="5"/>
      <c r="ZV7" s="5"/>
      <c r="ZW7" s="5"/>
      <c r="ZX7" s="5"/>
      <c r="ZY7" s="5"/>
      <c r="ZZ7" s="5"/>
      <c r="AAA7" s="6">
        <f t="shared" ref="AAA7:AAA20" si="81">SUM(ZU7:ZZ7)</f>
        <v>0</v>
      </c>
      <c r="AAB7" s="30"/>
      <c r="AAC7" s="5"/>
      <c r="AAD7" s="5"/>
      <c r="AAE7" s="5"/>
      <c r="AAF7" s="5"/>
      <c r="AAG7" s="5"/>
      <c r="AAH7" s="5"/>
      <c r="AAI7" s="6">
        <f t="shared" ref="AAI7:AAI20" si="82">SUM(AAC7:AAH7)</f>
        <v>0</v>
      </c>
      <c r="AAJ7" s="30"/>
      <c r="AAK7" s="5"/>
      <c r="AAL7" s="5"/>
      <c r="AAM7" s="5"/>
      <c r="AAN7" s="5"/>
      <c r="AAO7" s="5"/>
      <c r="AAP7" s="5"/>
      <c r="AAQ7" s="6">
        <f t="shared" ref="AAQ7:AAQ20" si="83">SUM(AAK7:AAP7)</f>
        <v>0</v>
      </c>
      <c r="AAR7" s="30"/>
      <c r="AAS7" s="5"/>
      <c r="AAT7" s="5"/>
      <c r="AAU7" s="5"/>
      <c r="AAV7" s="5"/>
      <c r="AAW7" s="5"/>
      <c r="AAX7" s="5"/>
      <c r="AAY7" s="6">
        <f t="shared" ref="AAY7:AAY20" si="84">SUM(AAS7:AAX7)</f>
        <v>0</v>
      </c>
      <c r="AAZ7" s="30"/>
      <c r="ABA7" s="5"/>
      <c r="ABB7" s="5"/>
      <c r="ABC7" s="5"/>
      <c r="ABD7" s="5"/>
      <c r="ABE7" s="5"/>
      <c r="ABF7" s="5"/>
      <c r="ABG7" s="6">
        <f t="shared" ref="ABG7:ABG20" si="85">SUM(ABA7:ABF7)</f>
        <v>0</v>
      </c>
      <c r="ABH7" s="30"/>
      <c r="ABI7" s="5"/>
      <c r="ABJ7" s="5"/>
      <c r="ABK7" s="5"/>
      <c r="ABL7" s="5"/>
      <c r="ABM7" s="5"/>
      <c r="ABN7" s="5"/>
      <c r="ABO7" s="6">
        <f t="shared" ref="ABO7:ABO20" si="86">SUM(ABI7:ABN7)</f>
        <v>0</v>
      </c>
      <c r="ABP7" s="30"/>
      <c r="ABQ7" s="5"/>
      <c r="ABR7" s="5"/>
      <c r="ABS7" s="5"/>
      <c r="ABT7" s="5"/>
      <c r="ABU7" s="5"/>
      <c r="ABV7" s="5"/>
      <c r="ABW7" s="6">
        <f t="shared" ref="ABW7:ABW20" si="87">SUM(ABQ7:ABV7)</f>
        <v>0</v>
      </c>
      <c r="ABX7" s="30"/>
      <c r="ABY7" s="5"/>
      <c r="ABZ7" s="5"/>
      <c r="ACA7" s="5"/>
      <c r="ACB7" s="5"/>
      <c r="ACC7" s="5"/>
      <c r="ACD7" s="5"/>
      <c r="ACE7" s="6">
        <f t="shared" ref="ACE7:ACE20" si="88">SUM(ABY7:ACD7)</f>
        <v>0</v>
      </c>
      <c r="ACF7" s="30"/>
      <c r="ACG7" s="5"/>
      <c r="ACH7" s="5"/>
      <c r="ACI7" s="5"/>
      <c r="ACJ7" s="5"/>
      <c r="ACK7" s="5"/>
      <c r="ACL7" s="5"/>
      <c r="ACM7" s="6">
        <f t="shared" ref="ACM7:ACM20" si="89">SUM(ACG7:ACL7)</f>
        <v>0</v>
      </c>
      <c r="ACN7" s="5"/>
      <c r="ACO7" s="5"/>
      <c r="ACP7" s="5"/>
      <c r="ACQ7" s="5"/>
      <c r="ACR7" s="5"/>
      <c r="ACS7" s="5"/>
      <c r="ACT7" s="6">
        <f t="shared" ref="ACT7:ACT20" si="90">SUM(ACN7:ACS7)</f>
        <v>0</v>
      </c>
      <c r="ACU7" s="30"/>
      <c r="ACV7" s="5"/>
      <c r="ACW7" s="5"/>
      <c r="ACX7" s="5"/>
      <c r="ACY7" s="5"/>
      <c r="ACZ7" s="5"/>
      <c r="ADA7" s="5"/>
      <c r="ADB7" s="6">
        <f t="shared" ref="ADB7:ADB20" si="91">SUM(ACV7:ADA7)</f>
        <v>0</v>
      </c>
      <c r="ADC7" s="30"/>
      <c r="ADD7" s="5"/>
      <c r="ADE7" s="5"/>
      <c r="ADF7" s="5"/>
      <c r="ADG7" s="5"/>
      <c r="ADH7" s="5"/>
      <c r="ADI7" s="5"/>
      <c r="ADJ7" s="6">
        <f t="shared" ref="ADJ7:ADJ20" si="92">SUM(ADD7:ADI7)</f>
        <v>0</v>
      </c>
      <c r="ADK7" s="30"/>
      <c r="ADL7" s="5"/>
      <c r="ADM7" s="5"/>
      <c r="ADN7" s="5"/>
      <c r="ADO7" s="5"/>
      <c r="ADP7" s="5"/>
      <c r="ADQ7" s="5"/>
      <c r="ADR7" s="6">
        <f t="shared" ref="ADR7:ADR20" si="93">SUM(ADL7:ADQ7)</f>
        <v>0</v>
      </c>
      <c r="ADS7" s="30"/>
      <c r="ADT7" s="5"/>
      <c r="ADU7" s="5"/>
      <c r="ADV7" s="5"/>
      <c r="ADW7" s="5"/>
      <c r="ADX7" s="5"/>
      <c r="ADY7" s="5"/>
      <c r="ADZ7" s="6">
        <f t="shared" ref="ADZ7:ADZ20" si="94">SUM(ADT7:ADY7)</f>
        <v>0</v>
      </c>
      <c r="AEA7" s="30"/>
      <c r="AEB7" s="5"/>
      <c r="AEC7" s="5"/>
      <c r="AED7" s="5"/>
      <c r="AEE7" s="5"/>
      <c r="AEF7" s="5"/>
      <c r="AEG7" s="5"/>
      <c r="AEH7" s="6">
        <f t="shared" ref="AEH7:AEH20" si="95">SUM(AEB7:AEG7)</f>
        <v>0</v>
      </c>
      <c r="AEI7" s="30"/>
      <c r="AEJ7" s="5"/>
      <c r="AEK7" s="5"/>
      <c r="AEL7" s="5"/>
      <c r="AEM7" s="5"/>
      <c r="AEN7" s="5"/>
      <c r="AEO7" s="5"/>
      <c r="AEP7" s="6">
        <f t="shared" ref="AEP7:AEP20" si="96">SUM(AEJ7:AEO7)</f>
        <v>0</v>
      </c>
      <c r="AEQ7" s="30"/>
      <c r="AER7" s="5"/>
      <c r="AES7" s="5"/>
      <c r="AET7" s="5"/>
      <c r="AEU7" s="5"/>
      <c r="AEV7" s="5"/>
      <c r="AEW7" s="5"/>
      <c r="AEX7" s="6">
        <f t="shared" ref="AEX7:AEX20" si="97">SUM(AER7:AEW7)</f>
        <v>0</v>
      </c>
      <c r="AEY7" s="30"/>
      <c r="AEZ7" s="5"/>
      <c r="AFA7" s="5"/>
      <c r="AFB7" s="5"/>
      <c r="AFC7" s="5"/>
      <c r="AFD7" s="5"/>
      <c r="AFE7" s="5"/>
      <c r="AFF7" s="6">
        <f t="shared" ref="AFF7:AFF20" si="98">SUM(AEZ7:AFE7)</f>
        <v>0</v>
      </c>
      <c r="AFG7" s="30"/>
      <c r="AFH7" s="5"/>
      <c r="AFI7" s="5"/>
      <c r="AFJ7" s="5"/>
      <c r="AFK7" s="5"/>
      <c r="AFL7" s="5"/>
      <c r="AFM7" s="5"/>
      <c r="AFN7" s="6">
        <f t="shared" ref="AFN7:AFN20" si="99">SUM(AFH7:AFM7)</f>
        <v>0</v>
      </c>
      <c r="AFO7" s="30"/>
      <c r="AFP7" s="5"/>
      <c r="AFQ7" s="5"/>
      <c r="AFR7" s="5"/>
      <c r="AFS7" s="5"/>
      <c r="AFT7" s="5"/>
      <c r="AFU7" s="5"/>
      <c r="AFV7" s="6">
        <f t="shared" ref="AFV7:AFV20" si="100">SUM(AFP7:AFU7)</f>
        <v>0</v>
      </c>
      <c r="AFW7" s="30"/>
      <c r="AFX7" s="5"/>
      <c r="AFY7" s="5"/>
      <c r="AFZ7" s="5"/>
      <c r="AGA7" s="5"/>
      <c r="AGB7" s="5"/>
      <c r="AGC7" s="5"/>
      <c r="AGD7" s="6">
        <f t="shared" ref="AGD7:AGD20" si="101">SUM(AFX7:AGC7)</f>
        <v>0</v>
      </c>
      <c r="AGE7" s="30"/>
      <c r="AGF7" s="5"/>
      <c r="AGG7" s="5"/>
      <c r="AGH7" s="5"/>
      <c r="AGI7" s="5"/>
      <c r="AGJ7" s="5"/>
      <c r="AGK7" s="5"/>
      <c r="AGL7" s="6">
        <f t="shared" ref="AGL7:AGL20" si="102">SUM(AGF7:AGK7)</f>
        <v>0</v>
      </c>
      <c r="AGM7" s="30"/>
      <c r="AGN7" s="5"/>
      <c r="AGO7" s="5"/>
      <c r="AGP7" s="5"/>
      <c r="AGQ7" s="5"/>
      <c r="AGR7" s="5"/>
      <c r="AGS7" s="5"/>
      <c r="AGT7" s="6">
        <f t="shared" ref="AGT7:AGT20" si="103">SUM(AGN7:AGS7)</f>
        <v>0</v>
      </c>
      <c r="AGU7" s="30"/>
      <c r="AGV7" s="5"/>
      <c r="AGW7" s="5"/>
      <c r="AGX7" s="5"/>
      <c r="AGY7" s="5"/>
      <c r="AGZ7" s="5"/>
      <c r="AHA7" s="5"/>
      <c r="AHB7" s="6">
        <f t="shared" ref="AHB7:AHB20" si="104">SUM(AGV7:AHA7)</f>
        <v>0</v>
      </c>
      <c r="AHC7" s="30"/>
      <c r="AHD7" s="5"/>
      <c r="AHE7" s="5"/>
      <c r="AHF7" s="5"/>
      <c r="AHG7" s="5"/>
      <c r="AHH7" s="5"/>
      <c r="AHI7" s="5"/>
      <c r="AHJ7" s="6">
        <f t="shared" ref="AHJ7:AHJ20" si="105">SUM(AHD7:AHI7)</f>
        <v>0</v>
      </c>
      <c r="AHK7" s="30"/>
      <c r="AHL7" s="5"/>
      <c r="AHM7" s="5"/>
      <c r="AHN7" s="5"/>
      <c r="AHO7" s="5"/>
      <c r="AHP7" s="5"/>
      <c r="AHQ7" s="5"/>
      <c r="AHR7" s="6">
        <f t="shared" ref="AHR7:AHR20" si="106">SUM(AHL7:AHQ7)</f>
        <v>0</v>
      </c>
      <c r="AHS7" s="30"/>
      <c r="AHT7" s="5"/>
      <c r="AHU7" s="5"/>
      <c r="AHV7" s="5"/>
      <c r="AHW7" s="5"/>
      <c r="AHX7" s="5"/>
      <c r="AHY7" s="5"/>
      <c r="AHZ7" s="6"/>
      <c r="AIA7" s="30"/>
      <c r="AIB7" s="5"/>
      <c r="AIC7" s="5"/>
      <c r="AID7" s="5"/>
      <c r="AIE7" s="5"/>
      <c r="AIF7" s="5"/>
      <c r="AIG7" s="5"/>
      <c r="AIH7" s="6"/>
      <c r="AII7" s="30"/>
      <c r="AIJ7" s="5"/>
      <c r="AIK7" s="5"/>
      <c r="AIL7" s="5"/>
      <c r="AIM7" s="5"/>
      <c r="AIN7" s="5"/>
      <c r="AIO7" s="5"/>
      <c r="AIP7" s="6"/>
      <c r="AIQ7" s="30"/>
      <c r="AIR7" s="5"/>
      <c r="AIS7" s="5"/>
      <c r="AIT7" s="5"/>
      <c r="AIU7" s="5"/>
      <c r="AIV7" s="5"/>
      <c r="AIW7" s="5"/>
      <c r="AIX7" s="6"/>
      <c r="AIY7" s="30"/>
      <c r="AIZ7" s="5"/>
      <c r="AJA7" s="5"/>
      <c r="AJB7" s="5"/>
      <c r="AJC7" s="5"/>
      <c r="AJD7" s="5"/>
      <c r="AJE7" s="5"/>
      <c r="AJF7" s="6"/>
      <c r="AJG7" s="30"/>
      <c r="AJH7" s="5"/>
      <c r="AJI7" s="5"/>
      <c r="AJJ7" s="5"/>
      <c r="AJK7" s="5"/>
      <c r="AJL7" s="5"/>
      <c r="AJM7" s="5"/>
      <c r="AJN7" s="6"/>
      <c r="AJO7" s="30"/>
      <c r="AJP7" s="5"/>
      <c r="AJQ7" s="5"/>
      <c r="AJR7" s="5"/>
      <c r="AJS7" s="5"/>
      <c r="AJT7" s="5"/>
      <c r="AJU7" s="5"/>
      <c r="AJV7" s="6"/>
      <c r="AJW7" s="30"/>
      <c r="AJX7" s="5"/>
      <c r="AJY7" s="5"/>
      <c r="AJZ7" s="5"/>
      <c r="AKA7" s="5"/>
      <c r="AKB7" s="5"/>
      <c r="AKC7" s="5"/>
      <c r="AKD7" s="6"/>
      <c r="AKE7" s="30"/>
      <c r="AKF7" s="5"/>
      <c r="AKG7" s="5"/>
      <c r="AKH7" s="5"/>
      <c r="AKI7" s="5"/>
      <c r="AKJ7" s="5"/>
      <c r="AKK7" s="5"/>
      <c r="AKL7" s="6"/>
      <c r="AKM7" s="30"/>
      <c r="AKN7" s="5"/>
      <c r="AKO7" s="5"/>
      <c r="AKP7" s="5"/>
      <c r="AKQ7" s="5"/>
      <c r="AKR7" s="5"/>
      <c r="AKS7" s="5"/>
      <c r="AKT7" s="6"/>
      <c r="AKU7" s="30"/>
      <c r="AKV7" s="5"/>
      <c r="AKW7" s="5"/>
      <c r="AKX7" s="5"/>
      <c r="AKY7" s="5"/>
      <c r="AKZ7" s="5"/>
      <c r="ALA7" s="5"/>
      <c r="ALB7" s="6"/>
      <c r="ALC7" s="30"/>
      <c r="ALD7" s="5"/>
      <c r="ALE7" s="5"/>
      <c r="ALF7" s="5"/>
      <c r="ALG7" s="5"/>
      <c r="ALH7" s="5"/>
      <c r="ALI7" s="5"/>
      <c r="ALJ7" s="6"/>
      <c r="ALK7" s="30"/>
      <c r="ALL7" s="5"/>
      <c r="ALM7" s="5"/>
      <c r="ALN7" s="5"/>
      <c r="ALO7" s="5"/>
      <c r="ALP7" s="5"/>
      <c r="ALQ7" s="5"/>
      <c r="ALR7" s="6"/>
      <c r="ALS7" s="30"/>
      <c r="ALT7" s="5"/>
      <c r="ALU7" s="5"/>
      <c r="ALV7" s="5"/>
      <c r="ALW7" s="5"/>
      <c r="ALX7" s="5"/>
      <c r="ALY7" s="5"/>
      <c r="ALZ7" s="6"/>
      <c r="AMA7" s="30"/>
      <c r="AMB7" s="5"/>
      <c r="AMC7" s="5"/>
      <c r="AMD7" s="5"/>
      <c r="AME7" s="5"/>
      <c r="AMF7" s="5"/>
      <c r="AMG7" s="5"/>
      <c r="AMH7" s="6"/>
      <c r="AMI7" s="30"/>
      <c r="AMJ7" s="5"/>
      <c r="AMK7" s="5"/>
      <c r="AML7" s="5"/>
      <c r="AMM7" s="5"/>
      <c r="AMN7" s="5"/>
      <c r="AMO7" s="5"/>
      <c r="AMP7" s="6"/>
      <c r="AMQ7" s="30"/>
      <c r="AMR7" s="5"/>
      <c r="AMS7" s="5"/>
      <c r="AMT7" s="5"/>
      <c r="AMU7" s="5"/>
      <c r="AMV7" s="5"/>
      <c r="AMW7" s="5"/>
      <c r="AMX7" s="6"/>
      <c r="AMY7" s="30"/>
      <c r="AMZ7" s="5"/>
      <c r="ANA7" s="5"/>
      <c r="ANB7" s="5"/>
      <c r="ANC7" s="5"/>
      <c r="AND7" s="5"/>
      <c r="ANE7" s="5"/>
      <c r="ANF7" s="6"/>
      <c r="ANG7" s="30"/>
      <c r="ANH7" s="5"/>
      <c r="ANI7" s="5"/>
      <c r="ANJ7" s="5"/>
      <c r="ANK7" s="5"/>
      <c r="ANL7" s="5"/>
      <c r="ANM7" s="5"/>
      <c r="ANN7" s="6"/>
      <c r="ANO7" s="30"/>
      <c r="ANP7" s="5"/>
      <c r="ANQ7" s="5"/>
      <c r="ANR7" s="5"/>
      <c r="ANS7" s="5"/>
      <c r="ANT7" s="5"/>
      <c r="ANU7" s="5"/>
      <c r="ANV7" s="6"/>
      <c r="ANW7" s="30"/>
      <c r="ANX7" s="5"/>
      <c r="ANY7" s="5"/>
      <c r="ANZ7" s="5"/>
      <c r="AOA7" s="5"/>
      <c r="AOB7" s="5"/>
      <c r="AOC7" s="5"/>
      <c r="AOD7" s="6"/>
      <c r="AOE7" s="30"/>
      <c r="AOF7" s="5"/>
      <c r="AOG7" s="5"/>
      <c r="AOH7" s="5"/>
      <c r="AOI7" s="5"/>
      <c r="AOJ7" s="5"/>
      <c r="AOK7" s="5"/>
      <c r="AOL7" s="6"/>
      <c r="AOM7" s="30"/>
      <c r="AON7" s="5"/>
      <c r="AOO7" s="5"/>
      <c r="AOP7" s="5"/>
      <c r="AOQ7" s="5"/>
      <c r="AOR7" s="5"/>
      <c r="AOS7" s="5"/>
      <c r="AOT7" s="6"/>
      <c r="AOU7" s="30"/>
      <c r="AOV7" s="5"/>
      <c r="AOW7" s="5"/>
      <c r="AOX7" s="5"/>
      <c r="AOY7" s="5"/>
      <c r="AOZ7" s="5"/>
      <c r="APA7" s="5"/>
      <c r="APB7" s="6"/>
      <c r="APC7" s="30"/>
      <c r="APD7" s="5"/>
      <c r="APE7" s="5"/>
      <c r="APF7" s="5"/>
      <c r="APG7" s="5"/>
      <c r="APH7" s="5"/>
      <c r="API7" s="5"/>
      <c r="APJ7" s="6"/>
      <c r="APK7" s="30"/>
      <c r="APL7" s="5"/>
      <c r="APM7" s="5"/>
      <c r="APN7" s="5"/>
      <c r="APO7" s="5"/>
      <c r="APP7" s="5"/>
      <c r="APQ7" s="5"/>
      <c r="APR7" s="6"/>
      <c r="APS7" s="30"/>
      <c r="APT7" s="5"/>
      <c r="APU7" s="5"/>
      <c r="APV7" s="5"/>
      <c r="APW7" s="5"/>
      <c r="APX7" s="5"/>
      <c r="APY7" s="5"/>
      <c r="APZ7" s="6"/>
      <c r="AQA7" s="30"/>
      <c r="AQB7" s="5"/>
      <c r="AQC7" s="5"/>
      <c r="AQD7" s="5"/>
      <c r="AQE7" s="5"/>
      <c r="AQF7" s="5"/>
      <c r="AQG7" s="5"/>
      <c r="AQH7" s="6"/>
      <c r="AQI7" s="30"/>
      <c r="AQJ7" s="5"/>
      <c r="AQK7" s="5"/>
      <c r="AQL7" s="5"/>
      <c r="AQM7" s="5"/>
      <c r="AQN7" s="5"/>
      <c r="AQO7" s="5"/>
      <c r="AQP7" s="6"/>
      <c r="AQQ7" s="30"/>
      <c r="AQR7" s="5"/>
      <c r="AQS7" s="5"/>
      <c r="AQT7" s="5"/>
      <c r="AQU7" s="5"/>
      <c r="AQV7" s="5"/>
      <c r="AQW7" s="5"/>
      <c r="AQX7" s="6"/>
      <c r="AQY7" s="30"/>
      <c r="AQZ7" s="5"/>
      <c r="ARA7" s="5"/>
      <c r="ARB7" s="5"/>
      <c r="ARC7" s="5"/>
      <c r="ARD7" s="5"/>
      <c r="ARE7" s="5"/>
      <c r="ARF7" s="6"/>
      <c r="ARG7" s="30"/>
      <c r="ARH7" s="5"/>
      <c r="ARI7" s="5"/>
      <c r="ARJ7" s="5"/>
      <c r="ARK7" s="5"/>
      <c r="ARL7" s="5"/>
      <c r="ARM7" s="5"/>
      <c r="ARN7" s="6"/>
      <c r="ARO7" s="30"/>
    </row>
    <row r="8" spans="1:1159" ht="18" customHeight="1" outlineLevel="1" x14ac:dyDescent="0.3">
      <c r="A8" s="33">
        <v>44083</v>
      </c>
      <c r="B8" s="34" t="s">
        <v>88</v>
      </c>
      <c r="C8" s="34" t="s">
        <v>89</v>
      </c>
      <c r="D8" s="34" t="s">
        <v>90</v>
      </c>
      <c r="E8" s="34" t="s">
        <v>90</v>
      </c>
      <c r="F8" s="7"/>
      <c r="G8" s="36" t="s">
        <v>161</v>
      </c>
      <c r="H8" s="7">
        <v>1</v>
      </c>
      <c r="I8" s="36" t="s">
        <v>23</v>
      </c>
      <c r="J8" s="52">
        <v>94</v>
      </c>
      <c r="K8" s="52">
        <v>58</v>
      </c>
      <c r="L8" s="52">
        <v>37</v>
      </c>
      <c r="M8" s="52">
        <v>19</v>
      </c>
      <c r="N8" s="52">
        <v>51</v>
      </c>
      <c r="O8" s="52">
        <v>50</v>
      </c>
      <c r="P8" s="6">
        <f t="shared" ref="P8:P71" si="107">SUM(J8:O8)</f>
        <v>309</v>
      </c>
      <c r="Q8" s="31"/>
      <c r="R8" s="52"/>
      <c r="S8" s="52"/>
      <c r="T8" s="52"/>
      <c r="U8" s="52"/>
      <c r="V8" s="52"/>
      <c r="W8" s="52"/>
      <c r="X8" s="6">
        <f t="shared" ref="X8:X71" si="108">SUM(R8:W8)</f>
        <v>0</v>
      </c>
      <c r="Y8" s="31"/>
      <c r="Z8" s="52"/>
      <c r="AA8" s="52"/>
      <c r="AB8" s="52"/>
      <c r="AC8" s="52"/>
      <c r="AD8" s="52"/>
      <c r="AE8" s="52"/>
      <c r="AF8" s="6">
        <f t="shared" ref="AF8:AF71" si="109">SUM(Z8:AE8)</f>
        <v>0</v>
      </c>
      <c r="AG8" s="31"/>
      <c r="AH8" s="52"/>
      <c r="AI8" s="52"/>
      <c r="AJ8" s="52"/>
      <c r="AK8" s="52"/>
      <c r="AL8" s="52"/>
      <c r="AM8" s="52"/>
      <c r="AN8" s="6">
        <f t="shared" si="0"/>
        <v>0</v>
      </c>
      <c r="AO8" s="31"/>
      <c r="AP8" s="52">
        <v>7</v>
      </c>
      <c r="AQ8" s="52"/>
      <c r="AR8" s="52"/>
      <c r="AS8" s="52"/>
      <c r="AT8" s="52"/>
      <c r="AU8" s="52"/>
      <c r="AV8" s="6">
        <f t="shared" si="1"/>
        <v>7</v>
      </c>
      <c r="AW8" s="31"/>
      <c r="AX8" s="52"/>
      <c r="AY8" s="52"/>
      <c r="AZ8" s="52"/>
      <c r="BA8" s="52"/>
      <c r="BB8" s="52"/>
      <c r="BC8" s="52"/>
      <c r="BD8" s="6">
        <f t="shared" si="2"/>
        <v>0</v>
      </c>
      <c r="BE8" s="31"/>
      <c r="BF8" s="52">
        <v>2</v>
      </c>
      <c r="BG8" s="52">
        <v>5</v>
      </c>
      <c r="BH8" s="52">
        <v>2</v>
      </c>
      <c r="BI8" s="52">
        <v>3</v>
      </c>
      <c r="BJ8" s="52"/>
      <c r="BK8" s="52"/>
      <c r="BL8" s="6">
        <f t="shared" ref="BL8:BL71" si="110">SUM(BF8:BK8)</f>
        <v>12</v>
      </c>
      <c r="BM8" s="31"/>
      <c r="BN8" s="52">
        <v>2</v>
      </c>
      <c r="BO8" s="52">
        <v>3</v>
      </c>
      <c r="BP8" s="52"/>
      <c r="BQ8" s="52"/>
      <c r="BR8" s="52"/>
      <c r="BS8" s="52"/>
      <c r="BT8" s="6">
        <f t="shared" si="3"/>
        <v>5</v>
      </c>
      <c r="BU8" s="31"/>
      <c r="BV8" s="52">
        <v>1</v>
      </c>
      <c r="BW8" s="52">
        <v>2</v>
      </c>
      <c r="BX8" s="52"/>
      <c r="BY8" s="52"/>
      <c r="BZ8" s="52"/>
      <c r="CA8" s="52"/>
      <c r="CB8" s="6">
        <f t="shared" si="4"/>
        <v>3</v>
      </c>
      <c r="CC8" s="31"/>
      <c r="CD8" s="52">
        <v>4</v>
      </c>
      <c r="CE8" s="52">
        <v>2</v>
      </c>
      <c r="CF8" s="52">
        <v>4</v>
      </c>
      <c r="CG8" s="52"/>
      <c r="CH8" s="52"/>
      <c r="CI8" s="52"/>
      <c r="CJ8" s="6">
        <f t="shared" si="5"/>
        <v>10</v>
      </c>
      <c r="CK8" s="31"/>
      <c r="CL8" s="52"/>
      <c r="CM8" s="52">
        <v>3</v>
      </c>
      <c r="CN8" s="52"/>
      <c r="CO8" s="52"/>
      <c r="CP8" s="52"/>
      <c r="CQ8" s="52"/>
      <c r="CR8" s="6">
        <f t="shared" si="6"/>
        <v>3</v>
      </c>
      <c r="CS8" s="31"/>
      <c r="CT8" s="52"/>
      <c r="CU8" s="52"/>
      <c r="CV8" s="52"/>
      <c r="CW8" s="52"/>
      <c r="CX8" s="52"/>
      <c r="CY8" s="52"/>
      <c r="CZ8" s="6">
        <f t="shared" si="7"/>
        <v>0</v>
      </c>
      <c r="DA8" s="31"/>
      <c r="DB8" s="52"/>
      <c r="DC8" s="52"/>
      <c r="DD8" s="52"/>
      <c r="DE8" s="52"/>
      <c r="DF8" s="52"/>
      <c r="DG8" s="52"/>
      <c r="DH8" s="6">
        <f t="shared" si="8"/>
        <v>0</v>
      </c>
      <c r="DI8" s="31"/>
      <c r="DJ8" s="52"/>
      <c r="DK8" s="52">
        <v>1</v>
      </c>
      <c r="DL8" s="52"/>
      <c r="DM8" s="52"/>
      <c r="DN8" s="52"/>
      <c r="DO8" s="52"/>
      <c r="DP8" s="6">
        <f t="shared" si="9"/>
        <v>1</v>
      </c>
      <c r="DQ8" s="31"/>
      <c r="DR8" s="52">
        <v>2</v>
      </c>
      <c r="DS8" s="52">
        <v>1</v>
      </c>
      <c r="DT8" s="52"/>
      <c r="DU8" s="52"/>
      <c r="DV8" s="52"/>
      <c r="DW8" s="52"/>
      <c r="DX8" s="6">
        <f t="shared" si="10"/>
        <v>3</v>
      </c>
      <c r="DY8" s="31"/>
      <c r="DZ8" s="29">
        <v>1</v>
      </c>
      <c r="EA8" s="29">
        <v>2</v>
      </c>
      <c r="EB8" s="29"/>
      <c r="EC8" s="29"/>
      <c r="ED8" s="29"/>
      <c r="EE8" s="29"/>
      <c r="EF8" s="6">
        <f t="shared" ref="EF8:EF20" si="111">SUM(DZ8:EE8)</f>
        <v>3</v>
      </c>
      <c r="EG8" s="31"/>
      <c r="EH8" s="52">
        <v>5</v>
      </c>
      <c r="EI8" s="52">
        <v>5</v>
      </c>
      <c r="EJ8" s="52">
        <v>2</v>
      </c>
      <c r="EK8" s="52">
        <v>8</v>
      </c>
      <c r="EL8" s="52"/>
      <c r="EM8" s="52"/>
      <c r="EN8" s="8">
        <f t="shared" si="11"/>
        <v>20</v>
      </c>
      <c r="EO8" s="31"/>
      <c r="EP8" s="52">
        <v>31</v>
      </c>
      <c r="EQ8" s="52">
        <v>6</v>
      </c>
      <c r="ER8" s="52">
        <v>2</v>
      </c>
      <c r="ES8" s="52"/>
      <c r="ET8" s="52">
        <v>39</v>
      </c>
      <c r="EU8" s="52">
        <v>31</v>
      </c>
      <c r="EV8" s="8">
        <f t="shared" si="12"/>
        <v>109</v>
      </c>
      <c r="EW8" s="31"/>
      <c r="EX8" s="52"/>
      <c r="EY8" s="52"/>
      <c r="EZ8" s="52"/>
      <c r="FA8" s="52"/>
      <c r="FB8" s="52"/>
      <c r="FC8" s="52"/>
      <c r="FD8" s="8">
        <f t="shared" si="13"/>
        <v>0</v>
      </c>
      <c r="FE8" s="31"/>
      <c r="FF8" s="52"/>
      <c r="FG8" s="52"/>
      <c r="FH8" s="52"/>
      <c r="FI8" s="52"/>
      <c r="FJ8" s="52"/>
      <c r="FK8" s="52"/>
      <c r="FL8" s="8">
        <f t="shared" si="14"/>
        <v>0</v>
      </c>
      <c r="FM8" s="31"/>
      <c r="FN8" s="52"/>
      <c r="FO8" s="52"/>
      <c r="FP8" s="52"/>
      <c r="FQ8" s="52"/>
      <c r="FR8" s="52"/>
      <c r="FS8" s="52"/>
      <c r="FT8" s="8">
        <f t="shared" si="15"/>
        <v>0</v>
      </c>
      <c r="FU8" s="31"/>
      <c r="FV8" s="52"/>
      <c r="FW8" s="52"/>
      <c r="FX8" s="52"/>
      <c r="FY8" s="52"/>
      <c r="FZ8" s="52"/>
      <c r="GA8" s="52"/>
      <c r="GB8" s="8">
        <f t="shared" si="16"/>
        <v>0</v>
      </c>
      <c r="GC8" s="31"/>
      <c r="GD8" s="52"/>
      <c r="GE8" s="52"/>
      <c r="GF8" s="52"/>
      <c r="GG8" s="52"/>
      <c r="GH8" s="52"/>
      <c r="GI8" s="52"/>
      <c r="GJ8" s="8">
        <f t="shared" si="17"/>
        <v>0</v>
      </c>
      <c r="GK8" s="31"/>
      <c r="GL8" s="52"/>
      <c r="GM8" s="52"/>
      <c r="GN8" s="52"/>
      <c r="GO8" s="52"/>
      <c r="GP8" s="52"/>
      <c r="GQ8" s="52"/>
      <c r="GR8" s="8">
        <f t="shared" si="18"/>
        <v>0</v>
      </c>
      <c r="GS8" s="31"/>
      <c r="GT8" s="52"/>
      <c r="GU8" s="52"/>
      <c r="GV8" s="52"/>
      <c r="GW8" s="52"/>
      <c r="GX8" s="52"/>
      <c r="GY8" s="52"/>
      <c r="GZ8" s="8">
        <f t="shared" si="19"/>
        <v>0</v>
      </c>
      <c r="HA8" s="31"/>
      <c r="HB8" s="52"/>
      <c r="HC8" s="52"/>
      <c r="HD8" s="52"/>
      <c r="HE8" s="52"/>
      <c r="HF8" s="52"/>
      <c r="HG8" s="52"/>
      <c r="HH8" s="8">
        <f t="shared" si="20"/>
        <v>0</v>
      </c>
      <c r="HI8" s="31"/>
      <c r="HJ8" s="52"/>
      <c r="HK8" s="52"/>
      <c r="HL8" s="52"/>
      <c r="HM8" s="52"/>
      <c r="HN8" s="52"/>
      <c r="HO8" s="52"/>
      <c r="HP8" s="8">
        <f t="shared" si="21"/>
        <v>0</v>
      </c>
      <c r="HQ8" s="31"/>
      <c r="HR8" s="52">
        <v>12</v>
      </c>
      <c r="HS8" s="52">
        <v>1</v>
      </c>
      <c r="HT8" s="52">
        <v>15</v>
      </c>
      <c r="HU8" s="52"/>
      <c r="HV8" s="52"/>
      <c r="HW8" s="52"/>
      <c r="HX8" s="8">
        <f t="shared" si="22"/>
        <v>28</v>
      </c>
      <c r="HY8" s="31"/>
      <c r="HZ8" s="52">
        <v>3</v>
      </c>
      <c r="IA8" s="52"/>
      <c r="IB8" s="52">
        <v>1</v>
      </c>
      <c r="IC8" s="52"/>
      <c r="ID8" s="52"/>
      <c r="IE8" s="52"/>
      <c r="IF8" s="8">
        <f t="shared" si="23"/>
        <v>4</v>
      </c>
      <c r="IG8" s="31"/>
      <c r="IH8" s="52"/>
      <c r="II8" s="52"/>
      <c r="IJ8" s="52"/>
      <c r="IK8" s="52"/>
      <c r="IL8" s="52"/>
      <c r="IM8" s="52"/>
      <c r="IN8" s="8">
        <f t="shared" si="24"/>
        <v>0</v>
      </c>
      <c r="IO8" s="31"/>
      <c r="IP8" s="52"/>
      <c r="IQ8" s="52"/>
      <c r="IR8" s="52"/>
      <c r="IS8" s="52"/>
      <c r="IT8" s="52"/>
      <c r="IU8" s="52"/>
      <c r="IV8" s="8">
        <f t="shared" si="25"/>
        <v>0</v>
      </c>
      <c r="IW8" s="31"/>
      <c r="IX8" s="52"/>
      <c r="IY8" s="52"/>
      <c r="IZ8" s="52"/>
      <c r="JA8" s="52"/>
      <c r="JB8" s="52"/>
      <c r="JC8" s="52"/>
      <c r="JD8" s="8">
        <f t="shared" si="26"/>
        <v>0</v>
      </c>
      <c r="JE8" s="31"/>
      <c r="JF8" s="52">
        <v>14</v>
      </c>
      <c r="JG8" s="52"/>
      <c r="JH8" s="52">
        <v>6</v>
      </c>
      <c r="JI8" s="52"/>
      <c r="JJ8" s="52"/>
      <c r="JK8" s="52"/>
      <c r="JL8" s="8">
        <f t="shared" si="27"/>
        <v>20</v>
      </c>
      <c r="JM8" s="31"/>
      <c r="JN8" s="52"/>
      <c r="JO8" s="52"/>
      <c r="JP8" s="52">
        <v>9</v>
      </c>
      <c r="JQ8" s="52"/>
      <c r="JR8" s="52"/>
      <c r="JS8" s="52"/>
      <c r="JT8" s="8">
        <f t="shared" si="28"/>
        <v>9</v>
      </c>
      <c r="JU8" s="31"/>
      <c r="JV8" s="52">
        <v>1</v>
      </c>
      <c r="JW8" s="52"/>
      <c r="JX8" s="52">
        <v>9</v>
      </c>
      <c r="JY8" s="52"/>
      <c r="JZ8" s="52"/>
      <c r="KA8" s="52"/>
      <c r="KB8" s="8">
        <f t="shared" si="29"/>
        <v>10</v>
      </c>
      <c r="KC8" s="31"/>
      <c r="KD8" s="52"/>
      <c r="KE8" s="52">
        <v>1</v>
      </c>
      <c r="KF8" s="52"/>
      <c r="KG8" s="52"/>
      <c r="KH8" s="52"/>
      <c r="KI8" s="52"/>
      <c r="KJ8" s="8">
        <f t="shared" si="30"/>
        <v>1</v>
      </c>
      <c r="KK8" s="31"/>
      <c r="KL8" s="52"/>
      <c r="KM8" s="52"/>
      <c r="KN8" s="52"/>
      <c r="KO8" s="52"/>
      <c r="KP8" s="52"/>
      <c r="KQ8" s="52"/>
      <c r="KR8" s="8">
        <f t="shared" si="31"/>
        <v>0</v>
      </c>
      <c r="KS8" s="31"/>
      <c r="KT8" s="52">
        <v>11</v>
      </c>
      <c r="KU8" s="52">
        <v>2</v>
      </c>
      <c r="KV8" s="52"/>
      <c r="KW8" s="52"/>
      <c r="KX8" s="52"/>
      <c r="KY8" s="52">
        <v>1</v>
      </c>
      <c r="KZ8" s="8">
        <f t="shared" si="32"/>
        <v>14</v>
      </c>
      <c r="LA8" s="31"/>
      <c r="LB8" s="52"/>
      <c r="LC8" s="52">
        <v>2</v>
      </c>
      <c r="LD8" s="52"/>
      <c r="LE8" s="52">
        <v>1</v>
      </c>
      <c r="LF8" s="52"/>
      <c r="LG8" s="52"/>
      <c r="LH8" s="8">
        <f t="shared" si="33"/>
        <v>3</v>
      </c>
      <c r="LI8" s="31"/>
      <c r="LJ8" s="52">
        <v>4</v>
      </c>
      <c r="LK8" s="52">
        <v>5</v>
      </c>
      <c r="LL8" s="52">
        <v>6</v>
      </c>
      <c r="LM8" s="52">
        <v>2</v>
      </c>
      <c r="LN8" s="52"/>
      <c r="LO8" s="52"/>
      <c r="LP8" s="8">
        <f t="shared" si="34"/>
        <v>17</v>
      </c>
      <c r="LQ8" s="31"/>
      <c r="LR8" s="52"/>
      <c r="LS8" s="52"/>
      <c r="LT8" s="52"/>
      <c r="LU8" s="52"/>
      <c r="LV8" s="52"/>
      <c r="LW8" s="52"/>
      <c r="LX8" s="8">
        <f t="shared" si="35"/>
        <v>0</v>
      </c>
      <c r="LY8" s="31"/>
      <c r="LZ8" s="68">
        <v>20</v>
      </c>
      <c r="MA8" s="68">
        <v>24</v>
      </c>
      <c r="MB8" s="68">
        <v>15</v>
      </c>
      <c r="MC8" s="68"/>
      <c r="MD8" s="68"/>
      <c r="ME8" s="68"/>
      <c r="MF8" s="8">
        <f t="shared" si="36"/>
        <v>59</v>
      </c>
      <c r="MG8" s="31"/>
      <c r="MH8" s="68">
        <v>36</v>
      </c>
      <c r="MI8" s="68">
        <v>30</v>
      </c>
      <c r="MJ8" s="68">
        <v>10</v>
      </c>
      <c r="MK8" s="68"/>
      <c r="ML8" s="68"/>
      <c r="MM8" s="68"/>
      <c r="MN8" s="8">
        <f t="shared" si="37"/>
        <v>76</v>
      </c>
      <c r="MO8" s="31"/>
      <c r="MP8" s="68"/>
      <c r="MQ8" s="68"/>
      <c r="MR8" s="68"/>
      <c r="MS8" s="68"/>
      <c r="MT8" s="68"/>
      <c r="MU8" s="68"/>
      <c r="MV8" s="8">
        <f t="shared" si="38"/>
        <v>0</v>
      </c>
      <c r="MW8" s="31"/>
      <c r="MX8" s="68"/>
      <c r="MY8" s="68"/>
      <c r="MZ8" s="68"/>
      <c r="NA8" s="68"/>
      <c r="NB8" s="68"/>
      <c r="NC8" s="68"/>
      <c r="ND8" s="8">
        <f t="shared" si="39"/>
        <v>0</v>
      </c>
      <c r="NE8" s="31"/>
      <c r="NF8" s="68"/>
      <c r="NG8" s="68"/>
      <c r="NH8" s="68"/>
      <c r="NI8" s="68"/>
      <c r="NJ8" s="68">
        <v>7</v>
      </c>
      <c r="NK8" s="68">
        <v>17</v>
      </c>
      <c r="NL8" s="8">
        <f t="shared" si="40"/>
        <v>24</v>
      </c>
      <c r="NM8" s="31"/>
      <c r="NN8" s="68">
        <v>53</v>
      </c>
      <c r="NO8" s="68">
        <v>23</v>
      </c>
      <c r="NP8" s="68">
        <v>17</v>
      </c>
      <c r="NQ8" s="68">
        <v>3</v>
      </c>
      <c r="NR8" s="68"/>
      <c r="NS8" s="68"/>
      <c r="NT8" s="8">
        <f t="shared" si="41"/>
        <v>96</v>
      </c>
      <c r="NU8" s="31"/>
      <c r="NV8" s="68"/>
      <c r="NW8" s="68"/>
      <c r="NX8" s="68"/>
      <c r="NY8" s="68"/>
      <c r="NZ8" s="68"/>
      <c r="OA8" s="68"/>
      <c r="OB8" s="8">
        <f t="shared" si="42"/>
        <v>0</v>
      </c>
      <c r="OC8" s="31"/>
      <c r="OD8" s="68">
        <v>9</v>
      </c>
      <c r="OE8" s="68">
        <v>4</v>
      </c>
      <c r="OF8" s="68">
        <v>4</v>
      </c>
      <c r="OG8" s="68"/>
      <c r="OH8" s="68"/>
      <c r="OI8" s="68"/>
      <c r="OJ8" s="8">
        <f t="shared" si="43"/>
        <v>17</v>
      </c>
      <c r="OK8" s="31"/>
      <c r="OL8" s="68">
        <v>11</v>
      </c>
      <c r="OM8" s="68">
        <v>10</v>
      </c>
      <c r="ON8" s="68"/>
      <c r="OO8" s="68"/>
      <c r="OP8" s="68"/>
      <c r="OQ8" s="68">
        <v>2</v>
      </c>
      <c r="OR8" s="8">
        <f t="shared" si="44"/>
        <v>23</v>
      </c>
      <c r="OS8" s="31"/>
      <c r="OT8" s="68">
        <v>9</v>
      </c>
      <c r="OU8" s="68">
        <v>4</v>
      </c>
      <c r="OV8" s="68">
        <v>4</v>
      </c>
      <c r="OW8" s="68"/>
      <c r="OX8" s="68"/>
      <c r="OY8" s="68"/>
      <c r="OZ8" s="8">
        <f t="shared" si="45"/>
        <v>17</v>
      </c>
      <c r="PA8" s="31"/>
      <c r="PB8" s="68">
        <v>9</v>
      </c>
      <c r="PC8" s="68">
        <v>4</v>
      </c>
      <c r="PD8" s="68">
        <v>4</v>
      </c>
      <c r="PE8" s="68"/>
      <c r="PF8" s="68"/>
      <c r="PG8" s="68"/>
      <c r="PH8" s="8">
        <f t="shared" si="46"/>
        <v>17</v>
      </c>
      <c r="PI8" s="31"/>
      <c r="PJ8" s="68">
        <v>9</v>
      </c>
      <c r="PK8" s="68">
        <v>4</v>
      </c>
      <c r="PL8" s="68">
        <v>4</v>
      </c>
      <c r="PM8" s="68"/>
      <c r="PN8" s="68"/>
      <c r="PO8" s="68"/>
      <c r="PP8" s="8">
        <f t="shared" si="47"/>
        <v>17</v>
      </c>
      <c r="PQ8" s="68">
        <v>24</v>
      </c>
      <c r="PR8" s="68">
        <v>21</v>
      </c>
      <c r="PS8" s="68">
        <v>8</v>
      </c>
      <c r="PT8" s="68"/>
      <c r="PU8" s="68">
        <v>1</v>
      </c>
      <c r="PV8" s="68">
        <v>3</v>
      </c>
      <c r="PW8" s="8">
        <f t="shared" si="48"/>
        <v>57</v>
      </c>
      <c r="PX8" s="31"/>
      <c r="PY8" s="68">
        <v>23</v>
      </c>
      <c r="PZ8" s="68">
        <v>14</v>
      </c>
      <c r="QA8" s="68">
        <v>10</v>
      </c>
      <c r="QB8" s="68">
        <v>4</v>
      </c>
      <c r="QC8" s="68">
        <v>36</v>
      </c>
      <c r="QD8" s="68">
        <v>34</v>
      </c>
      <c r="QE8" s="8">
        <f t="shared" si="49"/>
        <v>121</v>
      </c>
      <c r="QF8" s="31"/>
      <c r="QG8" s="68">
        <v>18</v>
      </c>
      <c r="QH8" s="68">
        <v>36</v>
      </c>
      <c r="QI8" s="68">
        <v>3</v>
      </c>
      <c r="QJ8" s="68">
        <v>7</v>
      </c>
      <c r="QK8" s="68"/>
      <c r="QL8" s="68">
        <v>1</v>
      </c>
      <c r="QM8" s="8">
        <f t="shared" si="50"/>
        <v>65</v>
      </c>
      <c r="QN8" s="31"/>
      <c r="QO8" s="68">
        <v>3</v>
      </c>
      <c r="QP8" s="68">
        <v>3</v>
      </c>
      <c r="QQ8" s="68"/>
      <c r="QR8" s="68"/>
      <c r="QS8" s="68"/>
      <c r="QT8" s="68"/>
      <c r="QU8" s="8">
        <f t="shared" si="51"/>
        <v>6</v>
      </c>
      <c r="QV8" s="31"/>
      <c r="QW8" s="68">
        <v>18</v>
      </c>
      <c r="QX8" s="68">
        <v>36</v>
      </c>
      <c r="QY8" s="68">
        <v>3</v>
      </c>
      <c r="QZ8" s="68">
        <v>7</v>
      </c>
      <c r="RA8" s="68"/>
      <c r="RB8" s="68">
        <v>1</v>
      </c>
      <c r="RC8" s="8">
        <f t="shared" si="52"/>
        <v>65</v>
      </c>
      <c r="RD8" s="31"/>
      <c r="RE8" s="68"/>
      <c r="RF8" s="68"/>
      <c r="RG8" s="68"/>
      <c r="RH8" s="68"/>
      <c r="RI8" s="68"/>
      <c r="RJ8" s="68"/>
      <c r="RK8" s="8">
        <f t="shared" si="53"/>
        <v>0</v>
      </c>
      <c r="RL8" s="31"/>
      <c r="RM8" s="68"/>
      <c r="RN8" s="68"/>
      <c r="RO8" s="68"/>
      <c r="RP8" s="68"/>
      <c r="RQ8" s="68"/>
      <c r="RR8" s="68"/>
      <c r="RS8" s="8">
        <f t="shared" si="54"/>
        <v>0</v>
      </c>
      <c r="RT8" s="31"/>
      <c r="RU8" s="68"/>
      <c r="RV8" s="68"/>
      <c r="RW8" s="68"/>
      <c r="RX8" s="68"/>
      <c r="RY8" s="68"/>
      <c r="RZ8" s="68"/>
      <c r="SA8" s="8">
        <f t="shared" si="55"/>
        <v>0</v>
      </c>
      <c r="SB8" s="31"/>
      <c r="SC8" s="68"/>
      <c r="SD8" s="68">
        <v>4</v>
      </c>
      <c r="SE8" s="68"/>
      <c r="SF8" s="68"/>
      <c r="SG8" s="68"/>
      <c r="SH8" s="68">
        <v>2</v>
      </c>
      <c r="SI8" s="8">
        <f t="shared" si="56"/>
        <v>6</v>
      </c>
      <c r="SJ8" s="31"/>
      <c r="SK8" s="68"/>
      <c r="SL8" s="68">
        <v>2</v>
      </c>
      <c r="SM8" s="68"/>
      <c r="SN8" s="68"/>
      <c r="SO8" s="68"/>
      <c r="SP8" s="68"/>
      <c r="SQ8" s="8">
        <f t="shared" si="57"/>
        <v>2</v>
      </c>
      <c r="SR8" s="31"/>
      <c r="SS8" s="68"/>
      <c r="ST8" s="68">
        <v>4</v>
      </c>
      <c r="SU8" s="68"/>
      <c r="SV8" s="68"/>
      <c r="SW8" s="68"/>
      <c r="SX8" s="68"/>
      <c r="SY8" s="8">
        <f t="shared" si="58"/>
        <v>4</v>
      </c>
      <c r="SZ8" s="31"/>
      <c r="TA8" s="68"/>
      <c r="TB8" s="68">
        <v>2</v>
      </c>
      <c r="TC8" s="68"/>
      <c r="TD8" s="68"/>
      <c r="TE8" s="68"/>
      <c r="TF8" s="68"/>
      <c r="TG8" s="8">
        <f t="shared" si="59"/>
        <v>2</v>
      </c>
      <c r="TH8" s="31"/>
      <c r="TI8" s="68"/>
      <c r="TJ8" s="68">
        <v>1</v>
      </c>
      <c r="TK8" s="68"/>
      <c r="TL8" s="68"/>
      <c r="TM8" s="68"/>
      <c r="TN8" s="68"/>
      <c r="TO8" s="8">
        <f t="shared" si="60"/>
        <v>1</v>
      </c>
      <c r="TP8" s="31"/>
      <c r="TQ8" s="68"/>
      <c r="TR8" s="68"/>
      <c r="TS8" s="68"/>
      <c r="TT8" s="68"/>
      <c r="TU8" s="68"/>
      <c r="TV8" s="68"/>
      <c r="TW8" s="8">
        <f t="shared" si="61"/>
        <v>0</v>
      </c>
      <c r="TX8" s="31"/>
      <c r="TY8" s="68">
        <v>6</v>
      </c>
      <c r="TZ8" s="68">
        <v>6</v>
      </c>
      <c r="UA8" s="68">
        <v>4</v>
      </c>
      <c r="UB8" s="68">
        <v>2</v>
      </c>
      <c r="UC8" s="68"/>
      <c r="UD8" s="68"/>
      <c r="UE8" s="8">
        <f t="shared" si="62"/>
        <v>18</v>
      </c>
      <c r="UF8" s="31"/>
      <c r="UG8" s="68">
        <v>6</v>
      </c>
      <c r="UH8" s="68">
        <v>6</v>
      </c>
      <c r="UI8" s="68">
        <v>4</v>
      </c>
      <c r="UJ8" s="68">
        <v>2</v>
      </c>
      <c r="UK8" s="68"/>
      <c r="UL8" s="68"/>
      <c r="UM8" s="8">
        <f t="shared" si="63"/>
        <v>18</v>
      </c>
      <c r="UN8" s="31"/>
      <c r="UO8" s="68">
        <v>6</v>
      </c>
      <c r="UP8" s="68">
        <v>6</v>
      </c>
      <c r="UQ8" s="68">
        <v>4</v>
      </c>
      <c r="UR8" s="68">
        <v>2</v>
      </c>
      <c r="US8" s="68"/>
      <c r="UT8" s="68"/>
      <c r="UU8" s="8">
        <f t="shared" si="64"/>
        <v>18</v>
      </c>
      <c r="UV8" s="31"/>
      <c r="UW8" s="68">
        <v>6</v>
      </c>
      <c r="UX8" s="68">
        <v>6</v>
      </c>
      <c r="UY8" s="68">
        <v>4</v>
      </c>
      <c r="UZ8" s="68">
        <v>2</v>
      </c>
      <c r="VA8" s="68"/>
      <c r="VB8" s="68"/>
      <c r="VC8" s="8">
        <f t="shared" si="65"/>
        <v>18</v>
      </c>
      <c r="VD8" s="31"/>
      <c r="VE8" s="68">
        <v>6</v>
      </c>
      <c r="VF8" s="68">
        <v>6</v>
      </c>
      <c r="VG8" s="68">
        <v>4</v>
      </c>
      <c r="VH8" s="68">
        <v>2</v>
      </c>
      <c r="VI8" s="68"/>
      <c r="VJ8" s="68"/>
      <c r="VK8" s="8">
        <f t="shared" si="66"/>
        <v>18</v>
      </c>
      <c r="VL8" s="31"/>
      <c r="VM8" s="68">
        <v>6</v>
      </c>
      <c r="VN8" s="68">
        <v>6</v>
      </c>
      <c r="VO8" s="68">
        <v>4</v>
      </c>
      <c r="VP8" s="68">
        <v>2</v>
      </c>
      <c r="VQ8" s="68"/>
      <c r="VR8" s="68"/>
      <c r="VS8" s="8">
        <f t="shared" si="67"/>
        <v>18</v>
      </c>
      <c r="VT8" s="31"/>
      <c r="VU8" s="68">
        <v>6</v>
      </c>
      <c r="VV8" s="68">
        <v>6</v>
      </c>
      <c r="VW8" s="68">
        <v>4</v>
      </c>
      <c r="VX8" s="68">
        <v>2</v>
      </c>
      <c r="VY8" s="68"/>
      <c r="VZ8" s="68"/>
      <c r="WA8" s="8">
        <f t="shared" si="68"/>
        <v>18</v>
      </c>
      <c r="WB8" s="31"/>
      <c r="WC8" s="68">
        <v>6</v>
      </c>
      <c r="WD8" s="68">
        <v>6</v>
      </c>
      <c r="WE8" s="68">
        <v>4</v>
      </c>
      <c r="WF8" s="68">
        <v>2</v>
      </c>
      <c r="WG8" s="68"/>
      <c r="WH8" s="68"/>
      <c r="WI8" s="8">
        <f t="shared" si="69"/>
        <v>18</v>
      </c>
      <c r="WJ8" s="31"/>
      <c r="WK8" s="68">
        <v>20</v>
      </c>
      <c r="WL8" s="68">
        <v>12</v>
      </c>
      <c r="WM8" s="68"/>
      <c r="WN8" s="68"/>
      <c r="WO8" s="68"/>
      <c r="WP8" s="68"/>
      <c r="WQ8" s="8">
        <f t="shared" si="70"/>
        <v>32</v>
      </c>
      <c r="WR8" s="31"/>
      <c r="WS8" s="68"/>
      <c r="WT8" s="68"/>
      <c r="WU8" s="68"/>
      <c r="WV8" s="68"/>
      <c r="WW8" s="68"/>
      <c r="WX8" s="68"/>
      <c r="WY8" s="8">
        <f t="shared" si="71"/>
        <v>0</v>
      </c>
      <c r="WZ8" s="31"/>
      <c r="XA8" s="68"/>
      <c r="XB8" s="68"/>
      <c r="XC8" s="68"/>
      <c r="XD8" s="68"/>
      <c r="XE8" s="68"/>
      <c r="XF8" s="68"/>
      <c r="XG8" s="8">
        <f t="shared" si="72"/>
        <v>0</v>
      </c>
      <c r="XH8" s="31"/>
      <c r="XI8" s="68">
        <v>4</v>
      </c>
      <c r="XJ8" s="68">
        <v>4</v>
      </c>
      <c r="XK8" s="68"/>
      <c r="XL8" s="68"/>
      <c r="XM8" s="68"/>
      <c r="XN8" s="68"/>
      <c r="XO8" s="8">
        <f t="shared" si="73"/>
        <v>8</v>
      </c>
      <c r="XP8" s="31"/>
      <c r="XQ8" s="68">
        <v>2</v>
      </c>
      <c r="XR8" s="68">
        <v>2</v>
      </c>
      <c r="XS8" s="68"/>
      <c r="XT8" s="68"/>
      <c r="XU8" s="68"/>
      <c r="XV8" s="68"/>
      <c r="XW8" s="8">
        <f t="shared" si="74"/>
        <v>4</v>
      </c>
      <c r="XX8" s="31"/>
      <c r="XY8" s="68"/>
      <c r="XZ8" s="68"/>
      <c r="YA8" s="68"/>
      <c r="YB8" s="68"/>
      <c r="YC8" s="68"/>
      <c r="YD8" s="68"/>
      <c r="YE8" s="8">
        <f t="shared" si="75"/>
        <v>0</v>
      </c>
      <c r="YF8" s="31"/>
      <c r="YG8" s="68"/>
      <c r="YH8" s="68"/>
      <c r="YI8" s="68"/>
      <c r="YJ8" s="68"/>
      <c r="YK8" s="68"/>
      <c r="YL8" s="68"/>
      <c r="YM8" s="8">
        <f t="shared" si="76"/>
        <v>0</v>
      </c>
      <c r="YN8" s="31"/>
      <c r="YO8" s="68">
        <v>3</v>
      </c>
      <c r="YP8" s="68">
        <v>3</v>
      </c>
      <c r="YQ8" s="68"/>
      <c r="YR8" s="68"/>
      <c r="YS8" s="68"/>
      <c r="YT8" s="68"/>
      <c r="YU8" s="8">
        <f t="shared" si="77"/>
        <v>6</v>
      </c>
      <c r="YV8" s="31"/>
      <c r="YW8" s="68">
        <v>10</v>
      </c>
      <c r="YX8" s="68">
        <v>10</v>
      </c>
      <c r="YY8" s="68">
        <v>8</v>
      </c>
      <c r="YZ8" s="68">
        <v>6</v>
      </c>
      <c r="ZA8" s="68">
        <v>9</v>
      </c>
      <c r="ZB8" s="68"/>
      <c r="ZC8" s="8">
        <f t="shared" si="78"/>
        <v>43</v>
      </c>
      <c r="ZD8" s="31"/>
      <c r="ZE8" s="68">
        <v>15</v>
      </c>
      <c r="ZF8" s="68">
        <v>15</v>
      </c>
      <c r="ZG8" s="68">
        <v>10</v>
      </c>
      <c r="ZH8" s="68">
        <v>10</v>
      </c>
      <c r="ZI8" s="68"/>
      <c r="ZJ8" s="68"/>
      <c r="ZK8" s="8">
        <f t="shared" si="79"/>
        <v>50</v>
      </c>
      <c r="ZL8" s="31"/>
      <c r="ZM8" s="68">
        <v>10</v>
      </c>
      <c r="ZN8" s="68">
        <v>10</v>
      </c>
      <c r="ZO8" s="68">
        <v>8</v>
      </c>
      <c r="ZP8" s="68">
        <v>6</v>
      </c>
      <c r="ZQ8" s="68">
        <v>6</v>
      </c>
      <c r="ZR8" s="68"/>
      <c r="ZS8" s="8">
        <f t="shared" si="80"/>
        <v>40</v>
      </c>
      <c r="ZT8" s="31"/>
      <c r="ZU8" s="68">
        <v>2</v>
      </c>
      <c r="ZV8" s="68">
        <v>2</v>
      </c>
      <c r="ZW8" s="68">
        <v>2</v>
      </c>
      <c r="ZX8" s="68">
        <v>1</v>
      </c>
      <c r="ZY8" s="68"/>
      <c r="ZZ8" s="68"/>
      <c r="AAA8" s="8">
        <f t="shared" si="81"/>
        <v>7</v>
      </c>
      <c r="AAB8" s="31"/>
      <c r="AAC8" s="68"/>
      <c r="AAD8" s="68"/>
      <c r="AAE8" s="68"/>
      <c r="AAF8" s="68"/>
      <c r="AAG8" s="68"/>
      <c r="AAH8" s="68"/>
      <c r="AAI8" s="8">
        <f t="shared" si="82"/>
        <v>0</v>
      </c>
      <c r="AAJ8" s="31"/>
      <c r="AAK8" s="68"/>
      <c r="AAL8" s="68"/>
      <c r="AAM8" s="68"/>
      <c r="AAN8" s="68"/>
      <c r="AAO8" s="68"/>
      <c r="AAP8" s="68"/>
      <c r="AAQ8" s="8">
        <f t="shared" si="83"/>
        <v>0</v>
      </c>
      <c r="AAR8" s="31"/>
      <c r="AAS8" s="68"/>
      <c r="AAT8" s="68"/>
      <c r="AAU8" s="68"/>
      <c r="AAV8" s="68"/>
      <c r="AAW8" s="68"/>
      <c r="AAX8" s="68"/>
      <c r="AAY8" s="8">
        <f t="shared" si="84"/>
        <v>0</v>
      </c>
      <c r="AAZ8" s="31"/>
      <c r="ABA8" s="68"/>
      <c r="ABB8" s="68"/>
      <c r="ABC8" s="68"/>
      <c r="ABD8" s="68"/>
      <c r="ABE8" s="68"/>
      <c r="ABF8" s="68"/>
      <c r="ABG8" s="8">
        <f t="shared" si="85"/>
        <v>0</v>
      </c>
      <c r="ABH8" s="31"/>
      <c r="ABI8" s="68"/>
      <c r="ABJ8" s="68"/>
      <c r="ABK8" s="68"/>
      <c r="ABL8" s="68"/>
      <c r="ABM8" s="68"/>
      <c r="ABN8" s="68"/>
      <c r="ABO8" s="8">
        <f t="shared" si="86"/>
        <v>0</v>
      </c>
      <c r="ABP8" s="31"/>
      <c r="ABQ8" s="68"/>
      <c r="ABR8" s="68"/>
      <c r="ABS8" s="68"/>
      <c r="ABT8" s="68"/>
      <c r="ABU8" s="68"/>
      <c r="ABV8" s="68"/>
      <c r="ABW8" s="8">
        <f t="shared" si="87"/>
        <v>0</v>
      </c>
      <c r="ABX8" s="31"/>
      <c r="ABY8" s="68"/>
      <c r="ABZ8" s="68"/>
      <c r="ACA8" s="68"/>
      <c r="ACB8" s="68"/>
      <c r="ACC8" s="68"/>
      <c r="ACD8" s="68"/>
      <c r="ACE8" s="8">
        <f t="shared" si="88"/>
        <v>0</v>
      </c>
      <c r="ACF8" s="31"/>
      <c r="ACG8" s="68"/>
      <c r="ACH8" s="68"/>
      <c r="ACI8" s="68"/>
      <c r="ACJ8" s="68"/>
      <c r="ACK8" s="68"/>
      <c r="ACL8" s="68"/>
      <c r="ACM8" s="8">
        <f t="shared" si="89"/>
        <v>0</v>
      </c>
      <c r="ACN8" s="68"/>
      <c r="ACO8" s="68"/>
      <c r="ACP8" s="68"/>
      <c r="ACQ8" s="68"/>
      <c r="ACR8" s="68"/>
      <c r="ACS8" s="68"/>
      <c r="ACT8" s="8">
        <f t="shared" si="90"/>
        <v>0</v>
      </c>
      <c r="ACU8" s="31"/>
      <c r="ACV8" s="68"/>
      <c r="ACW8" s="68"/>
      <c r="ACX8" s="68"/>
      <c r="ACY8" s="68"/>
      <c r="ACZ8" s="68"/>
      <c r="ADA8" s="68"/>
      <c r="ADB8" s="8">
        <f t="shared" si="91"/>
        <v>0</v>
      </c>
      <c r="ADC8" s="31"/>
      <c r="ADD8" s="68"/>
      <c r="ADE8" s="68"/>
      <c r="ADF8" s="68"/>
      <c r="ADG8" s="68"/>
      <c r="ADH8" s="68"/>
      <c r="ADI8" s="68"/>
      <c r="ADJ8" s="8">
        <f t="shared" si="92"/>
        <v>0</v>
      </c>
      <c r="ADK8" s="31"/>
      <c r="ADL8" s="68"/>
      <c r="ADM8" s="68"/>
      <c r="ADN8" s="68"/>
      <c r="ADO8" s="68"/>
      <c r="ADP8" s="68"/>
      <c r="ADQ8" s="68"/>
      <c r="ADR8" s="8">
        <f t="shared" si="93"/>
        <v>0</v>
      </c>
      <c r="ADS8" s="31"/>
      <c r="ADT8" s="68"/>
      <c r="ADU8" s="68"/>
      <c r="ADV8" s="68"/>
      <c r="ADW8" s="68"/>
      <c r="ADX8" s="68"/>
      <c r="ADY8" s="68"/>
      <c r="ADZ8" s="8">
        <f t="shared" si="94"/>
        <v>0</v>
      </c>
      <c r="AEA8" s="31"/>
      <c r="AEB8" s="68"/>
      <c r="AEC8" s="68"/>
      <c r="AED8" s="68"/>
      <c r="AEE8" s="68"/>
      <c r="AEF8" s="68"/>
      <c r="AEG8" s="68"/>
      <c r="AEH8" s="8">
        <f t="shared" si="95"/>
        <v>0</v>
      </c>
      <c r="AEI8" s="31"/>
      <c r="AEJ8" s="68"/>
      <c r="AEK8" s="68"/>
      <c r="AEL8" s="68"/>
      <c r="AEM8" s="68"/>
      <c r="AEN8" s="68"/>
      <c r="AEO8" s="68"/>
      <c r="AEP8" s="8">
        <f t="shared" si="96"/>
        <v>0</v>
      </c>
      <c r="AEQ8" s="31"/>
      <c r="AER8" s="68"/>
      <c r="AES8" s="68"/>
      <c r="AET8" s="68"/>
      <c r="AEU8" s="68"/>
      <c r="AEV8" s="68"/>
      <c r="AEW8" s="68"/>
      <c r="AEX8" s="8">
        <f t="shared" si="97"/>
        <v>0</v>
      </c>
      <c r="AEY8" s="31"/>
      <c r="AEZ8" s="68"/>
      <c r="AFA8" s="68"/>
      <c r="AFB8" s="68"/>
      <c r="AFC8" s="68"/>
      <c r="AFD8" s="68"/>
      <c r="AFE8" s="68"/>
      <c r="AFF8" s="8">
        <f t="shared" si="98"/>
        <v>0</v>
      </c>
      <c r="AFG8" s="31"/>
      <c r="AFH8" s="68"/>
      <c r="AFI8" s="68"/>
      <c r="AFJ8" s="68"/>
      <c r="AFK8" s="68"/>
      <c r="AFL8" s="68"/>
      <c r="AFM8" s="68"/>
      <c r="AFN8" s="8">
        <f t="shared" si="99"/>
        <v>0</v>
      </c>
      <c r="AFO8" s="31"/>
      <c r="AFP8" s="68"/>
      <c r="AFQ8" s="68"/>
      <c r="AFR8" s="68"/>
      <c r="AFS8" s="68"/>
      <c r="AFT8" s="68"/>
      <c r="AFU8" s="68"/>
      <c r="AFV8" s="8">
        <f t="shared" si="100"/>
        <v>0</v>
      </c>
      <c r="AFW8" s="31"/>
      <c r="AFX8" s="68"/>
      <c r="AFY8" s="68"/>
      <c r="AFZ8" s="68"/>
      <c r="AGA8" s="68"/>
      <c r="AGB8" s="68"/>
      <c r="AGC8" s="68"/>
      <c r="AGD8" s="8">
        <f t="shared" si="101"/>
        <v>0</v>
      </c>
      <c r="AGE8" s="31"/>
      <c r="AGF8" s="68"/>
      <c r="AGG8" s="68"/>
      <c r="AGH8" s="68"/>
      <c r="AGI8" s="68"/>
      <c r="AGJ8" s="68"/>
      <c r="AGK8" s="68"/>
      <c r="AGL8" s="8">
        <f t="shared" si="102"/>
        <v>0</v>
      </c>
      <c r="AGM8" s="31"/>
      <c r="AGN8" s="68"/>
      <c r="AGO8" s="68"/>
      <c r="AGP8" s="68"/>
      <c r="AGQ8" s="68"/>
      <c r="AGR8" s="68"/>
      <c r="AGS8" s="68"/>
      <c r="AGT8" s="8">
        <f t="shared" si="103"/>
        <v>0</v>
      </c>
      <c r="AGU8" s="31"/>
      <c r="AGV8" s="68"/>
      <c r="AGW8" s="68"/>
      <c r="AGX8" s="68"/>
      <c r="AGY8" s="68"/>
      <c r="AGZ8" s="68"/>
      <c r="AHA8" s="68"/>
      <c r="AHB8" s="8">
        <f t="shared" si="104"/>
        <v>0</v>
      </c>
      <c r="AHC8" s="31"/>
      <c r="AHD8" s="68"/>
      <c r="AHE8" s="68"/>
      <c r="AHF8" s="68"/>
      <c r="AHG8" s="68"/>
      <c r="AHH8" s="68"/>
      <c r="AHI8" s="68"/>
      <c r="AHJ8" s="8">
        <f t="shared" si="105"/>
        <v>0</v>
      </c>
      <c r="AHK8" s="31"/>
      <c r="AHL8" s="68"/>
      <c r="AHM8" s="68"/>
      <c r="AHN8" s="68"/>
      <c r="AHO8" s="68"/>
      <c r="AHP8" s="68"/>
      <c r="AHQ8" s="68"/>
      <c r="AHR8" s="8">
        <f t="shared" si="106"/>
        <v>0</v>
      </c>
      <c r="AHS8" s="31"/>
      <c r="AHT8" s="68"/>
      <c r="AHU8" s="68"/>
      <c r="AHV8" s="68"/>
      <c r="AHW8" s="68"/>
      <c r="AHX8" s="68"/>
      <c r="AHY8" s="68"/>
      <c r="AHZ8" s="8"/>
      <c r="AIA8" s="31"/>
      <c r="AIB8" s="68"/>
      <c r="AIC8" s="68"/>
      <c r="AID8" s="68"/>
      <c r="AIE8" s="68"/>
      <c r="AIF8" s="68"/>
      <c r="AIG8" s="68"/>
      <c r="AIH8" s="8"/>
      <c r="AII8" s="31"/>
      <c r="AIJ8" s="68"/>
      <c r="AIK8" s="68"/>
      <c r="AIL8" s="68"/>
      <c r="AIM8" s="68"/>
      <c r="AIN8" s="68"/>
      <c r="AIO8" s="68"/>
      <c r="AIP8" s="8"/>
      <c r="AIQ8" s="31"/>
      <c r="AIR8" s="68"/>
      <c r="AIS8" s="68"/>
      <c r="AIT8" s="68"/>
      <c r="AIU8" s="68"/>
      <c r="AIV8" s="68"/>
      <c r="AIW8" s="68"/>
      <c r="AIX8" s="8"/>
      <c r="AIY8" s="31"/>
      <c r="AIZ8" s="68"/>
      <c r="AJA8" s="68"/>
      <c r="AJB8" s="68"/>
      <c r="AJC8" s="68"/>
      <c r="AJD8" s="68"/>
      <c r="AJE8" s="68"/>
      <c r="AJF8" s="8"/>
      <c r="AJG8" s="31"/>
      <c r="AJH8" s="68"/>
      <c r="AJI8" s="68"/>
      <c r="AJJ8" s="68"/>
      <c r="AJK8" s="68"/>
      <c r="AJL8" s="68"/>
      <c r="AJM8" s="68"/>
      <c r="AJN8" s="8"/>
      <c r="AJO8" s="31"/>
      <c r="AJP8" s="68"/>
      <c r="AJQ8" s="68"/>
      <c r="AJR8" s="68"/>
      <c r="AJS8" s="68"/>
      <c r="AJT8" s="68"/>
      <c r="AJU8" s="68"/>
      <c r="AJV8" s="8"/>
      <c r="AJW8" s="31"/>
      <c r="AJX8" s="68"/>
      <c r="AJY8" s="68"/>
      <c r="AJZ8" s="68"/>
      <c r="AKA8" s="68"/>
      <c r="AKB8" s="68"/>
      <c r="AKC8" s="68"/>
      <c r="AKD8" s="8"/>
      <c r="AKE8" s="31"/>
      <c r="AKF8" s="68"/>
      <c r="AKG8" s="68"/>
      <c r="AKH8" s="68"/>
      <c r="AKI8" s="68"/>
      <c r="AKJ8" s="68"/>
      <c r="AKK8" s="68"/>
      <c r="AKL8" s="8"/>
      <c r="AKM8" s="31"/>
      <c r="AKN8" s="68"/>
      <c r="AKO8" s="68"/>
      <c r="AKP8" s="68"/>
      <c r="AKQ8" s="68"/>
      <c r="AKR8" s="68"/>
      <c r="AKS8" s="68"/>
      <c r="AKT8" s="8"/>
      <c r="AKU8" s="31"/>
      <c r="AKV8" s="68"/>
      <c r="AKW8" s="68"/>
      <c r="AKX8" s="68"/>
      <c r="AKY8" s="68"/>
      <c r="AKZ8" s="68"/>
      <c r="ALA8" s="68"/>
      <c r="ALB8" s="8"/>
      <c r="ALC8" s="31"/>
      <c r="ALD8" s="68"/>
      <c r="ALE8" s="68"/>
      <c r="ALF8" s="68"/>
      <c r="ALG8" s="68"/>
      <c r="ALH8" s="68"/>
      <c r="ALI8" s="68"/>
      <c r="ALJ8" s="8"/>
      <c r="ALK8" s="31"/>
      <c r="ALL8" s="68"/>
      <c r="ALM8" s="68"/>
      <c r="ALN8" s="68"/>
      <c r="ALO8" s="68"/>
      <c r="ALP8" s="68"/>
      <c r="ALQ8" s="68"/>
      <c r="ALR8" s="8"/>
      <c r="ALS8" s="31"/>
      <c r="ALT8" s="68"/>
      <c r="ALU8" s="68"/>
      <c r="ALV8" s="68"/>
      <c r="ALW8" s="68"/>
      <c r="ALX8" s="68"/>
      <c r="ALY8" s="68"/>
      <c r="ALZ8" s="8"/>
      <c r="AMA8" s="31"/>
      <c r="AMB8" s="68"/>
      <c r="AMC8" s="68"/>
      <c r="AMD8" s="68"/>
      <c r="AME8" s="68"/>
      <c r="AMF8" s="68"/>
      <c r="AMG8" s="68"/>
      <c r="AMH8" s="8"/>
      <c r="AMI8" s="31"/>
      <c r="AMJ8" s="68"/>
      <c r="AMK8" s="68"/>
      <c r="AML8" s="68"/>
      <c r="AMM8" s="68"/>
      <c r="AMN8" s="68"/>
      <c r="AMO8" s="68"/>
      <c r="AMP8" s="8"/>
      <c r="AMQ8" s="31"/>
      <c r="AMR8" s="68"/>
      <c r="AMS8" s="68"/>
      <c r="AMT8" s="68"/>
      <c r="AMU8" s="68"/>
      <c r="AMV8" s="68"/>
      <c r="AMW8" s="68"/>
      <c r="AMX8" s="8"/>
      <c r="AMY8" s="31"/>
      <c r="AMZ8" s="68"/>
      <c r="ANA8" s="68"/>
      <c r="ANB8" s="68"/>
      <c r="ANC8" s="68"/>
      <c r="AND8" s="68"/>
      <c r="ANE8" s="68"/>
      <c r="ANF8" s="8"/>
      <c r="ANG8" s="31"/>
      <c r="ANH8" s="68"/>
      <c r="ANI8" s="68"/>
      <c r="ANJ8" s="68"/>
      <c r="ANK8" s="68"/>
      <c r="ANL8" s="68"/>
      <c r="ANM8" s="68"/>
      <c r="ANN8" s="8"/>
      <c r="ANO8" s="31"/>
      <c r="ANP8" s="68"/>
      <c r="ANQ8" s="68"/>
      <c r="ANR8" s="68"/>
      <c r="ANS8" s="68"/>
      <c r="ANT8" s="68"/>
      <c r="ANU8" s="68"/>
      <c r="ANV8" s="8"/>
      <c r="ANW8" s="31"/>
      <c r="ANX8" s="68"/>
      <c r="ANY8" s="68"/>
      <c r="ANZ8" s="68"/>
      <c r="AOA8" s="68"/>
      <c r="AOB8" s="68"/>
      <c r="AOC8" s="68"/>
      <c r="AOD8" s="8"/>
      <c r="AOE8" s="31"/>
      <c r="AOF8" s="68"/>
      <c r="AOG8" s="68"/>
      <c r="AOH8" s="68"/>
      <c r="AOI8" s="68"/>
      <c r="AOJ8" s="68"/>
      <c r="AOK8" s="68"/>
      <c r="AOL8" s="8"/>
      <c r="AOM8" s="31"/>
      <c r="AON8" s="68"/>
      <c r="AOO8" s="68"/>
      <c r="AOP8" s="68"/>
      <c r="AOQ8" s="68"/>
      <c r="AOR8" s="68"/>
      <c r="AOS8" s="68"/>
      <c r="AOT8" s="8"/>
      <c r="AOU8" s="31"/>
      <c r="AOV8" s="68"/>
      <c r="AOW8" s="68"/>
      <c r="AOX8" s="68"/>
      <c r="AOY8" s="68"/>
      <c r="AOZ8" s="68"/>
      <c r="APA8" s="68"/>
      <c r="APB8" s="8"/>
      <c r="APC8" s="31"/>
      <c r="APD8" s="68"/>
      <c r="APE8" s="68"/>
      <c r="APF8" s="68"/>
      <c r="APG8" s="68"/>
      <c r="APH8" s="68"/>
      <c r="API8" s="68"/>
      <c r="APJ8" s="8"/>
      <c r="APK8" s="31"/>
      <c r="APL8" s="68"/>
      <c r="APM8" s="68"/>
      <c r="APN8" s="68"/>
      <c r="APO8" s="68"/>
      <c r="APP8" s="68"/>
      <c r="APQ8" s="68"/>
      <c r="APR8" s="8"/>
      <c r="APS8" s="31"/>
      <c r="APT8" s="68"/>
      <c r="APU8" s="68"/>
      <c r="APV8" s="68"/>
      <c r="APW8" s="68"/>
      <c r="APX8" s="68"/>
      <c r="APY8" s="68"/>
      <c r="APZ8" s="8"/>
      <c r="AQA8" s="31"/>
      <c r="AQB8" s="68"/>
      <c r="AQC8" s="68"/>
      <c r="AQD8" s="68"/>
      <c r="AQE8" s="68"/>
      <c r="AQF8" s="68"/>
      <c r="AQG8" s="68"/>
      <c r="AQH8" s="8"/>
      <c r="AQI8" s="31"/>
      <c r="AQJ8" s="68"/>
      <c r="AQK8" s="68"/>
      <c r="AQL8" s="68"/>
      <c r="AQM8" s="68"/>
      <c r="AQN8" s="68"/>
      <c r="AQO8" s="68"/>
      <c r="AQP8" s="8"/>
      <c r="AQQ8" s="31"/>
      <c r="AQR8" s="68"/>
      <c r="AQS8" s="68"/>
      <c r="AQT8" s="68"/>
      <c r="AQU8" s="68"/>
      <c r="AQV8" s="68"/>
      <c r="AQW8" s="68"/>
      <c r="AQX8" s="8"/>
      <c r="AQY8" s="31"/>
      <c r="AQZ8" s="68"/>
      <c r="ARA8" s="68"/>
      <c r="ARB8" s="68"/>
      <c r="ARC8" s="68"/>
      <c r="ARD8" s="68"/>
      <c r="ARE8" s="68"/>
      <c r="ARF8" s="8"/>
      <c r="ARG8" s="31"/>
      <c r="ARH8" s="68"/>
      <c r="ARI8" s="68"/>
      <c r="ARJ8" s="68"/>
      <c r="ARK8" s="68"/>
      <c r="ARL8" s="68"/>
      <c r="ARM8" s="68"/>
      <c r="ARN8" s="8"/>
      <c r="ARO8" s="31"/>
    </row>
    <row r="9" spans="1:1159" ht="18" customHeight="1" outlineLevel="1" x14ac:dyDescent="0.3">
      <c r="A9" s="33">
        <v>44084</v>
      </c>
      <c r="B9" s="34" t="s">
        <v>88</v>
      </c>
      <c r="C9" s="34" t="s">
        <v>89</v>
      </c>
      <c r="D9" s="34" t="s">
        <v>90</v>
      </c>
      <c r="E9" s="34" t="s">
        <v>90</v>
      </c>
      <c r="F9" s="7"/>
      <c r="G9" s="36" t="s">
        <v>163</v>
      </c>
      <c r="H9" s="7">
        <v>1</v>
      </c>
      <c r="I9" s="36" t="s">
        <v>23</v>
      </c>
      <c r="J9" s="52">
        <v>83</v>
      </c>
      <c r="K9" s="52">
        <v>44</v>
      </c>
      <c r="L9" s="52">
        <v>36</v>
      </c>
      <c r="M9" s="52">
        <v>18</v>
      </c>
      <c r="N9" s="52">
        <v>40</v>
      </c>
      <c r="O9" s="52">
        <v>32</v>
      </c>
      <c r="P9" s="6">
        <f t="shared" si="107"/>
        <v>253</v>
      </c>
      <c r="Q9" s="31"/>
      <c r="R9" s="52">
        <v>5</v>
      </c>
      <c r="S9" s="52"/>
      <c r="T9" s="52"/>
      <c r="U9" s="52"/>
      <c r="V9" s="52"/>
      <c r="W9" s="52"/>
      <c r="X9" s="6">
        <f t="shared" si="108"/>
        <v>5</v>
      </c>
      <c r="Y9" s="31"/>
      <c r="Z9" s="52">
        <v>2</v>
      </c>
      <c r="AA9" s="52"/>
      <c r="AB9" s="52"/>
      <c r="AC9" s="52"/>
      <c r="AD9" s="52"/>
      <c r="AE9" s="52"/>
      <c r="AF9" s="6">
        <f t="shared" si="109"/>
        <v>2</v>
      </c>
      <c r="AG9" s="31"/>
      <c r="AH9" s="52">
        <v>13</v>
      </c>
      <c r="AI9" s="52"/>
      <c r="AJ9" s="52"/>
      <c r="AK9" s="52"/>
      <c r="AL9" s="52"/>
      <c r="AM9" s="52"/>
      <c r="AN9" s="6">
        <f t="shared" si="0"/>
        <v>13</v>
      </c>
      <c r="AO9" s="31"/>
      <c r="AP9" s="52">
        <v>5</v>
      </c>
      <c r="AQ9" s="52"/>
      <c r="AR9" s="52"/>
      <c r="AS9" s="52"/>
      <c r="AT9" s="52"/>
      <c r="AU9" s="52"/>
      <c r="AV9" s="6">
        <f t="shared" si="1"/>
        <v>5</v>
      </c>
      <c r="AW9" s="31"/>
      <c r="AX9" s="52"/>
      <c r="AY9" s="52"/>
      <c r="AZ9" s="52"/>
      <c r="BA9" s="52"/>
      <c r="BB9" s="52"/>
      <c r="BC9" s="52"/>
      <c r="BD9" s="6">
        <f t="shared" si="2"/>
        <v>0</v>
      </c>
      <c r="BE9" s="31"/>
      <c r="BF9" s="52">
        <v>5</v>
      </c>
      <c r="BG9" s="52">
        <v>6</v>
      </c>
      <c r="BH9" s="52"/>
      <c r="BI9" s="52"/>
      <c r="BJ9" s="52"/>
      <c r="BK9" s="52"/>
      <c r="BL9" s="6">
        <f t="shared" si="110"/>
        <v>11</v>
      </c>
      <c r="BM9" s="31"/>
      <c r="BN9" s="52">
        <v>1</v>
      </c>
      <c r="BO9" s="52"/>
      <c r="BP9" s="52"/>
      <c r="BQ9" s="52"/>
      <c r="BR9" s="52"/>
      <c r="BS9" s="52"/>
      <c r="BT9" s="6">
        <f t="shared" si="3"/>
        <v>1</v>
      </c>
      <c r="BU9" s="31"/>
      <c r="BV9" s="52">
        <v>3</v>
      </c>
      <c r="BW9" s="52">
        <v>2</v>
      </c>
      <c r="BX9" s="52"/>
      <c r="BY9" s="52"/>
      <c r="BZ9" s="52"/>
      <c r="CA9" s="52"/>
      <c r="CB9" s="6">
        <f t="shared" si="4"/>
        <v>5</v>
      </c>
      <c r="CC9" s="31"/>
      <c r="CD9" s="52">
        <v>2</v>
      </c>
      <c r="CE9" s="52"/>
      <c r="CF9" s="52">
        <v>2</v>
      </c>
      <c r="CG9" s="52"/>
      <c r="CH9" s="52"/>
      <c r="CI9" s="52"/>
      <c r="CJ9" s="6">
        <f t="shared" si="5"/>
        <v>4</v>
      </c>
      <c r="CK9" s="31"/>
      <c r="CL9" s="52"/>
      <c r="CM9" s="52"/>
      <c r="CN9" s="52"/>
      <c r="CO9" s="52"/>
      <c r="CP9" s="52"/>
      <c r="CQ9" s="52"/>
      <c r="CR9" s="6">
        <f t="shared" si="6"/>
        <v>0</v>
      </c>
      <c r="CS9" s="31"/>
      <c r="CT9" s="52"/>
      <c r="CU9" s="52"/>
      <c r="CV9" s="52"/>
      <c r="CW9" s="52"/>
      <c r="CX9" s="52">
        <v>1</v>
      </c>
      <c r="CY9" s="52"/>
      <c r="CZ9" s="6">
        <f t="shared" si="7"/>
        <v>1</v>
      </c>
      <c r="DA9" s="31"/>
      <c r="DB9" s="52"/>
      <c r="DC9" s="52"/>
      <c r="DD9" s="52"/>
      <c r="DE9" s="52"/>
      <c r="DF9" s="52"/>
      <c r="DG9" s="52"/>
      <c r="DH9" s="6">
        <f t="shared" si="8"/>
        <v>0</v>
      </c>
      <c r="DI9" s="31"/>
      <c r="DJ9" s="52"/>
      <c r="DK9" s="52"/>
      <c r="DL9" s="52"/>
      <c r="DM9" s="52"/>
      <c r="DN9" s="52"/>
      <c r="DO9" s="52"/>
      <c r="DP9" s="6">
        <f t="shared" si="9"/>
        <v>0</v>
      </c>
      <c r="DQ9" s="31"/>
      <c r="DR9" s="52">
        <v>2</v>
      </c>
      <c r="DS9" s="52">
        <v>1</v>
      </c>
      <c r="DT9" s="52"/>
      <c r="DU9" s="52"/>
      <c r="DV9" s="52"/>
      <c r="DW9" s="52"/>
      <c r="DX9" s="6">
        <f t="shared" si="10"/>
        <v>3</v>
      </c>
      <c r="DY9" s="31"/>
      <c r="DZ9" s="29">
        <v>1</v>
      </c>
      <c r="EA9" s="29">
        <v>1</v>
      </c>
      <c r="EB9" s="29"/>
      <c r="EC9" s="29"/>
      <c r="ED9" s="29"/>
      <c r="EE9" s="29"/>
      <c r="EF9" s="6">
        <f t="shared" si="111"/>
        <v>2</v>
      </c>
      <c r="EG9" s="31"/>
      <c r="EH9" s="52"/>
      <c r="EI9" s="52"/>
      <c r="EJ9" s="52"/>
      <c r="EK9" s="52"/>
      <c r="EL9" s="52"/>
      <c r="EM9" s="52"/>
      <c r="EN9" s="8">
        <f t="shared" si="11"/>
        <v>0</v>
      </c>
      <c r="EO9" s="31"/>
      <c r="EP9" s="52">
        <v>6</v>
      </c>
      <c r="EQ9" s="52">
        <v>8</v>
      </c>
      <c r="ER9" s="52">
        <v>9</v>
      </c>
      <c r="ES9" s="52"/>
      <c r="ET9" s="52">
        <v>7</v>
      </c>
      <c r="EU9" s="52">
        <v>4</v>
      </c>
      <c r="EV9" s="8">
        <f t="shared" si="12"/>
        <v>34</v>
      </c>
      <c r="EW9" s="31"/>
      <c r="EX9" s="52"/>
      <c r="EY9" s="52"/>
      <c r="EZ9" s="52"/>
      <c r="FA9" s="52"/>
      <c r="FB9" s="52"/>
      <c r="FC9" s="52"/>
      <c r="FD9" s="8">
        <f t="shared" si="13"/>
        <v>0</v>
      </c>
      <c r="FE9" s="31"/>
      <c r="FF9" s="52"/>
      <c r="FG9" s="52"/>
      <c r="FH9" s="52"/>
      <c r="FI9" s="52"/>
      <c r="FJ9" s="52"/>
      <c r="FK9" s="52"/>
      <c r="FL9" s="8">
        <f t="shared" si="14"/>
        <v>0</v>
      </c>
      <c r="FM9" s="31"/>
      <c r="FN9" s="52"/>
      <c r="FO9" s="52"/>
      <c r="FP9" s="52"/>
      <c r="FQ9" s="52"/>
      <c r="FR9" s="52"/>
      <c r="FS9" s="52"/>
      <c r="FT9" s="8">
        <f t="shared" si="15"/>
        <v>0</v>
      </c>
      <c r="FU9" s="31"/>
      <c r="FV9" s="52"/>
      <c r="FW9" s="52"/>
      <c r="FX9" s="52"/>
      <c r="FY9" s="52"/>
      <c r="FZ9" s="52"/>
      <c r="GA9" s="52"/>
      <c r="GB9" s="8">
        <f t="shared" si="16"/>
        <v>0</v>
      </c>
      <c r="GC9" s="31"/>
      <c r="GD9" s="52"/>
      <c r="GE9" s="52"/>
      <c r="GF9" s="52"/>
      <c r="GG9" s="52"/>
      <c r="GH9" s="52"/>
      <c r="GI9" s="52"/>
      <c r="GJ9" s="8">
        <f t="shared" si="17"/>
        <v>0</v>
      </c>
      <c r="GK9" s="31"/>
      <c r="GL9" s="52"/>
      <c r="GM9" s="52"/>
      <c r="GN9" s="52"/>
      <c r="GO9" s="52"/>
      <c r="GP9" s="52"/>
      <c r="GQ9" s="52"/>
      <c r="GR9" s="8">
        <f t="shared" si="18"/>
        <v>0</v>
      </c>
      <c r="GS9" s="31"/>
      <c r="GT9" s="52"/>
      <c r="GU9" s="52"/>
      <c r="GV9" s="52"/>
      <c r="GW9" s="52"/>
      <c r="GX9" s="52"/>
      <c r="GY9" s="52"/>
      <c r="GZ9" s="8">
        <f t="shared" si="19"/>
        <v>0</v>
      </c>
      <c r="HA9" s="31"/>
      <c r="HB9" s="52"/>
      <c r="HC9" s="52"/>
      <c r="HD9" s="52"/>
      <c r="HE9" s="52"/>
      <c r="HF9" s="52"/>
      <c r="HG9" s="52"/>
      <c r="HH9" s="8">
        <f t="shared" si="20"/>
        <v>0</v>
      </c>
      <c r="HI9" s="31"/>
      <c r="HJ9" s="52"/>
      <c r="HK9" s="52"/>
      <c r="HL9" s="52"/>
      <c r="HM9" s="52"/>
      <c r="HN9" s="52"/>
      <c r="HO9" s="52"/>
      <c r="HP9" s="8">
        <f t="shared" si="21"/>
        <v>0</v>
      </c>
      <c r="HQ9" s="31"/>
      <c r="HR9" s="52">
        <v>8</v>
      </c>
      <c r="HS9" s="52">
        <v>4</v>
      </c>
      <c r="HT9" s="52">
        <v>2</v>
      </c>
      <c r="HU9" s="52"/>
      <c r="HV9" s="52"/>
      <c r="HW9" s="52"/>
      <c r="HX9" s="8">
        <f t="shared" si="22"/>
        <v>14</v>
      </c>
      <c r="HY9" s="31"/>
      <c r="HZ9" s="52"/>
      <c r="IA9" s="52"/>
      <c r="IB9" s="52"/>
      <c r="IC9" s="52"/>
      <c r="ID9" s="52"/>
      <c r="IE9" s="52"/>
      <c r="IF9" s="8">
        <f t="shared" si="23"/>
        <v>0</v>
      </c>
      <c r="IG9" s="31"/>
      <c r="IH9" s="52"/>
      <c r="II9" s="52"/>
      <c r="IJ9" s="52"/>
      <c r="IK9" s="52"/>
      <c r="IL9" s="52"/>
      <c r="IM9" s="52"/>
      <c r="IN9" s="8">
        <f t="shared" si="24"/>
        <v>0</v>
      </c>
      <c r="IO9" s="31"/>
      <c r="IP9" s="52"/>
      <c r="IQ9" s="52"/>
      <c r="IR9" s="52"/>
      <c r="IS9" s="52"/>
      <c r="IT9" s="52"/>
      <c r="IU9" s="52">
        <v>1</v>
      </c>
      <c r="IV9" s="8">
        <f t="shared" si="25"/>
        <v>1</v>
      </c>
      <c r="IW9" s="31"/>
      <c r="IX9" s="52"/>
      <c r="IY9" s="52"/>
      <c r="IZ9" s="52"/>
      <c r="JA9" s="52"/>
      <c r="JB9" s="52"/>
      <c r="JC9" s="52"/>
      <c r="JD9" s="8">
        <f t="shared" si="26"/>
        <v>0</v>
      </c>
      <c r="JE9" s="31"/>
      <c r="JF9" s="52">
        <v>8</v>
      </c>
      <c r="JG9" s="52"/>
      <c r="JH9" s="52">
        <v>2</v>
      </c>
      <c r="JI9" s="52"/>
      <c r="JJ9" s="52"/>
      <c r="JK9" s="52"/>
      <c r="JL9" s="8">
        <f t="shared" si="27"/>
        <v>10</v>
      </c>
      <c r="JM9" s="31"/>
      <c r="JN9" s="52"/>
      <c r="JO9" s="52"/>
      <c r="JP9" s="52">
        <v>2</v>
      </c>
      <c r="JQ9" s="52"/>
      <c r="JR9" s="52"/>
      <c r="JS9" s="52"/>
      <c r="JT9" s="8">
        <f t="shared" si="28"/>
        <v>2</v>
      </c>
      <c r="JU9" s="31"/>
      <c r="JV9" s="52">
        <v>3</v>
      </c>
      <c r="JW9" s="52"/>
      <c r="JX9" s="52"/>
      <c r="JY9" s="52"/>
      <c r="JZ9" s="52"/>
      <c r="KA9" s="52"/>
      <c r="KB9" s="8">
        <f t="shared" si="29"/>
        <v>3</v>
      </c>
      <c r="KC9" s="31"/>
      <c r="KD9" s="52"/>
      <c r="KE9" s="52">
        <v>4</v>
      </c>
      <c r="KF9" s="52"/>
      <c r="KG9" s="52"/>
      <c r="KH9" s="52"/>
      <c r="KI9" s="52"/>
      <c r="KJ9" s="8">
        <f t="shared" si="30"/>
        <v>4</v>
      </c>
      <c r="KK9" s="31"/>
      <c r="KL9" s="52"/>
      <c r="KM9" s="52"/>
      <c r="KN9" s="52">
        <v>2</v>
      </c>
      <c r="KO9" s="52"/>
      <c r="KP9" s="52"/>
      <c r="KQ9" s="52"/>
      <c r="KR9" s="8">
        <f t="shared" si="31"/>
        <v>2</v>
      </c>
      <c r="KS9" s="31"/>
      <c r="KT9" s="52">
        <v>11</v>
      </c>
      <c r="KU9" s="52">
        <v>1</v>
      </c>
      <c r="KV9" s="52"/>
      <c r="KW9" s="52"/>
      <c r="KX9" s="52"/>
      <c r="KY9" s="52"/>
      <c r="KZ9" s="8">
        <f t="shared" si="32"/>
        <v>12</v>
      </c>
      <c r="LA9" s="31"/>
      <c r="LB9" s="52"/>
      <c r="LC9" s="52"/>
      <c r="LD9" s="52"/>
      <c r="LE9" s="52"/>
      <c r="LF9" s="52"/>
      <c r="LG9" s="52"/>
      <c r="LH9" s="8">
        <f t="shared" si="33"/>
        <v>0</v>
      </c>
      <c r="LI9" s="31"/>
      <c r="LJ9" s="52">
        <v>5</v>
      </c>
      <c r="LK9" s="52">
        <v>10</v>
      </c>
      <c r="LL9" s="52"/>
      <c r="LM9" s="52"/>
      <c r="LN9" s="52"/>
      <c r="LO9" s="52"/>
      <c r="LP9" s="8">
        <f t="shared" si="34"/>
        <v>15</v>
      </c>
      <c r="LQ9" s="31"/>
      <c r="LR9" s="52"/>
      <c r="LS9" s="52"/>
      <c r="LT9" s="52"/>
      <c r="LU9" s="52"/>
      <c r="LV9" s="52"/>
      <c r="LW9" s="52"/>
      <c r="LX9" s="8">
        <f t="shared" si="35"/>
        <v>0</v>
      </c>
      <c r="LY9" s="31"/>
      <c r="LZ9" s="68">
        <v>27</v>
      </c>
      <c r="MA9" s="68">
        <v>23</v>
      </c>
      <c r="MB9" s="68"/>
      <c r="MC9" s="68"/>
      <c r="MD9" s="68"/>
      <c r="ME9" s="68"/>
      <c r="MF9" s="8">
        <f t="shared" si="36"/>
        <v>50</v>
      </c>
      <c r="MG9" s="31"/>
      <c r="MH9" s="68">
        <v>27</v>
      </c>
      <c r="MI9" s="68">
        <v>23</v>
      </c>
      <c r="MJ9" s="68"/>
      <c r="MK9" s="68"/>
      <c r="ML9" s="68"/>
      <c r="MM9" s="68"/>
      <c r="MN9" s="8">
        <f t="shared" si="37"/>
        <v>50</v>
      </c>
      <c r="MO9" s="31"/>
      <c r="MP9" s="68"/>
      <c r="MQ9" s="68"/>
      <c r="MR9" s="68"/>
      <c r="MS9" s="68"/>
      <c r="MT9" s="68"/>
      <c r="MU9" s="68"/>
      <c r="MV9" s="8">
        <f t="shared" si="38"/>
        <v>0</v>
      </c>
      <c r="MW9" s="31"/>
      <c r="MX9" s="68">
        <v>22</v>
      </c>
      <c r="MY9" s="68">
        <v>20</v>
      </c>
      <c r="MZ9" s="68"/>
      <c r="NA9" s="68"/>
      <c r="NB9" s="68"/>
      <c r="NC9" s="68"/>
      <c r="ND9" s="8">
        <f t="shared" si="39"/>
        <v>42</v>
      </c>
      <c r="NE9" s="31"/>
      <c r="NF9" s="68"/>
      <c r="NG9" s="68"/>
      <c r="NH9" s="68"/>
      <c r="NI9" s="68"/>
      <c r="NJ9" s="68">
        <v>11</v>
      </c>
      <c r="NK9" s="68">
        <v>4</v>
      </c>
      <c r="NL9" s="8">
        <f t="shared" si="40"/>
        <v>15</v>
      </c>
      <c r="NM9" s="31"/>
      <c r="NN9" s="68">
        <v>52</v>
      </c>
      <c r="NO9" s="68">
        <v>19</v>
      </c>
      <c r="NP9" s="68">
        <v>9</v>
      </c>
      <c r="NQ9" s="68">
        <v>6</v>
      </c>
      <c r="NR9" s="68"/>
      <c r="NS9" s="68"/>
      <c r="NT9" s="8">
        <f t="shared" si="41"/>
        <v>86</v>
      </c>
      <c r="NU9" s="31"/>
      <c r="NV9" s="68"/>
      <c r="NW9" s="68"/>
      <c r="NX9" s="68"/>
      <c r="NY9" s="68"/>
      <c r="NZ9" s="68">
        <v>3</v>
      </c>
      <c r="OA9" s="68">
        <v>5</v>
      </c>
      <c r="OB9" s="8">
        <f t="shared" si="42"/>
        <v>8</v>
      </c>
      <c r="OC9" s="31"/>
      <c r="OD9" s="68">
        <v>11</v>
      </c>
      <c r="OE9" s="68">
        <v>3</v>
      </c>
      <c r="OF9" s="68">
        <v>2</v>
      </c>
      <c r="OG9" s="68"/>
      <c r="OH9" s="68"/>
      <c r="OI9" s="68"/>
      <c r="OJ9" s="8">
        <f t="shared" si="43"/>
        <v>16</v>
      </c>
      <c r="OK9" s="31"/>
      <c r="OL9" s="68">
        <v>4</v>
      </c>
      <c r="OM9" s="68">
        <v>8</v>
      </c>
      <c r="ON9" s="68">
        <v>2</v>
      </c>
      <c r="OO9" s="68">
        <v>1</v>
      </c>
      <c r="OP9" s="68"/>
      <c r="OQ9" s="68"/>
      <c r="OR9" s="8">
        <f t="shared" si="44"/>
        <v>15</v>
      </c>
      <c r="OS9" s="31"/>
      <c r="OT9" s="68">
        <v>11</v>
      </c>
      <c r="OU9" s="68">
        <v>3</v>
      </c>
      <c r="OV9" s="68">
        <v>2</v>
      </c>
      <c r="OW9" s="68"/>
      <c r="OX9" s="68"/>
      <c r="OY9" s="68"/>
      <c r="OZ9" s="8">
        <f t="shared" si="45"/>
        <v>16</v>
      </c>
      <c r="PA9" s="31"/>
      <c r="PB9" s="68">
        <v>11</v>
      </c>
      <c r="PC9" s="68">
        <v>3</v>
      </c>
      <c r="PD9" s="68">
        <v>2</v>
      </c>
      <c r="PE9" s="68"/>
      <c r="PF9" s="68"/>
      <c r="PG9" s="68"/>
      <c r="PH9" s="8">
        <f t="shared" si="46"/>
        <v>16</v>
      </c>
      <c r="PI9" s="31"/>
      <c r="PJ9" s="68">
        <v>11</v>
      </c>
      <c r="PK9" s="68">
        <v>3</v>
      </c>
      <c r="PL9" s="68">
        <v>2</v>
      </c>
      <c r="PM9" s="68"/>
      <c r="PN9" s="68"/>
      <c r="PO9" s="68"/>
      <c r="PP9" s="8">
        <f t="shared" si="47"/>
        <v>16</v>
      </c>
      <c r="PQ9" s="68">
        <v>37</v>
      </c>
      <c r="PR9" s="68">
        <v>15</v>
      </c>
      <c r="PS9" s="68"/>
      <c r="PT9" s="68"/>
      <c r="PU9" s="68"/>
      <c r="PV9" s="68"/>
      <c r="PW9" s="8">
        <f t="shared" si="48"/>
        <v>52</v>
      </c>
      <c r="PX9" s="31"/>
      <c r="PY9" s="68">
        <v>59</v>
      </c>
      <c r="PZ9" s="68">
        <v>25</v>
      </c>
      <c r="QA9" s="68"/>
      <c r="QB9" s="68">
        <v>7</v>
      </c>
      <c r="QC9" s="68">
        <v>15</v>
      </c>
      <c r="QD9" s="68">
        <v>20</v>
      </c>
      <c r="QE9" s="8">
        <f t="shared" si="49"/>
        <v>126</v>
      </c>
      <c r="QF9" s="31"/>
      <c r="QG9" s="68">
        <v>13</v>
      </c>
      <c r="QH9" s="68">
        <v>40</v>
      </c>
      <c r="QI9" s="68">
        <v>4</v>
      </c>
      <c r="QJ9" s="68">
        <v>7</v>
      </c>
      <c r="QK9" s="68"/>
      <c r="QL9" s="68">
        <v>1</v>
      </c>
      <c r="QM9" s="8">
        <f t="shared" si="50"/>
        <v>65</v>
      </c>
      <c r="QN9" s="31"/>
      <c r="QO9" s="68">
        <v>7</v>
      </c>
      <c r="QP9" s="68">
        <v>6</v>
      </c>
      <c r="QQ9" s="68"/>
      <c r="QR9" s="68">
        <v>1</v>
      </c>
      <c r="QS9" s="68"/>
      <c r="QT9" s="68"/>
      <c r="QU9" s="8">
        <f t="shared" si="51"/>
        <v>14</v>
      </c>
      <c r="QV9" s="31"/>
      <c r="QW9" s="68"/>
      <c r="QX9" s="68"/>
      <c r="QY9" s="68"/>
      <c r="QZ9" s="68"/>
      <c r="RA9" s="68"/>
      <c r="RB9" s="68"/>
      <c r="RC9" s="8">
        <f t="shared" si="52"/>
        <v>0</v>
      </c>
      <c r="RD9" s="31"/>
      <c r="RE9" s="68"/>
      <c r="RF9" s="68"/>
      <c r="RG9" s="68"/>
      <c r="RH9" s="68"/>
      <c r="RI9" s="68"/>
      <c r="RJ9" s="68"/>
      <c r="RK9" s="8">
        <f t="shared" si="53"/>
        <v>0</v>
      </c>
      <c r="RL9" s="31"/>
      <c r="RM9" s="68"/>
      <c r="RN9" s="68"/>
      <c r="RO9" s="68"/>
      <c r="RP9" s="68"/>
      <c r="RQ9" s="68"/>
      <c r="RR9" s="68"/>
      <c r="RS9" s="8">
        <f t="shared" si="54"/>
        <v>0</v>
      </c>
      <c r="RT9" s="31"/>
      <c r="RU9" s="68"/>
      <c r="RV9" s="68"/>
      <c r="RW9" s="68"/>
      <c r="RX9" s="68"/>
      <c r="RY9" s="68"/>
      <c r="RZ9" s="68"/>
      <c r="SA9" s="8">
        <f t="shared" si="55"/>
        <v>0</v>
      </c>
      <c r="SB9" s="31"/>
      <c r="SC9" s="68">
        <v>4</v>
      </c>
      <c r="SD9" s="68">
        <v>6</v>
      </c>
      <c r="SE9" s="68"/>
      <c r="SF9" s="68"/>
      <c r="SG9" s="68"/>
      <c r="SH9" s="68"/>
      <c r="SI9" s="8">
        <f t="shared" si="56"/>
        <v>10</v>
      </c>
      <c r="SJ9" s="31"/>
      <c r="SK9" s="68">
        <v>2</v>
      </c>
      <c r="SL9" s="68">
        <v>3</v>
      </c>
      <c r="SM9" s="68"/>
      <c r="SN9" s="68"/>
      <c r="SO9" s="68"/>
      <c r="SP9" s="68"/>
      <c r="SQ9" s="8">
        <f t="shared" si="57"/>
        <v>5</v>
      </c>
      <c r="SR9" s="31"/>
      <c r="SS9" s="68">
        <v>4</v>
      </c>
      <c r="ST9" s="68">
        <v>6</v>
      </c>
      <c r="SU9" s="68"/>
      <c r="SV9" s="68"/>
      <c r="SW9" s="68"/>
      <c r="SX9" s="68"/>
      <c r="SY9" s="8">
        <f t="shared" si="58"/>
        <v>10</v>
      </c>
      <c r="SZ9" s="31"/>
      <c r="TA9" s="68">
        <v>4</v>
      </c>
      <c r="TB9" s="68">
        <v>6</v>
      </c>
      <c r="TC9" s="68"/>
      <c r="TD9" s="68"/>
      <c r="TE9" s="68"/>
      <c r="TF9" s="68"/>
      <c r="TG9" s="8">
        <f t="shared" si="59"/>
        <v>10</v>
      </c>
      <c r="TH9" s="31"/>
      <c r="TI9" s="68"/>
      <c r="TJ9" s="68"/>
      <c r="TK9" s="68"/>
      <c r="TL9" s="68"/>
      <c r="TM9" s="68"/>
      <c r="TN9" s="68"/>
      <c r="TO9" s="8">
        <f t="shared" si="60"/>
        <v>0</v>
      </c>
      <c r="TP9" s="31"/>
      <c r="TQ9" s="68"/>
      <c r="TR9" s="68"/>
      <c r="TS9" s="68"/>
      <c r="TT9" s="68"/>
      <c r="TU9" s="68"/>
      <c r="TV9" s="68"/>
      <c r="TW9" s="8">
        <f t="shared" si="61"/>
        <v>0</v>
      </c>
      <c r="TX9" s="31"/>
      <c r="TY9" s="68">
        <v>5</v>
      </c>
      <c r="TZ9" s="68">
        <v>6</v>
      </c>
      <c r="UA9" s="68">
        <v>3</v>
      </c>
      <c r="UB9" s="68">
        <v>1</v>
      </c>
      <c r="UC9" s="68"/>
      <c r="UD9" s="68"/>
      <c r="UE9" s="8">
        <f t="shared" si="62"/>
        <v>15</v>
      </c>
      <c r="UF9" s="31"/>
      <c r="UG9" s="68">
        <v>5</v>
      </c>
      <c r="UH9" s="68">
        <v>6</v>
      </c>
      <c r="UI9" s="68">
        <v>3</v>
      </c>
      <c r="UJ9" s="68">
        <v>1</v>
      </c>
      <c r="UK9" s="68"/>
      <c r="UL9" s="68"/>
      <c r="UM9" s="8">
        <f t="shared" si="63"/>
        <v>15</v>
      </c>
      <c r="UN9" s="31"/>
      <c r="UO9" s="68">
        <v>5</v>
      </c>
      <c r="UP9" s="68">
        <v>6</v>
      </c>
      <c r="UQ9" s="68">
        <v>3</v>
      </c>
      <c r="UR9" s="68">
        <v>1</v>
      </c>
      <c r="US9" s="68"/>
      <c r="UT9" s="68"/>
      <c r="UU9" s="8">
        <f t="shared" si="64"/>
        <v>15</v>
      </c>
      <c r="UV9" s="31"/>
      <c r="UW9" s="68">
        <v>5</v>
      </c>
      <c r="UX9" s="68">
        <v>6</v>
      </c>
      <c r="UY9" s="68">
        <v>3</v>
      </c>
      <c r="UZ9" s="68">
        <v>1</v>
      </c>
      <c r="VA9" s="68"/>
      <c r="VB9" s="68"/>
      <c r="VC9" s="8">
        <f t="shared" si="65"/>
        <v>15</v>
      </c>
      <c r="VD9" s="31"/>
      <c r="VE9" s="68">
        <v>5</v>
      </c>
      <c r="VF9" s="68">
        <v>6</v>
      </c>
      <c r="VG9" s="68">
        <v>3</v>
      </c>
      <c r="VH9" s="68">
        <v>1</v>
      </c>
      <c r="VI9" s="68"/>
      <c r="VJ9" s="68"/>
      <c r="VK9" s="8">
        <f t="shared" si="66"/>
        <v>15</v>
      </c>
      <c r="VL9" s="31"/>
      <c r="VM9" s="68"/>
      <c r="VN9" s="68"/>
      <c r="VO9" s="68"/>
      <c r="VP9" s="68"/>
      <c r="VQ9" s="68"/>
      <c r="VR9" s="68"/>
      <c r="VS9" s="8">
        <f t="shared" si="67"/>
        <v>0</v>
      </c>
      <c r="VT9" s="31"/>
      <c r="VU9" s="68"/>
      <c r="VV9" s="68"/>
      <c r="VW9" s="68"/>
      <c r="VX9" s="68"/>
      <c r="VY9" s="68"/>
      <c r="VZ9" s="68"/>
      <c r="WA9" s="8">
        <f t="shared" si="68"/>
        <v>0</v>
      </c>
      <c r="WB9" s="31"/>
      <c r="WC9" s="68"/>
      <c r="WD9" s="68"/>
      <c r="WE9" s="68"/>
      <c r="WF9" s="68"/>
      <c r="WG9" s="68"/>
      <c r="WH9" s="68"/>
      <c r="WI9" s="8">
        <f t="shared" si="69"/>
        <v>0</v>
      </c>
      <c r="WJ9" s="31"/>
      <c r="WK9" s="68">
        <v>6</v>
      </c>
      <c r="WL9" s="68">
        <v>7</v>
      </c>
      <c r="WM9" s="68"/>
      <c r="WN9" s="68"/>
      <c r="WO9" s="68"/>
      <c r="WP9" s="68"/>
      <c r="WQ9" s="8">
        <f t="shared" si="70"/>
        <v>13</v>
      </c>
      <c r="WR9" s="31"/>
      <c r="WS9" s="68"/>
      <c r="WT9" s="68"/>
      <c r="WU9" s="68"/>
      <c r="WV9" s="68"/>
      <c r="WW9" s="68"/>
      <c r="WX9" s="68"/>
      <c r="WY9" s="8">
        <f t="shared" si="71"/>
        <v>0</v>
      </c>
      <c r="WZ9" s="31"/>
      <c r="XA9" s="68">
        <v>2</v>
      </c>
      <c r="XB9" s="68"/>
      <c r="XC9" s="68"/>
      <c r="XD9" s="68"/>
      <c r="XE9" s="68"/>
      <c r="XF9" s="68"/>
      <c r="XG9" s="8">
        <f t="shared" si="72"/>
        <v>2</v>
      </c>
      <c r="XH9" s="31"/>
      <c r="XI9" s="68"/>
      <c r="XJ9" s="68"/>
      <c r="XK9" s="68"/>
      <c r="XL9" s="68"/>
      <c r="XM9" s="68"/>
      <c r="XN9" s="68"/>
      <c r="XO9" s="8">
        <f t="shared" si="73"/>
        <v>0</v>
      </c>
      <c r="XP9" s="31"/>
      <c r="XQ9" s="68">
        <v>5</v>
      </c>
      <c r="XR9" s="68"/>
      <c r="XS9" s="68"/>
      <c r="XT9" s="68"/>
      <c r="XU9" s="68"/>
      <c r="XV9" s="68"/>
      <c r="XW9" s="8">
        <f t="shared" si="74"/>
        <v>5</v>
      </c>
      <c r="XX9" s="31"/>
      <c r="XY9" s="68"/>
      <c r="XZ9" s="68"/>
      <c r="YA9" s="68"/>
      <c r="YB9" s="68"/>
      <c r="YC9" s="68"/>
      <c r="YD9" s="68"/>
      <c r="YE9" s="8">
        <f t="shared" si="75"/>
        <v>0</v>
      </c>
      <c r="YF9" s="31"/>
      <c r="YG9" s="68"/>
      <c r="YH9" s="68"/>
      <c r="YI9" s="68"/>
      <c r="YJ9" s="68"/>
      <c r="YK9" s="68"/>
      <c r="YL9" s="68"/>
      <c r="YM9" s="8">
        <f t="shared" si="76"/>
        <v>0</v>
      </c>
      <c r="YN9" s="31"/>
      <c r="YO9" s="68"/>
      <c r="YP9" s="68"/>
      <c r="YQ9" s="68"/>
      <c r="YR9" s="68"/>
      <c r="YS9" s="68"/>
      <c r="YT9" s="68"/>
      <c r="YU9" s="8">
        <f t="shared" si="77"/>
        <v>0</v>
      </c>
      <c r="YV9" s="31"/>
      <c r="YW9" s="68">
        <v>1</v>
      </c>
      <c r="YX9" s="68">
        <v>5</v>
      </c>
      <c r="YY9" s="68"/>
      <c r="YZ9" s="68">
        <v>1</v>
      </c>
      <c r="ZA9" s="68"/>
      <c r="ZB9" s="68"/>
      <c r="ZC9" s="8">
        <f t="shared" si="78"/>
        <v>7</v>
      </c>
      <c r="ZD9" s="31"/>
      <c r="ZE9" s="68">
        <v>30</v>
      </c>
      <c r="ZF9" s="68">
        <v>21</v>
      </c>
      <c r="ZG9" s="68">
        <v>7</v>
      </c>
      <c r="ZH9" s="68">
        <v>8</v>
      </c>
      <c r="ZI9" s="68"/>
      <c r="ZJ9" s="68"/>
      <c r="ZK9" s="8">
        <f t="shared" si="79"/>
        <v>66</v>
      </c>
      <c r="ZL9" s="31"/>
      <c r="ZM9" s="68"/>
      <c r="ZN9" s="68"/>
      <c r="ZO9" s="68"/>
      <c r="ZP9" s="68"/>
      <c r="ZQ9" s="68"/>
      <c r="ZR9" s="68"/>
      <c r="ZS9" s="8">
        <f t="shared" si="80"/>
        <v>0</v>
      </c>
      <c r="ZT9" s="31"/>
      <c r="ZU9" s="68"/>
      <c r="ZV9" s="68">
        <v>1</v>
      </c>
      <c r="ZW9" s="68"/>
      <c r="ZX9" s="68"/>
      <c r="ZY9" s="68"/>
      <c r="ZZ9" s="68"/>
      <c r="AAA9" s="8">
        <f t="shared" si="81"/>
        <v>1</v>
      </c>
      <c r="AAB9" s="31"/>
      <c r="AAC9" s="68">
        <v>6</v>
      </c>
      <c r="AAD9" s="68">
        <v>1</v>
      </c>
      <c r="AAE9" s="68"/>
      <c r="AAF9" s="68"/>
      <c r="AAG9" s="68"/>
      <c r="AAH9" s="68"/>
      <c r="AAI9" s="8">
        <f t="shared" si="82"/>
        <v>7</v>
      </c>
      <c r="AAJ9" s="31"/>
      <c r="AAK9" s="68"/>
      <c r="AAL9" s="68"/>
      <c r="AAM9" s="68"/>
      <c r="AAN9" s="68"/>
      <c r="AAO9" s="68"/>
      <c r="AAP9" s="68"/>
      <c r="AAQ9" s="8">
        <f t="shared" si="83"/>
        <v>0</v>
      </c>
      <c r="AAR9" s="31"/>
      <c r="AAS9" s="68"/>
      <c r="AAT9" s="68"/>
      <c r="AAU9" s="68"/>
      <c r="AAV9" s="68"/>
      <c r="AAW9" s="68"/>
      <c r="AAX9" s="68"/>
      <c r="AAY9" s="8">
        <f t="shared" si="84"/>
        <v>0</v>
      </c>
      <c r="AAZ9" s="31"/>
      <c r="ABA9" s="68"/>
      <c r="ABB9" s="68"/>
      <c r="ABC9" s="68"/>
      <c r="ABD9" s="68"/>
      <c r="ABE9" s="68"/>
      <c r="ABF9" s="68"/>
      <c r="ABG9" s="8">
        <f t="shared" si="85"/>
        <v>0</v>
      </c>
      <c r="ABH9" s="31"/>
      <c r="ABI9" s="68"/>
      <c r="ABJ9" s="68"/>
      <c r="ABK9" s="68"/>
      <c r="ABL9" s="68"/>
      <c r="ABM9" s="68"/>
      <c r="ABN9" s="68"/>
      <c r="ABO9" s="8">
        <f t="shared" si="86"/>
        <v>0</v>
      </c>
      <c r="ABP9" s="31"/>
      <c r="ABQ9" s="68"/>
      <c r="ABR9" s="68"/>
      <c r="ABS9" s="68"/>
      <c r="ABT9" s="68"/>
      <c r="ABU9" s="68"/>
      <c r="ABV9" s="68"/>
      <c r="ABW9" s="8">
        <f t="shared" si="87"/>
        <v>0</v>
      </c>
      <c r="ABX9" s="31"/>
      <c r="ABY9" s="68"/>
      <c r="ABZ9" s="68"/>
      <c r="ACA9" s="68"/>
      <c r="ACB9" s="68"/>
      <c r="ACC9" s="68"/>
      <c r="ACD9" s="68"/>
      <c r="ACE9" s="8">
        <f t="shared" si="88"/>
        <v>0</v>
      </c>
      <c r="ACF9" s="31"/>
      <c r="ACG9" s="68"/>
      <c r="ACH9" s="68"/>
      <c r="ACI9" s="68"/>
      <c r="ACJ9" s="68"/>
      <c r="ACK9" s="68"/>
      <c r="ACL9" s="68"/>
      <c r="ACM9" s="8">
        <f t="shared" si="89"/>
        <v>0</v>
      </c>
      <c r="ACN9" s="68"/>
      <c r="ACO9" s="68"/>
      <c r="ACP9" s="68"/>
      <c r="ACQ9" s="68"/>
      <c r="ACR9" s="68"/>
      <c r="ACS9" s="68"/>
      <c r="ACT9" s="8">
        <f t="shared" si="90"/>
        <v>0</v>
      </c>
      <c r="ACU9" s="31"/>
      <c r="ACV9" s="68"/>
      <c r="ACW9" s="68"/>
      <c r="ACX9" s="68"/>
      <c r="ACY9" s="68"/>
      <c r="ACZ9" s="68"/>
      <c r="ADA9" s="68"/>
      <c r="ADB9" s="8">
        <f t="shared" si="91"/>
        <v>0</v>
      </c>
      <c r="ADC9" s="31"/>
      <c r="ADD9" s="68"/>
      <c r="ADE9" s="68"/>
      <c r="ADF9" s="68"/>
      <c r="ADG9" s="68"/>
      <c r="ADH9" s="68"/>
      <c r="ADI9" s="68"/>
      <c r="ADJ9" s="8">
        <f t="shared" si="92"/>
        <v>0</v>
      </c>
      <c r="ADK9" s="31"/>
      <c r="ADL9" s="68"/>
      <c r="ADM9" s="68"/>
      <c r="ADN9" s="68"/>
      <c r="ADO9" s="68"/>
      <c r="ADP9" s="68"/>
      <c r="ADQ9" s="68"/>
      <c r="ADR9" s="8">
        <f t="shared" si="93"/>
        <v>0</v>
      </c>
      <c r="ADS9" s="31"/>
      <c r="ADT9" s="68"/>
      <c r="ADU9" s="68"/>
      <c r="ADV9" s="68"/>
      <c r="ADW9" s="68"/>
      <c r="ADX9" s="68"/>
      <c r="ADY9" s="68"/>
      <c r="ADZ9" s="8">
        <f t="shared" si="94"/>
        <v>0</v>
      </c>
      <c r="AEA9" s="31"/>
      <c r="AEB9" s="68"/>
      <c r="AEC9" s="68"/>
      <c r="AED9" s="68"/>
      <c r="AEE9" s="68"/>
      <c r="AEF9" s="68"/>
      <c r="AEG9" s="68"/>
      <c r="AEH9" s="8">
        <f t="shared" si="95"/>
        <v>0</v>
      </c>
      <c r="AEI9" s="31"/>
      <c r="AEJ9" s="68"/>
      <c r="AEK9" s="68"/>
      <c r="AEL9" s="68"/>
      <c r="AEM9" s="68"/>
      <c r="AEN9" s="68"/>
      <c r="AEO9" s="68"/>
      <c r="AEP9" s="8">
        <f t="shared" si="96"/>
        <v>0</v>
      </c>
      <c r="AEQ9" s="31"/>
      <c r="AER9" s="68"/>
      <c r="AES9" s="68"/>
      <c r="AET9" s="68"/>
      <c r="AEU9" s="68"/>
      <c r="AEV9" s="68"/>
      <c r="AEW9" s="68"/>
      <c r="AEX9" s="8">
        <f t="shared" si="97"/>
        <v>0</v>
      </c>
      <c r="AEY9" s="31"/>
      <c r="AEZ9" s="68"/>
      <c r="AFA9" s="68"/>
      <c r="AFB9" s="68"/>
      <c r="AFC9" s="68"/>
      <c r="AFD9" s="68"/>
      <c r="AFE9" s="68"/>
      <c r="AFF9" s="8">
        <f t="shared" si="98"/>
        <v>0</v>
      </c>
      <c r="AFG9" s="31"/>
      <c r="AFH9" s="68"/>
      <c r="AFI9" s="68"/>
      <c r="AFJ9" s="68"/>
      <c r="AFK9" s="68"/>
      <c r="AFL9" s="68"/>
      <c r="AFM9" s="68"/>
      <c r="AFN9" s="8">
        <f t="shared" si="99"/>
        <v>0</v>
      </c>
      <c r="AFO9" s="31"/>
      <c r="AFP9" s="68"/>
      <c r="AFQ9" s="68"/>
      <c r="AFR9" s="68"/>
      <c r="AFS9" s="68"/>
      <c r="AFT9" s="68"/>
      <c r="AFU9" s="68"/>
      <c r="AFV9" s="8">
        <f t="shared" si="100"/>
        <v>0</v>
      </c>
      <c r="AFW9" s="31"/>
      <c r="AFX9" s="68"/>
      <c r="AFY9" s="68"/>
      <c r="AFZ9" s="68"/>
      <c r="AGA9" s="68"/>
      <c r="AGB9" s="68"/>
      <c r="AGC9" s="68"/>
      <c r="AGD9" s="8">
        <f t="shared" si="101"/>
        <v>0</v>
      </c>
      <c r="AGE9" s="31"/>
      <c r="AGF9" s="68"/>
      <c r="AGG9" s="68"/>
      <c r="AGH9" s="68"/>
      <c r="AGI9" s="68"/>
      <c r="AGJ9" s="68"/>
      <c r="AGK9" s="68"/>
      <c r="AGL9" s="8">
        <f t="shared" si="102"/>
        <v>0</v>
      </c>
      <c r="AGM9" s="31"/>
      <c r="AGN9" s="68"/>
      <c r="AGO9" s="68"/>
      <c r="AGP9" s="68"/>
      <c r="AGQ9" s="68"/>
      <c r="AGR9" s="68"/>
      <c r="AGS9" s="68"/>
      <c r="AGT9" s="8">
        <f t="shared" si="103"/>
        <v>0</v>
      </c>
      <c r="AGU9" s="31"/>
      <c r="AGV9" s="68"/>
      <c r="AGW9" s="68"/>
      <c r="AGX9" s="68"/>
      <c r="AGY9" s="68"/>
      <c r="AGZ9" s="68"/>
      <c r="AHA9" s="68"/>
      <c r="AHB9" s="8">
        <f t="shared" si="104"/>
        <v>0</v>
      </c>
      <c r="AHC9" s="31"/>
      <c r="AHD9" s="68"/>
      <c r="AHE9" s="68"/>
      <c r="AHF9" s="68"/>
      <c r="AHG9" s="68"/>
      <c r="AHH9" s="68"/>
      <c r="AHI9" s="68"/>
      <c r="AHJ9" s="8">
        <f t="shared" si="105"/>
        <v>0</v>
      </c>
      <c r="AHK9" s="31"/>
      <c r="AHL9" s="68"/>
      <c r="AHM9" s="68"/>
      <c r="AHN9" s="68"/>
      <c r="AHO9" s="68"/>
      <c r="AHP9" s="68"/>
      <c r="AHQ9" s="68"/>
      <c r="AHR9" s="8">
        <f t="shared" si="106"/>
        <v>0</v>
      </c>
      <c r="AHS9" s="31"/>
      <c r="AHT9" s="68"/>
      <c r="AHU9" s="68"/>
      <c r="AHV9" s="68"/>
      <c r="AHW9" s="68"/>
      <c r="AHX9" s="68"/>
      <c r="AHY9" s="68"/>
      <c r="AHZ9" s="8"/>
      <c r="AIA9" s="31"/>
      <c r="AIB9" s="68"/>
      <c r="AIC9" s="68"/>
      <c r="AID9" s="68"/>
      <c r="AIE9" s="68"/>
      <c r="AIF9" s="68"/>
      <c r="AIG9" s="68"/>
      <c r="AIH9" s="8"/>
      <c r="AII9" s="31"/>
      <c r="AIJ9" s="68"/>
      <c r="AIK9" s="68"/>
      <c r="AIL9" s="68"/>
      <c r="AIM9" s="68"/>
      <c r="AIN9" s="68"/>
      <c r="AIO9" s="68"/>
      <c r="AIP9" s="8"/>
      <c r="AIQ9" s="31"/>
      <c r="AIR9" s="68"/>
      <c r="AIS9" s="68"/>
      <c r="AIT9" s="68"/>
      <c r="AIU9" s="68"/>
      <c r="AIV9" s="68"/>
      <c r="AIW9" s="68"/>
      <c r="AIX9" s="8"/>
      <c r="AIY9" s="31"/>
      <c r="AIZ9" s="68"/>
      <c r="AJA9" s="68"/>
      <c r="AJB9" s="68"/>
      <c r="AJC9" s="68"/>
      <c r="AJD9" s="68"/>
      <c r="AJE9" s="68"/>
      <c r="AJF9" s="8"/>
      <c r="AJG9" s="31"/>
      <c r="AJH9" s="68"/>
      <c r="AJI9" s="68"/>
      <c r="AJJ9" s="68"/>
      <c r="AJK9" s="68"/>
      <c r="AJL9" s="68"/>
      <c r="AJM9" s="68"/>
      <c r="AJN9" s="8"/>
      <c r="AJO9" s="31"/>
      <c r="AJP9" s="68"/>
      <c r="AJQ9" s="68"/>
      <c r="AJR9" s="68"/>
      <c r="AJS9" s="68"/>
      <c r="AJT9" s="68"/>
      <c r="AJU9" s="68"/>
      <c r="AJV9" s="8"/>
      <c r="AJW9" s="31"/>
      <c r="AJX9" s="68"/>
      <c r="AJY9" s="68"/>
      <c r="AJZ9" s="68"/>
      <c r="AKA9" s="68"/>
      <c r="AKB9" s="68"/>
      <c r="AKC9" s="68"/>
      <c r="AKD9" s="8"/>
      <c r="AKE9" s="31"/>
      <c r="AKF9" s="68"/>
      <c r="AKG9" s="68"/>
      <c r="AKH9" s="68"/>
      <c r="AKI9" s="68"/>
      <c r="AKJ9" s="68"/>
      <c r="AKK9" s="68"/>
      <c r="AKL9" s="8"/>
      <c r="AKM9" s="31"/>
      <c r="AKN9" s="68"/>
      <c r="AKO9" s="68"/>
      <c r="AKP9" s="68"/>
      <c r="AKQ9" s="68"/>
      <c r="AKR9" s="68"/>
      <c r="AKS9" s="68"/>
      <c r="AKT9" s="8"/>
      <c r="AKU9" s="31"/>
      <c r="AKV9" s="68"/>
      <c r="AKW9" s="68"/>
      <c r="AKX9" s="68"/>
      <c r="AKY9" s="68"/>
      <c r="AKZ9" s="68"/>
      <c r="ALA9" s="68"/>
      <c r="ALB9" s="8"/>
      <c r="ALC9" s="31"/>
      <c r="ALD9" s="68"/>
      <c r="ALE9" s="68"/>
      <c r="ALF9" s="68"/>
      <c r="ALG9" s="68"/>
      <c r="ALH9" s="68"/>
      <c r="ALI9" s="68"/>
      <c r="ALJ9" s="8"/>
      <c r="ALK9" s="31"/>
      <c r="ALL9" s="68"/>
      <c r="ALM9" s="68"/>
      <c r="ALN9" s="68"/>
      <c r="ALO9" s="68"/>
      <c r="ALP9" s="68"/>
      <c r="ALQ9" s="68"/>
      <c r="ALR9" s="8"/>
      <c r="ALS9" s="31"/>
      <c r="ALT9" s="68"/>
      <c r="ALU9" s="68"/>
      <c r="ALV9" s="68"/>
      <c r="ALW9" s="68"/>
      <c r="ALX9" s="68"/>
      <c r="ALY9" s="68"/>
      <c r="ALZ9" s="8"/>
      <c r="AMA9" s="31"/>
      <c r="AMB9" s="68"/>
      <c r="AMC9" s="68"/>
      <c r="AMD9" s="68"/>
      <c r="AME9" s="68"/>
      <c r="AMF9" s="68"/>
      <c r="AMG9" s="68"/>
      <c r="AMH9" s="8"/>
      <c r="AMI9" s="31"/>
      <c r="AMJ9" s="68"/>
      <c r="AMK9" s="68"/>
      <c r="AML9" s="68"/>
      <c r="AMM9" s="68"/>
      <c r="AMN9" s="68"/>
      <c r="AMO9" s="68"/>
      <c r="AMP9" s="8"/>
      <c r="AMQ9" s="31"/>
      <c r="AMR9" s="68"/>
      <c r="AMS9" s="68"/>
      <c r="AMT9" s="68"/>
      <c r="AMU9" s="68"/>
      <c r="AMV9" s="68"/>
      <c r="AMW9" s="68"/>
      <c r="AMX9" s="8"/>
      <c r="AMY9" s="31"/>
      <c r="AMZ9" s="68"/>
      <c r="ANA9" s="68"/>
      <c r="ANB9" s="68"/>
      <c r="ANC9" s="68"/>
      <c r="AND9" s="68"/>
      <c r="ANE9" s="68"/>
      <c r="ANF9" s="8"/>
      <c r="ANG9" s="31"/>
      <c r="ANH9" s="68"/>
      <c r="ANI9" s="68"/>
      <c r="ANJ9" s="68"/>
      <c r="ANK9" s="68"/>
      <c r="ANL9" s="68"/>
      <c r="ANM9" s="68"/>
      <c r="ANN9" s="8"/>
      <c r="ANO9" s="31"/>
      <c r="ANP9" s="68"/>
      <c r="ANQ9" s="68"/>
      <c r="ANR9" s="68"/>
      <c r="ANS9" s="68"/>
      <c r="ANT9" s="68"/>
      <c r="ANU9" s="68"/>
      <c r="ANV9" s="8"/>
      <c r="ANW9" s="31"/>
      <c r="ANX9" s="68"/>
      <c r="ANY9" s="68"/>
      <c r="ANZ9" s="68"/>
      <c r="AOA9" s="68"/>
      <c r="AOB9" s="68"/>
      <c r="AOC9" s="68"/>
      <c r="AOD9" s="8"/>
      <c r="AOE9" s="31"/>
      <c r="AOF9" s="68"/>
      <c r="AOG9" s="68"/>
      <c r="AOH9" s="68"/>
      <c r="AOI9" s="68"/>
      <c r="AOJ9" s="68"/>
      <c r="AOK9" s="68"/>
      <c r="AOL9" s="8"/>
      <c r="AOM9" s="31"/>
      <c r="AON9" s="68"/>
      <c r="AOO9" s="68"/>
      <c r="AOP9" s="68"/>
      <c r="AOQ9" s="68"/>
      <c r="AOR9" s="68"/>
      <c r="AOS9" s="68"/>
      <c r="AOT9" s="8"/>
      <c r="AOU9" s="31"/>
      <c r="AOV9" s="68"/>
      <c r="AOW9" s="68"/>
      <c r="AOX9" s="68"/>
      <c r="AOY9" s="68"/>
      <c r="AOZ9" s="68"/>
      <c r="APA9" s="68"/>
      <c r="APB9" s="8"/>
      <c r="APC9" s="31"/>
      <c r="APD9" s="68"/>
      <c r="APE9" s="68"/>
      <c r="APF9" s="68"/>
      <c r="APG9" s="68"/>
      <c r="APH9" s="68"/>
      <c r="API9" s="68"/>
      <c r="APJ9" s="8"/>
      <c r="APK9" s="31"/>
      <c r="APL9" s="68"/>
      <c r="APM9" s="68"/>
      <c r="APN9" s="68"/>
      <c r="APO9" s="68"/>
      <c r="APP9" s="68"/>
      <c r="APQ9" s="68"/>
      <c r="APR9" s="8"/>
      <c r="APS9" s="31"/>
      <c r="APT9" s="68"/>
      <c r="APU9" s="68"/>
      <c r="APV9" s="68"/>
      <c r="APW9" s="68"/>
      <c r="APX9" s="68"/>
      <c r="APY9" s="68"/>
      <c r="APZ9" s="8"/>
      <c r="AQA9" s="31"/>
      <c r="AQB9" s="68"/>
      <c r="AQC9" s="68"/>
      <c r="AQD9" s="68"/>
      <c r="AQE9" s="68"/>
      <c r="AQF9" s="68"/>
      <c r="AQG9" s="68"/>
      <c r="AQH9" s="8"/>
      <c r="AQI9" s="31"/>
      <c r="AQJ9" s="68"/>
      <c r="AQK9" s="68"/>
      <c r="AQL9" s="68"/>
      <c r="AQM9" s="68"/>
      <c r="AQN9" s="68"/>
      <c r="AQO9" s="68"/>
      <c r="AQP9" s="8"/>
      <c r="AQQ9" s="31"/>
      <c r="AQR9" s="68"/>
      <c r="AQS9" s="68"/>
      <c r="AQT9" s="68"/>
      <c r="AQU9" s="68"/>
      <c r="AQV9" s="68"/>
      <c r="AQW9" s="68"/>
      <c r="AQX9" s="8"/>
      <c r="AQY9" s="31"/>
      <c r="AQZ9" s="68"/>
      <c r="ARA9" s="68"/>
      <c r="ARB9" s="68"/>
      <c r="ARC9" s="68"/>
      <c r="ARD9" s="68"/>
      <c r="ARE9" s="68"/>
      <c r="ARF9" s="8"/>
      <c r="ARG9" s="31"/>
      <c r="ARH9" s="68"/>
      <c r="ARI9" s="68"/>
      <c r="ARJ9" s="68"/>
      <c r="ARK9" s="68"/>
      <c r="ARL9" s="68"/>
      <c r="ARM9" s="68"/>
      <c r="ARN9" s="8"/>
      <c r="ARO9" s="31"/>
    </row>
    <row r="10" spans="1:1159" ht="18" customHeight="1" outlineLevel="1" x14ac:dyDescent="0.3">
      <c r="A10" s="33">
        <v>44085</v>
      </c>
      <c r="B10" s="34" t="s">
        <v>88</v>
      </c>
      <c r="C10" s="34" t="s">
        <v>89</v>
      </c>
      <c r="D10" s="34" t="s">
        <v>90</v>
      </c>
      <c r="E10" s="34" t="s">
        <v>90</v>
      </c>
      <c r="F10" s="7"/>
      <c r="G10" s="36" t="s">
        <v>165</v>
      </c>
      <c r="H10" s="7">
        <v>1</v>
      </c>
      <c r="I10" s="36" t="s">
        <v>166</v>
      </c>
      <c r="J10" s="52">
        <v>49</v>
      </c>
      <c r="K10" s="52">
        <v>29</v>
      </c>
      <c r="L10" s="52">
        <v>21</v>
      </c>
      <c r="M10" s="52">
        <v>9</v>
      </c>
      <c r="N10" s="52">
        <v>52</v>
      </c>
      <c r="O10" s="52">
        <v>34</v>
      </c>
      <c r="P10" s="6">
        <f t="shared" si="107"/>
        <v>194</v>
      </c>
      <c r="Q10" s="31"/>
      <c r="R10" s="52">
        <v>1</v>
      </c>
      <c r="S10" s="52"/>
      <c r="T10" s="52"/>
      <c r="U10" s="52"/>
      <c r="V10" s="52"/>
      <c r="W10" s="52"/>
      <c r="X10" s="6">
        <f t="shared" si="108"/>
        <v>1</v>
      </c>
      <c r="Y10" s="31"/>
      <c r="Z10" s="52"/>
      <c r="AA10" s="52"/>
      <c r="AB10" s="52"/>
      <c r="AC10" s="52"/>
      <c r="AD10" s="52"/>
      <c r="AE10" s="52"/>
      <c r="AF10" s="6">
        <f t="shared" si="109"/>
        <v>0</v>
      </c>
      <c r="AG10" s="31"/>
      <c r="AH10" s="52"/>
      <c r="AI10" s="52"/>
      <c r="AJ10" s="52"/>
      <c r="AK10" s="52"/>
      <c r="AL10" s="52">
        <v>1</v>
      </c>
      <c r="AM10" s="52"/>
      <c r="AN10" s="6">
        <f t="shared" si="0"/>
        <v>1</v>
      </c>
      <c r="AO10" s="31"/>
      <c r="AP10" s="52">
        <v>1</v>
      </c>
      <c r="AQ10" s="52"/>
      <c r="AR10" s="52"/>
      <c r="AS10" s="52"/>
      <c r="AT10" s="52"/>
      <c r="AU10" s="52"/>
      <c r="AV10" s="6">
        <f t="shared" si="1"/>
        <v>1</v>
      </c>
      <c r="AW10" s="31"/>
      <c r="AX10" s="52"/>
      <c r="AY10" s="52"/>
      <c r="AZ10" s="52"/>
      <c r="BA10" s="52"/>
      <c r="BB10" s="52"/>
      <c r="BC10" s="52"/>
      <c r="BD10" s="6">
        <f t="shared" si="2"/>
        <v>0</v>
      </c>
      <c r="BE10" s="31"/>
      <c r="BF10" s="52">
        <v>3</v>
      </c>
      <c r="BG10" s="52">
        <v>2</v>
      </c>
      <c r="BH10" s="52">
        <v>1</v>
      </c>
      <c r="BI10" s="52">
        <v>1</v>
      </c>
      <c r="BJ10" s="52"/>
      <c r="BK10" s="52"/>
      <c r="BL10" s="6">
        <f t="shared" si="110"/>
        <v>7</v>
      </c>
      <c r="BM10" s="31"/>
      <c r="BN10" s="52">
        <v>1</v>
      </c>
      <c r="BO10" s="52"/>
      <c r="BP10" s="52"/>
      <c r="BQ10" s="52"/>
      <c r="BR10" s="52"/>
      <c r="BS10" s="52"/>
      <c r="BT10" s="6">
        <f t="shared" si="3"/>
        <v>1</v>
      </c>
      <c r="BU10" s="31"/>
      <c r="BV10" s="52">
        <v>3</v>
      </c>
      <c r="BW10" s="52">
        <v>1</v>
      </c>
      <c r="BX10" s="52"/>
      <c r="BY10" s="52"/>
      <c r="BZ10" s="52"/>
      <c r="CA10" s="52"/>
      <c r="CB10" s="6">
        <f t="shared" si="4"/>
        <v>4</v>
      </c>
      <c r="CC10" s="31"/>
      <c r="CD10" s="52">
        <v>1</v>
      </c>
      <c r="CE10" s="52">
        <v>1</v>
      </c>
      <c r="CF10" s="52">
        <v>2</v>
      </c>
      <c r="CG10" s="52">
        <v>2</v>
      </c>
      <c r="CH10" s="52"/>
      <c r="CI10" s="52"/>
      <c r="CJ10" s="6">
        <f t="shared" si="5"/>
        <v>6</v>
      </c>
      <c r="CK10" s="31"/>
      <c r="CL10" s="52"/>
      <c r="CM10" s="52"/>
      <c r="CN10" s="52"/>
      <c r="CO10" s="52"/>
      <c r="CP10" s="52"/>
      <c r="CQ10" s="52"/>
      <c r="CR10" s="6">
        <f t="shared" si="6"/>
        <v>0</v>
      </c>
      <c r="CS10" s="31"/>
      <c r="CT10" s="52"/>
      <c r="CU10" s="52"/>
      <c r="CV10" s="52"/>
      <c r="CW10" s="52"/>
      <c r="CX10" s="52"/>
      <c r="CY10" s="52"/>
      <c r="CZ10" s="6">
        <f t="shared" si="7"/>
        <v>0</v>
      </c>
      <c r="DA10" s="31"/>
      <c r="DB10" s="52"/>
      <c r="DC10" s="52"/>
      <c r="DD10" s="52"/>
      <c r="DE10" s="52"/>
      <c r="DF10" s="52"/>
      <c r="DG10" s="52"/>
      <c r="DH10" s="6">
        <f t="shared" si="8"/>
        <v>0</v>
      </c>
      <c r="DI10" s="31"/>
      <c r="DJ10" s="52"/>
      <c r="DK10" s="52"/>
      <c r="DL10" s="52"/>
      <c r="DM10" s="52"/>
      <c r="DN10" s="52"/>
      <c r="DO10" s="52"/>
      <c r="DP10" s="6">
        <f t="shared" si="9"/>
        <v>0</v>
      </c>
      <c r="DQ10" s="31"/>
      <c r="DR10" s="52"/>
      <c r="DS10" s="52"/>
      <c r="DT10" s="52"/>
      <c r="DU10" s="52"/>
      <c r="DV10" s="52"/>
      <c r="DW10" s="52"/>
      <c r="DX10" s="6">
        <f t="shared" si="10"/>
        <v>0</v>
      </c>
      <c r="DY10" s="31"/>
      <c r="DZ10" s="29">
        <v>1</v>
      </c>
      <c r="EA10" s="29">
        <v>1</v>
      </c>
      <c r="EB10" s="29"/>
      <c r="EC10" s="29"/>
      <c r="ED10" s="29"/>
      <c r="EE10" s="29"/>
      <c r="EF10" s="6">
        <f t="shared" si="111"/>
        <v>2</v>
      </c>
      <c r="EG10" s="31"/>
      <c r="EH10" s="52">
        <v>4</v>
      </c>
      <c r="EI10" s="52">
        <v>4</v>
      </c>
      <c r="EJ10" s="52">
        <v>3</v>
      </c>
      <c r="EK10" s="52">
        <v>1</v>
      </c>
      <c r="EL10" s="52"/>
      <c r="EM10" s="52"/>
      <c r="EN10" s="8">
        <f t="shared" si="11"/>
        <v>12</v>
      </c>
      <c r="EO10" s="31"/>
      <c r="EP10" s="52"/>
      <c r="EQ10" s="52"/>
      <c r="ER10" s="52"/>
      <c r="ES10" s="52"/>
      <c r="ET10" s="52"/>
      <c r="EU10" s="52"/>
      <c r="EV10" s="8">
        <f t="shared" si="12"/>
        <v>0</v>
      </c>
      <c r="EW10" s="31"/>
      <c r="EX10" s="52"/>
      <c r="EY10" s="52"/>
      <c r="EZ10" s="52"/>
      <c r="FA10" s="52"/>
      <c r="FB10" s="52"/>
      <c r="FC10" s="52"/>
      <c r="FD10" s="8">
        <f t="shared" si="13"/>
        <v>0</v>
      </c>
      <c r="FE10" s="31"/>
      <c r="FF10" s="52"/>
      <c r="FG10" s="52"/>
      <c r="FH10" s="52"/>
      <c r="FI10" s="52"/>
      <c r="FJ10" s="52"/>
      <c r="FK10" s="52"/>
      <c r="FL10" s="8">
        <f t="shared" si="14"/>
        <v>0</v>
      </c>
      <c r="FM10" s="31"/>
      <c r="FN10" s="52"/>
      <c r="FO10" s="52"/>
      <c r="FP10" s="52"/>
      <c r="FQ10" s="52"/>
      <c r="FR10" s="52"/>
      <c r="FS10" s="52"/>
      <c r="FT10" s="8">
        <f t="shared" si="15"/>
        <v>0</v>
      </c>
      <c r="FU10" s="31"/>
      <c r="FV10" s="52"/>
      <c r="FW10" s="52"/>
      <c r="FX10" s="52"/>
      <c r="FY10" s="52"/>
      <c r="FZ10" s="52"/>
      <c r="GA10" s="52"/>
      <c r="GB10" s="8">
        <f t="shared" si="16"/>
        <v>0</v>
      </c>
      <c r="GC10" s="31"/>
      <c r="GD10" s="52"/>
      <c r="GE10" s="52"/>
      <c r="GF10" s="52"/>
      <c r="GG10" s="52"/>
      <c r="GH10" s="52"/>
      <c r="GI10" s="52"/>
      <c r="GJ10" s="8">
        <f t="shared" si="17"/>
        <v>0</v>
      </c>
      <c r="GK10" s="31"/>
      <c r="GL10" s="52"/>
      <c r="GM10" s="52"/>
      <c r="GN10" s="52"/>
      <c r="GO10" s="52"/>
      <c r="GP10" s="52"/>
      <c r="GQ10" s="52"/>
      <c r="GR10" s="8">
        <f t="shared" si="18"/>
        <v>0</v>
      </c>
      <c r="GS10" s="31"/>
      <c r="GT10" s="52"/>
      <c r="GU10" s="52"/>
      <c r="GV10" s="52"/>
      <c r="GW10" s="52"/>
      <c r="GX10" s="52"/>
      <c r="GY10" s="52"/>
      <c r="GZ10" s="8">
        <f t="shared" si="19"/>
        <v>0</v>
      </c>
      <c r="HA10" s="31"/>
      <c r="HB10" s="52"/>
      <c r="HC10" s="52"/>
      <c r="HD10" s="52"/>
      <c r="HE10" s="52"/>
      <c r="HF10" s="52"/>
      <c r="HG10" s="52"/>
      <c r="HH10" s="8">
        <f t="shared" si="20"/>
        <v>0</v>
      </c>
      <c r="HI10" s="31"/>
      <c r="HJ10" s="52"/>
      <c r="HK10" s="52"/>
      <c r="HL10" s="52"/>
      <c r="HM10" s="52"/>
      <c r="HN10" s="52"/>
      <c r="HO10" s="52"/>
      <c r="HP10" s="8">
        <f t="shared" si="21"/>
        <v>0</v>
      </c>
      <c r="HQ10" s="31"/>
      <c r="HR10" s="52"/>
      <c r="HS10" s="52"/>
      <c r="HT10" s="52"/>
      <c r="HU10" s="52"/>
      <c r="HV10" s="52"/>
      <c r="HW10" s="52"/>
      <c r="HX10" s="8">
        <f t="shared" si="22"/>
        <v>0</v>
      </c>
      <c r="HY10" s="31"/>
      <c r="HZ10" s="52"/>
      <c r="IA10" s="52"/>
      <c r="IB10" s="52"/>
      <c r="IC10" s="52"/>
      <c r="ID10" s="52"/>
      <c r="IE10" s="52"/>
      <c r="IF10" s="8">
        <f t="shared" si="23"/>
        <v>0</v>
      </c>
      <c r="IG10" s="31"/>
      <c r="IH10" s="52"/>
      <c r="II10" s="52"/>
      <c r="IJ10" s="52"/>
      <c r="IK10" s="52"/>
      <c r="IL10" s="52"/>
      <c r="IM10" s="52"/>
      <c r="IN10" s="8">
        <f t="shared" si="24"/>
        <v>0</v>
      </c>
      <c r="IO10" s="31"/>
      <c r="IP10" s="52"/>
      <c r="IQ10" s="52"/>
      <c r="IR10" s="52"/>
      <c r="IS10" s="52"/>
      <c r="IT10" s="52"/>
      <c r="IU10" s="52"/>
      <c r="IV10" s="8">
        <f t="shared" si="25"/>
        <v>0</v>
      </c>
      <c r="IW10" s="31"/>
      <c r="IX10" s="52"/>
      <c r="IY10" s="52"/>
      <c r="IZ10" s="52"/>
      <c r="JA10" s="52"/>
      <c r="JB10" s="52"/>
      <c r="JC10" s="52"/>
      <c r="JD10" s="8">
        <f t="shared" si="26"/>
        <v>0</v>
      </c>
      <c r="JE10" s="31"/>
      <c r="JF10" s="52"/>
      <c r="JG10" s="52"/>
      <c r="JH10" s="52"/>
      <c r="JI10" s="52"/>
      <c r="JJ10" s="52"/>
      <c r="JK10" s="52"/>
      <c r="JL10" s="8">
        <f t="shared" si="27"/>
        <v>0</v>
      </c>
      <c r="JM10" s="31"/>
      <c r="JN10" s="52"/>
      <c r="JO10" s="52"/>
      <c r="JP10" s="52"/>
      <c r="JQ10" s="52"/>
      <c r="JR10" s="52"/>
      <c r="JS10" s="52"/>
      <c r="JT10" s="8">
        <f t="shared" si="28"/>
        <v>0</v>
      </c>
      <c r="JU10" s="31"/>
      <c r="JV10" s="52"/>
      <c r="JW10" s="52"/>
      <c r="JX10" s="52"/>
      <c r="JY10" s="52"/>
      <c r="JZ10" s="52"/>
      <c r="KA10" s="52"/>
      <c r="KB10" s="8">
        <f t="shared" si="29"/>
        <v>0</v>
      </c>
      <c r="KC10" s="31"/>
      <c r="KD10" s="52"/>
      <c r="KE10" s="52"/>
      <c r="KF10" s="52"/>
      <c r="KG10" s="52"/>
      <c r="KH10" s="52"/>
      <c r="KI10" s="52"/>
      <c r="KJ10" s="8">
        <f t="shared" si="30"/>
        <v>0</v>
      </c>
      <c r="KK10" s="31"/>
      <c r="KL10" s="52"/>
      <c r="KM10" s="52"/>
      <c r="KN10" s="52"/>
      <c r="KO10" s="52"/>
      <c r="KP10" s="52"/>
      <c r="KQ10" s="52"/>
      <c r="KR10" s="8">
        <f t="shared" si="31"/>
        <v>0</v>
      </c>
      <c r="KS10" s="31"/>
      <c r="KT10" s="52">
        <v>12</v>
      </c>
      <c r="KU10" s="52">
        <v>2</v>
      </c>
      <c r="KV10" s="52"/>
      <c r="KW10" s="52"/>
      <c r="KX10" s="52"/>
      <c r="KY10" s="52"/>
      <c r="KZ10" s="8">
        <f t="shared" si="32"/>
        <v>14</v>
      </c>
      <c r="LA10" s="31"/>
      <c r="LB10" s="52"/>
      <c r="LC10" s="52"/>
      <c r="LD10" s="52"/>
      <c r="LE10" s="52"/>
      <c r="LF10" s="52"/>
      <c r="LG10" s="52"/>
      <c r="LH10" s="8">
        <f t="shared" si="33"/>
        <v>0</v>
      </c>
      <c r="LI10" s="31"/>
      <c r="LJ10" s="52">
        <v>13</v>
      </c>
      <c r="LK10" s="52">
        <v>4</v>
      </c>
      <c r="LL10" s="52"/>
      <c r="LM10" s="52"/>
      <c r="LN10" s="52"/>
      <c r="LO10" s="52"/>
      <c r="LP10" s="8">
        <f t="shared" si="34"/>
        <v>17</v>
      </c>
      <c r="LQ10" s="31"/>
      <c r="LR10" s="52"/>
      <c r="LS10" s="52"/>
      <c r="LT10" s="52"/>
      <c r="LU10" s="52"/>
      <c r="LV10" s="52"/>
      <c r="LW10" s="52"/>
      <c r="LX10" s="8">
        <f t="shared" si="35"/>
        <v>0</v>
      </c>
      <c r="LY10" s="31"/>
      <c r="LZ10" s="68"/>
      <c r="MA10" s="68"/>
      <c r="MB10" s="68"/>
      <c r="MC10" s="68"/>
      <c r="MD10" s="68"/>
      <c r="ME10" s="68"/>
      <c r="MF10" s="8">
        <f t="shared" si="36"/>
        <v>0</v>
      </c>
      <c r="MG10" s="31"/>
      <c r="MH10" s="68"/>
      <c r="MI10" s="68"/>
      <c r="MJ10" s="68"/>
      <c r="MK10" s="68"/>
      <c r="ML10" s="68"/>
      <c r="MM10" s="68"/>
      <c r="MN10" s="8">
        <f t="shared" si="37"/>
        <v>0</v>
      </c>
      <c r="MO10" s="31"/>
      <c r="MP10" s="68"/>
      <c r="MQ10" s="68"/>
      <c r="MR10" s="68"/>
      <c r="MS10" s="68"/>
      <c r="MT10" s="68"/>
      <c r="MU10" s="68"/>
      <c r="MV10" s="8">
        <f t="shared" si="38"/>
        <v>0</v>
      </c>
      <c r="MW10" s="31"/>
      <c r="MX10" s="68"/>
      <c r="MY10" s="68"/>
      <c r="MZ10" s="68"/>
      <c r="NA10" s="68"/>
      <c r="NB10" s="68"/>
      <c r="NC10" s="68"/>
      <c r="ND10" s="8">
        <f t="shared" si="39"/>
        <v>0</v>
      </c>
      <c r="NE10" s="31"/>
      <c r="NF10" s="68"/>
      <c r="NG10" s="68"/>
      <c r="NH10" s="68"/>
      <c r="NI10" s="68"/>
      <c r="NJ10" s="68">
        <v>18</v>
      </c>
      <c r="NK10" s="68">
        <v>8</v>
      </c>
      <c r="NL10" s="8">
        <f t="shared" si="40"/>
        <v>26</v>
      </c>
      <c r="NM10" s="31"/>
      <c r="NN10" s="68">
        <v>43</v>
      </c>
      <c r="NO10" s="68">
        <v>21</v>
      </c>
      <c r="NP10" s="68">
        <v>10</v>
      </c>
      <c r="NQ10" s="68">
        <v>6</v>
      </c>
      <c r="NR10" s="68"/>
      <c r="NS10" s="68"/>
      <c r="NT10" s="8">
        <f t="shared" si="41"/>
        <v>80</v>
      </c>
      <c r="NU10" s="31"/>
      <c r="NV10" s="68"/>
      <c r="NW10" s="68"/>
      <c r="NX10" s="68"/>
      <c r="NY10" s="68"/>
      <c r="NZ10" s="68"/>
      <c r="OA10" s="68"/>
      <c r="OB10" s="8">
        <f t="shared" si="42"/>
        <v>0</v>
      </c>
      <c r="OC10" s="31"/>
      <c r="OD10" s="68">
        <v>9</v>
      </c>
      <c r="OE10" s="68">
        <v>7</v>
      </c>
      <c r="OF10" s="68"/>
      <c r="OG10" s="68"/>
      <c r="OH10" s="68">
        <v>2</v>
      </c>
      <c r="OI10" s="68">
        <v>2</v>
      </c>
      <c r="OJ10" s="8">
        <f t="shared" si="43"/>
        <v>20</v>
      </c>
      <c r="OK10" s="31"/>
      <c r="OL10" s="68">
        <v>9</v>
      </c>
      <c r="OM10" s="68">
        <v>7</v>
      </c>
      <c r="ON10" s="68"/>
      <c r="OO10" s="68"/>
      <c r="OP10" s="68">
        <v>2</v>
      </c>
      <c r="OQ10" s="68">
        <v>2</v>
      </c>
      <c r="OR10" s="8">
        <f t="shared" si="44"/>
        <v>20</v>
      </c>
      <c r="OS10" s="31"/>
      <c r="OT10" s="68">
        <v>9</v>
      </c>
      <c r="OU10" s="68">
        <v>7</v>
      </c>
      <c r="OV10" s="68"/>
      <c r="OW10" s="68"/>
      <c r="OX10" s="68">
        <v>2</v>
      </c>
      <c r="OY10" s="68">
        <v>2</v>
      </c>
      <c r="OZ10" s="8">
        <f t="shared" si="45"/>
        <v>20</v>
      </c>
      <c r="PA10" s="31"/>
      <c r="PB10" s="68">
        <v>9</v>
      </c>
      <c r="PC10" s="68">
        <v>7</v>
      </c>
      <c r="PD10" s="68"/>
      <c r="PE10" s="68"/>
      <c r="PF10" s="68">
        <v>2</v>
      </c>
      <c r="PG10" s="68">
        <v>2</v>
      </c>
      <c r="PH10" s="8">
        <f t="shared" si="46"/>
        <v>20</v>
      </c>
      <c r="PI10" s="31"/>
      <c r="PJ10" s="68">
        <v>9</v>
      </c>
      <c r="PK10" s="68">
        <v>7</v>
      </c>
      <c r="PL10" s="68"/>
      <c r="PM10" s="68"/>
      <c r="PN10" s="68">
        <v>2</v>
      </c>
      <c r="PO10" s="68">
        <v>2</v>
      </c>
      <c r="PP10" s="8">
        <f t="shared" si="47"/>
        <v>20</v>
      </c>
      <c r="PQ10" s="68">
        <v>22</v>
      </c>
      <c r="PR10" s="68">
        <v>18</v>
      </c>
      <c r="PS10" s="68">
        <v>1</v>
      </c>
      <c r="PT10" s="68">
        <v>2</v>
      </c>
      <c r="PU10" s="68">
        <v>1</v>
      </c>
      <c r="PV10" s="68">
        <v>1</v>
      </c>
      <c r="PW10" s="8">
        <f t="shared" si="48"/>
        <v>45</v>
      </c>
      <c r="PX10" s="31"/>
      <c r="PY10" s="68">
        <v>14</v>
      </c>
      <c r="PZ10" s="68">
        <v>8</v>
      </c>
      <c r="QA10" s="68">
        <v>9</v>
      </c>
      <c r="QB10" s="68">
        <v>14</v>
      </c>
      <c r="QC10" s="68">
        <v>2</v>
      </c>
      <c r="QD10" s="68">
        <v>17</v>
      </c>
      <c r="QE10" s="8">
        <f t="shared" si="49"/>
        <v>64</v>
      </c>
      <c r="QF10" s="31"/>
      <c r="QG10" s="68"/>
      <c r="QH10" s="68"/>
      <c r="QI10" s="68"/>
      <c r="QJ10" s="68"/>
      <c r="QK10" s="68"/>
      <c r="QL10" s="68"/>
      <c r="QM10" s="8">
        <f t="shared" si="50"/>
        <v>0</v>
      </c>
      <c r="QN10" s="31"/>
      <c r="QO10" s="68"/>
      <c r="QP10" s="68"/>
      <c r="QQ10" s="68"/>
      <c r="QR10" s="68"/>
      <c r="QS10" s="68"/>
      <c r="QT10" s="68"/>
      <c r="QU10" s="8">
        <f t="shared" si="51"/>
        <v>0</v>
      </c>
      <c r="QV10" s="31"/>
      <c r="QW10" s="68">
        <v>5</v>
      </c>
      <c r="QX10" s="68">
        <v>6</v>
      </c>
      <c r="QY10" s="68"/>
      <c r="QZ10" s="68">
        <v>1</v>
      </c>
      <c r="RA10" s="68"/>
      <c r="RB10" s="68">
        <v>2</v>
      </c>
      <c r="RC10" s="8">
        <f t="shared" si="52"/>
        <v>14</v>
      </c>
      <c r="RD10" s="31"/>
      <c r="RE10" s="68"/>
      <c r="RF10" s="68"/>
      <c r="RG10" s="68"/>
      <c r="RH10" s="68"/>
      <c r="RI10" s="68"/>
      <c r="RJ10" s="68"/>
      <c r="RK10" s="8">
        <f t="shared" si="53"/>
        <v>0</v>
      </c>
      <c r="RL10" s="31"/>
      <c r="RM10" s="68"/>
      <c r="RN10" s="68"/>
      <c r="RO10" s="68"/>
      <c r="RP10" s="68"/>
      <c r="RQ10" s="68"/>
      <c r="RR10" s="68"/>
      <c r="RS10" s="8">
        <f t="shared" si="54"/>
        <v>0</v>
      </c>
      <c r="RT10" s="31"/>
      <c r="RU10" s="68"/>
      <c r="RV10" s="68"/>
      <c r="RW10" s="68"/>
      <c r="RX10" s="68"/>
      <c r="RY10" s="68"/>
      <c r="RZ10" s="68"/>
      <c r="SA10" s="8">
        <f t="shared" si="55"/>
        <v>0</v>
      </c>
      <c r="SB10" s="31"/>
      <c r="SC10" s="68">
        <v>4</v>
      </c>
      <c r="SD10" s="68">
        <v>4</v>
      </c>
      <c r="SE10" s="68"/>
      <c r="SF10" s="68"/>
      <c r="SG10" s="68"/>
      <c r="SH10" s="68"/>
      <c r="SI10" s="8">
        <f t="shared" si="56"/>
        <v>8</v>
      </c>
      <c r="SJ10" s="31"/>
      <c r="SK10" s="68"/>
      <c r="SL10" s="68"/>
      <c r="SM10" s="68"/>
      <c r="SN10" s="68"/>
      <c r="SO10" s="68"/>
      <c r="SP10" s="68"/>
      <c r="SQ10" s="8">
        <f t="shared" si="57"/>
        <v>0</v>
      </c>
      <c r="SR10" s="31"/>
      <c r="SS10" s="68"/>
      <c r="ST10" s="68"/>
      <c r="SU10" s="68"/>
      <c r="SV10" s="68"/>
      <c r="SW10" s="68"/>
      <c r="SX10" s="68"/>
      <c r="SY10" s="8">
        <f t="shared" si="58"/>
        <v>0</v>
      </c>
      <c r="SZ10" s="31"/>
      <c r="TA10" s="68"/>
      <c r="TB10" s="68"/>
      <c r="TC10" s="68"/>
      <c r="TD10" s="68"/>
      <c r="TE10" s="68"/>
      <c r="TF10" s="68"/>
      <c r="TG10" s="8">
        <f t="shared" si="59"/>
        <v>0</v>
      </c>
      <c r="TH10" s="31"/>
      <c r="TI10" s="68"/>
      <c r="TJ10" s="68"/>
      <c r="TK10" s="68"/>
      <c r="TL10" s="68"/>
      <c r="TM10" s="68"/>
      <c r="TN10" s="68"/>
      <c r="TO10" s="8">
        <f t="shared" si="60"/>
        <v>0</v>
      </c>
      <c r="TP10" s="31"/>
      <c r="TQ10" s="68">
        <v>1</v>
      </c>
      <c r="TR10" s="68">
        <v>1</v>
      </c>
      <c r="TS10" s="68"/>
      <c r="TT10" s="68"/>
      <c r="TU10" s="68"/>
      <c r="TV10" s="68"/>
      <c r="TW10" s="8">
        <f t="shared" si="61"/>
        <v>2</v>
      </c>
      <c r="TX10" s="31"/>
      <c r="TY10" s="68">
        <v>10</v>
      </c>
      <c r="TZ10" s="68">
        <v>3</v>
      </c>
      <c r="UA10" s="68">
        <v>2</v>
      </c>
      <c r="UB10" s="68">
        <v>1</v>
      </c>
      <c r="UC10" s="68"/>
      <c r="UD10" s="68"/>
      <c r="UE10" s="8">
        <f t="shared" si="62"/>
        <v>16</v>
      </c>
      <c r="UF10" s="31"/>
      <c r="UG10" s="68">
        <v>10</v>
      </c>
      <c r="UH10" s="68">
        <v>3</v>
      </c>
      <c r="UI10" s="68">
        <v>2</v>
      </c>
      <c r="UJ10" s="68">
        <v>1</v>
      </c>
      <c r="UK10" s="68"/>
      <c r="UL10" s="68"/>
      <c r="UM10" s="8">
        <f t="shared" si="63"/>
        <v>16</v>
      </c>
      <c r="UN10" s="31"/>
      <c r="UO10" s="68">
        <v>10</v>
      </c>
      <c r="UP10" s="68">
        <v>3</v>
      </c>
      <c r="UQ10" s="68">
        <v>2</v>
      </c>
      <c r="UR10" s="68">
        <v>1</v>
      </c>
      <c r="US10" s="68"/>
      <c r="UT10" s="68"/>
      <c r="UU10" s="8">
        <f t="shared" si="64"/>
        <v>16</v>
      </c>
      <c r="UV10" s="31"/>
      <c r="UW10" s="68">
        <v>10</v>
      </c>
      <c r="UX10" s="68">
        <v>3</v>
      </c>
      <c r="UY10" s="68">
        <v>2</v>
      </c>
      <c r="UZ10" s="68">
        <v>1</v>
      </c>
      <c r="VA10" s="68"/>
      <c r="VB10" s="68"/>
      <c r="VC10" s="8">
        <f t="shared" si="65"/>
        <v>16</v>
      </c>
      <c r="VD10" s="31"/>
      <c r="VE10" s="68">
        <v>10</v>
      </c>
      <c r="VF10" s="68">
        <v>3</v>
      </c>
      <c r="VG10" s="68">
        <v>2</v>
      </c>
      <c r="VH10" s="68">
        <v>1</v>
      </c>
      <c r="VI10" s="68"/>
      <c r="VJ10" s="68"/>
      <c r="VK10" s="8">
        <f t="shared" si="66"/>
        <v>16</v>
      </c>
      <c r="VL10" s="31"/>
      <c r="VM10" s="68"/>
      <c r="VN10" s="68"/>
      <c r="VO10" s="68"/>
      <c r="VP10" s="68"/>
      <c r="VQ10" s="68"/>
      <c r="VR10" s="68"/>
      <c r="VS10" s="8">
        <f t="shared" si="67"/>
        <v>0</v>
      </c>
      <c r="VT10" s="31"/>
      <c r="VU10" s="68"/>
      <c r="VV10" s="68"/>
      <c r="VW10" s="68"/>
      <c r="VX10" s="68"/>
      <c r="VY10" s="68"/>
      <c r="VZ10" s="68"/>
      <c r="WA10" s="8">
        <f t="shared" si="68"/>
        <v>0</v>
      </c>
      <c r="WB10" s="31"/>
      <c r="WC10" s="68"/>
      <c r="WD10" s="68"/>
      <c r="WE10" s="68"/>
      <c r="WF10" s="68"/>
      <c r="WG10" s="68"/>
      <c r="WH10" s="68"/>
      <c r="WI10" s="8">
        <f t="shared" si="69"/>
        <v>0</v>
      </c>
      <c r="WJ10" s="31"/>
      <c r="WK10" s="68">
        <v>6</v>
      </c>
      <c r="WL10" s="68">
        <v>12</v>
      </c>
      <c r="WM10" s="68"/>
      <c r="WN10" s="68"/>
      <c r="WO10" s="68"/>
      <c r="WP10" s="68"/>
      <c r="WQ10" s="8">
        <f t="shared" si="70"/>
        <v>18</v>
      </c>
      <c r="WR10" s="31"/>
      <c r="WS10" s="68"/>
      <c r="WT10" s="68"/>
      <c r="WU10" s="68"/>
      <c r="WV10" s="68"/>
      <c r="WW10" s="68"/>
      <c r="WX10" s="68"/>
      <c r="WY10" s="8">
        <f t="shared" si="71"/>
        <v>0</v>
      </c>
      <c r="WZ10" s="31"/>
      <c r="XA10" s="68"/>
      <c r="XB10" s="68"/>
      <c r="XC10" s="68"/>
      <c r="XD10" s="68"/>
      <c r="XE10" s="68"/>
      <c r="XF10" s="68"/>
      <c r="XG10" s="8">
        <f t="shared" si="72"/>
        <v>0</v>
      </c>
      <c r="XH10" s="31"/>
      <c r="XI10" s="68"/>
      <c r="XJ10" s="68"/>
      <c r="XK10" s="68"/>
      <c r="XL10" s="68"/>
      <c r="XM10" s="68"/>
      <c r="XN10" s="68"/>
      <c r="XO10" s="8">
        <f t="shared" si="73"/>
        <v>0</v>
      </c>
      <c r="XP10" s="31"/>
      <c r="XQ10" s="68"/>
      <c r="XR10" s="68">
        <v>5</v>
      </c>
      <c r="XS10" s="68"/>
      <c r="XT10" s="68"/>
      <c r="XU10" s="68"/>
      <c r="XV10" s="68"/>
      <c r="XW10" s="8">
        <f t="shared" si="74"/>
        <v>5</v>
      </c>
      <c r="XX10" s="31"/>
      <c r="XY10" s="68"/>
      <c r="XZ10" s="68"/>
      <c r="YA10" s="68"/>
      <c r="YB10" s="68"/>
      <c r="YC10" s="68"/>
      <c r="YD10" s="68"/>
      <c r="YE10" s="8">
        <f t="shared" si="75"/>
        <v>0</v>
      </c>
      <c r="YF10" s="31"/>
      <c r="YG10" s="68">
        <v>2</v>
      </c>
      <c r="YH10" s="68">
        <v>1</v>
      </c>
      <c r="YI10" s="68"/>
      <c r="YJ10" s="68"/>
      <c r="YK10" s="68"/>
      <c r="YL10" s="68"/>
      <c r="YM10" s="8">
        <f t="shared" si="76"/>
        <v>3</v>
      </c>
      <c r="YN10" s="31"/>
      <c r="YO10" s="68">
        <v>17</v>
      </c>
      <c r="YP10" s="68">
        <v>15</v>
      </c>
      <c r="YQ10" s="68"/>
      <c r="YR10" s="68"/>
      <c r="YS10" s="68"/>
      <c r="YT10" s="68"/>
      <c r="YU10" s="8">
        <f t="shared" si="77"/>
        <v>32</v>
      </c>
      <c r="YV10" s="31"/>
      <c r="YW10" s="68">
        <v>2</v>
      </c>
      <c r="YX10" s="68">
        <v>2</v>
      </c>
      <c r="YY10" s="68"/>
      <c r="YZ10" s="68"/>
      <c r="ZA10" s="68"/>
      <c r="ZB10" s="68"/>
      <c r="ZC10" s="8">
        <f t="shared" si="78"/>
        <v>4</v>
      </c>
      <c r="ZD10" s="31"/>
      <c r="ZE10" s="68">
        <v>30</v>
      </c>
      <c r="ZF10" s="68">
        <v>40</v>
      </c>
      <c r="ZG10" s="68">
        <v>2</v>
      </c>
      <c r="ZH10" s="68">
        <v>7</v>
      </c>
      <c r="ZI10" s="68"/>
      <c r="ZJ10" s="68"/>
      <c r="ZK10" s="8">
        <f t="shared" si="79"/>
        <v>79</v>
      </c>
      <c r="ZL10" s="31"/>
      <c r="ZM10" s="68"/>
      <c r="ZN10" s="68"/>
      <c r="ZO10" s="68"/>
      <c r="ZP10" s="68"/>
      <c r="ZQ10" s="68"/>
      <c r="ZR10" s="68"/>
      <c r="ZS10" s="8">
        <f t="shared" si="80"/>
        <v>0</v>
      </c>
      <c r="ZT10" s="31"/>
      <c r="ZU10" s="68"/>
      <c r="ZV10" s="68">
        <v>2</v>
      </c>
      <c r="ZW10" s="68"/>
      <c r="ZX10" s="68"/>
      <c r="ZY10" s="68"/>
      <c r="ZZ10" s="68"/>
      <c r="AAA10" s="8">
        <f t="shared" si="81"/>
        <v>2</v>
      </c>
      <c r="AAB10" s="31"/>
      <c r="AAC10" s="68">
        <v>2</v>
      </c>
      <c r="AAD10" s="68">
        <v>8</v>
      </c>
      <c r="AAE10" s="68"/>
      <c r="AAF10" s="68"/>
      <c r="AAG10" s="68"/>
      <c r="AAH10" s="68"/>
      <c r="AAI10" s="8">
        <f t="shared" si="82"/>
        <v>10</v>
      </c>
      <c r="AAJ10" s="31"/>
      <c r="AAK10" s="68"/>
      <c r="AAL10" s="68"/>
      <c r="AAM10" s="68"/>
      <c r="AAN10" s="68"/>
      <c r="AAO10" s="68"/>
      <c r="AAP10" s="68"/>
      <c r="AAQ10" s="8">
        <f t="shared" si="83"/>
        <v>0</v>
      </c>
      <c r="AAR10" s="31"/>
      <c r="AAS10" s="68"/>
      <c r="AAT10" s="68"/>
      <c r="AAU10" s="68"/>
      <c r="AAV10" s="68"/>
      <c r="AAW10" s="68"/>
      <c r="AAX10" s="68"/>
      <c r="AAY10" s="8">
        <f t="shared" si="84"/>
        <v>0</v>
      </c>
      <c r="AAZ10" s="31"/>
      <c r="ABA10" s="68"/>
      <c r="ABB10" s="68"/>
      <c r="ABC10" s="68"/>
      <c r="ABD10" s="68"/>
      <c r="ABE10" s="68"/>
      <c r="ABF10" s="68"/>
      <c r="ABG10" s="8">
        <f t="shared" si="85"/>
        <v>0</v>
      </c>
      <c r="ABH10" s="31"/>
      <c r="ABI10" s="68"/>
      <c r="ABJ10" s="68"/>
      <c r="ABK10" s="68"/>
      <c r="ABL10" s="68"/>
      <c r="ABM10" s="68"/>
      <c r="ABN10" s="68"/>
      <c r="ABO10" s="8">
        <f t="shared" si="86"/>
        <v>0</v>
      </c>
      <c r="ABP10" s="31"/>
      <c r="ABQ10" s="68"/>
      <c r="ABR10" s="68"/>
      <c r="ABS10" s="68"/>
      <c r="ABT10" s="68"/>
      <c r="ABU10" s="68"/>
      <c r="ABV10" s="68"/>
      <c r="ABW10" s="8">
        <f t="shared" si="87"/>
        <v>0</v>
      </c>
      <c r="ABX10" s="31"/>
      <c r="ABY10" s="68"/>
      <c r="ABZ10" s="68"/>
      <c r="ACA10" s="68"/>
      <c r="ACB10" s="68"/>
      <c r="ACC10" s="68"/>
      <c r="ACD10" s="68"/>
      <c r="ACE10" s="8">
        <f t="shared" si="88"/>
        <v>0</v>
      </c>
      <c r="ACF10" s="31"/>
      <c r="ACG10" s="68"/>
      <c r="ACH10" s="68"/>
      <c r="ACI10" s="68"/>
      <c r="ACJ10" s="68"/>
      <c r="ACK10" s="68"/>
      <c r="ACL10" s="68"/>
      <c r="ACM10" s="8">
        <f t="shared" si="89"/>
        <v>0</v>
      </c>
      <c r="ACN10" s="68"/>
      <c r="ACO10" s="68"/>
      <c r="ACP10" s="68"/>
      <c r="ACQ10" s="68"/>
      <c r="ACR10" s="68"/>
      <c r="ACS10" s="68"/>
      <c r="ACT10" s="8">
        <f t="shared" si="90"/>
        <v>0</v>
      </c>
      <c r="ACU10" s="31"/>
      <c r="ACV10" s="68"/>
      <c r="ACW10" s="68"/>
      <c r="ACX10" s="68"/>
      <c r="ACY10" s="68"/>
      <c r="ACZ10" s="68"/>
      <c r="ADA10" s="68"/>
      <c r="ADB10" s="8">
        <f t="shared" si="91"/>
        <v>0</v>
      </c>
      <c r="ADC10" s="31"/>
      <c r="ADD10" s="68"/>
      <c r="ADE10" s="68"/>
      <c r="ADF10" s="68"/>
      <c r="ADG10" s="68"/>
      <c r="ADH10" s="68"/>
      <c r="ADI10" s="68"/>
      <c r="ADJ10" s="8">
        <f t="shared" si="92"/>
        <v>0</v>
      </c>
      <c r="ADK10" s="31"/>
      <c r="ADL10" s="68"/>
      <c r="ADM10" s="68"/>
      <c r="ADN10" s="68"/>
      <c r="ADO10" s="68"/>
      <c r="ADP10" s="68"/>
      <c r="ADQ10" s="68"/>
      <c r="ADR10" s="8">
        <f t="shared" si="93"/>
        <v>0</v>
      </c>
      <c r="ADS10" s="31"/>
      <c r="ADT10" s="68"/>
      <c r="ADU10" s="68"/>
      <c r="ADV10" s="68"/>
      <c r="ADW10" s="68"/>
      <c r="ADX10" s="68"/>
      <c r="ADY10" s="68"/>
      <c r="ADZ10" s="8">
        <f t="shared" si="94"/>
        <v>0</v>
      </c>
      <c r="AEA10" s="31"/>
      <c r="AEB10" s="68"/>
      <c r="AEC10" s="68"/>
      <c r="AED10" s="68"/>
      <c r="AEE10" s="68"/>
      <c r="AEF10" s="68"/>
      <c r="AEG10" s="68"/>
      <c r="AEH10" s="8">
        <f t="shared" si="95"/>
        <v>0</v>
      </c>
      <c r="AEI10" s="31"/>
      <c r="AEJ10" s="68"/>
      <c r="AEK10" s="68"/>
      <c r="AEL10" s="68"/>
      <c r="AEM10" s="68"/>
      <c r="AEN10" s="68"/>
      <c r="AEO10" s="68"/>
      <c r="AEP10" s="8">
        <f t="shared" si="96"/>
        <v>0</v>
      </c>
      <c r="AEQ10" s="31"/>
      <c r="AER10" s="68"/>
      <c r="AES10" s="68"/>
      <c r="AET10" s="68"/>
      <c r="AEU10" s="68"/>
      <c r="AEV10" s="68"/>
      <c r="AEW10" s="68"/>
      <c r="AEX10" s="8">
        <f t="shared" si="97"/>
        <v>0</v>
      </c>
      <c r="AEY10" s="31"/>
      <c r="AEZ10" s="68"/>
      <c r="AFA10" s="68"/>
      <c r="AFB10" s="68"/>
      <c r="AFC10" s="68"/>
      <c r="AFD10" s="68"/>
      <c r="AFE10" s="68"/>
      <c r="AFF10" s="8">
        <f t="shared" si="98"/>
        <v>0</v>
      </c>
      <c r="AFG10" s="31"/>
      <c r="AFH10" s="68"/>
      <c r="AFI10" s="68"/>
      <c r="AFJ10" s="68"/>
      <c r="AFK10" s="68"/>
      <c r="AFL10" s="68"/>
      <c r="AFM10" s="68"/>
      <c r="AFN10" s="8">
        <f t="shared" si="99"/>
        <v>0</v>
      </c>
      <c r="AFO10" s="31"/>
      <c r="AFP10" s="68"/>
      <c r="AFQ10" s="68"/>
      <c r="AFR10" s="68"/>
      <c r="AFS10" s="68"/>
      <c r="AFT10" s="68"/>
      <c r="AFU10" s="68"/>
      <c r="AFV10" s="8">
        <f t="shared" si="100"/>
        <v>0</v>
      </c>
      <c r="AFW10" s="31"/>
      <c r="AFX10" s="68"/>
      <c r="AFY10" s="68"/>
      <c r="AFZ10" s="68"/>
      <c r="AGA10" s="68"/>
      <c r="AGB10" s="68"/>
      <c r="AGC10" s="68"/>
      <c r="AGD10" s="8">
        <f t="shared" si="101"/>
        <v>0</v>
      </c>
      <c r="AGE10" s="31"/>
      <c r="AGF10" s="68"/>
      <c r="AGG10" s="68"/>
      <c r="AGH10" s="68"/>
      <c r="AGI10" s="68"/>
      <c r="AGJ10" s="68"/>
      <c r="AGK10" s="68"/>
      <c r="AGL10" s="8">
        <f t="shared" si="102"/>
        <v>0</v>
      </c>
      <c r="AGM10" s="31"/>
      <c r="AGN10" s="68"/>
      <c r="AGO10" s="68"/>
      <c r="AGP10" s="68"/>
      <c r="AGQ10" s="68"/>
      <c r="AGR10" s="68"/>
      <c r="AGS10" s="68"/>
      <c r="AGT10" s="8">
        <f t="shared" si="103"/>
        <v>0</v>
      </c>
      <c r="AGU10" s="31"/>
      <c r="AGV10" s="68"/>
      <c r="AGW10" s="68"/>
      <c r="AGX10" s="68"/>
      <c r="AGY10" s="68"/>
      <c r="AGZ10" s="68"/>
      <c r="AHA10" s="68"/>
      <c r="AHB10" s="8">
        <f t="shared" si="104"/>
        <v>0</v>
      </c>
      <c r="AHC10" s="31"/>
      <c r="AHD10" s="68"/>
      <c r="AHE10" s="68"/>
      <c r="AHF10" s="68"/>
      <c r="AHG10" s="68"/>
      <c r="AHH10" s="68"/>
      <c r="AHI10" s="68"/>
      <c r="AHJ10" s="8">
        <f t="shared" si="105"/>
        <v>0</v>
      </c>
      <c r="AHK10" s="31"/>
      <c r="AHL10" s="68"/>
      <c r="AHM10" s="68"/>
      <c r="AHN10" s="68"/>
      <c r="AHO10" s="68"/>
      <c r="AHP10" s="68"/>
      <c r="AHQ10" s="68"/>
      <c r="AHR10" s="8">
        <f t="shared" si="106"/>
        <v>0</v>
      </c>
      <c r="AHS10" s="31"/>
      <c r="AHT10" s="68"/>
      <c r="AHU10" s="68"/>
      <c r="AHV10" s="68"/>
      <c r="AHW10" s="68"/>
      <c r="AHX10" s="68"/>
      <c r="AHY10" s="68"/>
      <c r="AHZ10" s="8"/>
      <c r="AIA10" s="31"/>
      <c r="AIB10" s="68"/>
      <c r="AIC10" s="68"/>
      <c r="AID10" s="68"/>
      <c r="AIE10" s="68"/>
      <c r="AIF10" s="68"/>
      <c r="AIG10" s="68"/>
      <c r="AIH10" s="8"/>
      <c r="AII10" s="31"/>
      <c r="AIJ10" s="68"/>
      <c r="AIK10" s="68"/>
      <c r="AIL10" s="68"/>
      <c r="AIM10" s="68"/>
      <c r="AIN10" s="68"/>
      <c r="AIO10" s="68"/>
      <c r="AIP10" s="8"/>
      <c r="AIQ10" s="31"/>
      <c r="AIR10" s="68"/>
      <c r="AIS10" s="68"/>
      <c r="AIT10" s="68"/>
      <c r="AIU10" s="68"/>
      <c r="AIV10" s="68"/>
      <c r="AIW10" s="68"/>
      <c r="AIX10" s="8"/>
      <c r="AIY10" s="31"/>
      <c r="AIZ10" s="68"/>
      <c r="AJA10" s="68"/>
      <c r="AJB10" s="68"/>
      <c r="AJC10" s="68"/>
      <c r="AJD10" s="68"/>
      <c r="AJE10" s="68"/>
      <c r="AJF10" s="8"/>
      <c r="AJG10" s="31"/>
      <c r="AJH10" s="68"/>
      <c r="AJI10" s="68"/>
      <c r="AJJ10" s="68"/>
      <c r="AJK10" s="68"/>
      <c r="AJL10" s="68"/>
      <c r="AJM10" s="68"/>
      <c r="AJN10" s="8"/>
      <c r="AJO10" s="31"/>
      <c r="AJP10" s="68"/>
      <c r="AJQ10" s="68"/>
      <c r="AJR10" s="68"/>
      <c r="AJS10" s="68"/>
      <c r="AJT10" s="68"/>
      <c r="AJU10" s="68"/>
      <c r="AJV10" s="8"/>
      <c r="AJW10" s="31"/>
      <c r="AJX10" s="68"/>
      <c r="AJY10" s="68"/>
      <c r="AJZ10" s="68"/>
      <c r="AKA10" s="68"/>
      <c r="AKB10" s="68"/>
      <c r="AKC10" s="68"/>
      <c r="AKD10" s="8"/>
      <c r="AKE10" s="31"/>
      <c r="AKF10" s="68"/>
      <c r="AKG10" s="68"/>
      <c r="AKH10" s="68"/>
      <c r="AKI10" s="68"/>
      <c r="AKJ10" s="68"/>
      <c r="AKK10" s="68"/>
      <c r="AKL10" s="8"/>
      <c r="AKM10" s="31"/>
      <c r="AKN10" s="68"/>
      <c r="AKO10" s="68"/>
      <c r="AKP10" s="68"/>
      <c r="AKQ10" s="68"/>
      <c r="AKR10" s="68"/>
      <c r="AKS10" s="68"/>
      <c r="AKT10" s="8"/>
      <c r="AKU10" s="31"/>
      <c r="AKV10" s="68"/>
      <c r="AKW10" s="68"/>
      <c r="AKX10" s="68"/>
      <c r="AKY10" s="68"/>
      <c r="AKZ10" s="68"/>
      <c r="ALA10" s="68"/>
      <c r="ALB10" s="8"/>
      <c r="ALC10" s="31"/>
      <c r="ALD10" s="68"/>
      <c r="ALE10" s="68"/>
      <c r="ALF10" s="68"/>
      <c r="ALG10" s="68"/>
      <c r="ALH10" s="68"/>
      <c r="ALI10" s="68"/>
      <c r="ALJ10" s="8"/>
      <c r="ALK10" s="31"/>
      <c r="ALL10" s="68"/>
      <c r="ALM10" s="68"/>
      <c r="ALN10" s="68"/>
      <c r="ALO10" s="68"/>
      <c r="ALP10" s="68"/>
      <c r="ALQ10" s="68"/>
      <c r="ALR10" s="8"/>
      <c r="ALS10" s="31"/>
      <c r="ALT10" s="68"/>
      <c r="ALU10" s="68"/>
      <c r="ALV10" s="68"/>
      <c r="ALW10" s="68"/>
      <c r="ALX10" s="68"/>
      <c r="ALY10" s="68"/>
      <c r="ALZ10" s="8"/>
      <c r="AMA10" s="31"/>
      <c r="AMB10" s="68"/>
      <c r="AMC10" s="68"/>
      <c r="AMD10" s="68"/>
      <c r="AME10" s="68"/>
      <c r="AMF10" s="68"/>
      <c r="AMG10" s="68"/>
      <c r="AMH10" s="8"/>
      <c r="AMI10" s="31"/>
      <c r="AMJ10" s="68"/>
      <c r="AMK10" s="68"/>
      <c r="AML10" s="68"/>
      <c r="AMM10" s="68"/>
      <c r="AMN10" s="68"/>
      <c r="AMO10" s="68"/>
      <c r="AMP10" s="8"/>
      <c r="AMQ10" s="31"/>
      <c r="AMR10" s="68"/>
      <c r="AMS10" s="68"/>
      <c r="AMT10" s="68"/>
      <c r="AMU10" s="68"/>
      <c r="AMV10" s="68"/>
      <c r="AMW10" s="68"/>
      <c r="AMX10" s="8"/>
      <c r="AMY10" s="31"/>
      <c r="AMZ10" s="68"/>
      <c r="ANA10" s="68"/>
      <c r="ANB10" s="68"/>
      <c r="ANC10" s="68"/>
      <c r="AND10" s="68"/>
      <c r="ANE10" s="68"/>
      <c r="ANF10" s="8"/>
      <c r="ANG10" s="31"/>
      <c r="ANH10" s="68"/>
      <c r="ANI10" s="68"/>
      <c r="ANJ10" s="68"/>
      <c r="ANK10" s="68"/>
      <c r="ANL10" s="68"/>
      <c r="ANM10" s="68"/>
      <c r="ANN10" s="8"/>
      <c r="ANO10" s="31"/>
      <c r="ANP10" s="68"/>
      <c r="ANQ10" s="68"/>
      <c r="ANR10" s="68"/>
      <c r="ANS10" s="68"/>
      <c r="ANT10" s="68"/>
      <c r="ANU10" s="68"/>
      <c r="ANV10" s="8"/>
      <c r="ANW10" s="31"/>
      <c r="ANX10" s="68"/>
      <c r="ANY10" s="68"/>
      <c r="ANZ10" s="68"/>
      <c r="AOA10" s="68"/>
      <c r="AOB10" s="68"/>
      <c r="AOC10" s="68"/>
      <c r="AOD10" s="8"/>
      <c r="AOE10" s="31"/>
      <c r="AOF10" s="68"/>
      <c r="AOG10" s="68"/>
      <c r="AOH10" s="68"/>
      <c r="AOI10" s="68"/>
      <c r="AOJ10" s="68"/>
      <c r="AOK10" s="68"/>
      <c r="AOL10" s="8"/>
      <c r="AOM10" s="31"/>
      <c r="AON10" s="68"/>
      <c r="AOO10" s="68"/>
      <c r="AOP10" s="68"/>
      <c r="AOQ10" s="68"/>
      <c r="AOR10" s="68"/>
      <c r="AOS10" s="68"/>
      <c r="AOT10" s="8"/>
      <c r="AOU10" s="31"/>
      <c r="AOV10" s="68"/>
      <c r="AOW10" s="68"/>
      <c r="AOX10" s="68"/>
      <c r="AOY10" s="68"/>
      <c r="AOZ10" s="68"/>
      <c r="APA10" s="68"/>
      <c r="APB10" s="8"/>
      <c r="APC10" s="31"/>
      <c r="APD10" s="68"/>
      <c r="APE10" s="68"/>
      <c r="APF10" s="68"/>
      <c r="APG10" s="68"/>
      <c r="APH10" s="68"/>
      <c r="API10" s="68"/>
      <c r="APJ10" s="8"/>
      <c r="APK10" s="31"/>
      <c r="APL10" s="68"/>
      <c r="APM10" s="68"/>
      <c r="APN10" s="68"/>
      <c r="APO10" s="68"/>
      <c r="APP10" s="68"/>
      <c r="APQ10" s="68"/>
      <c r="APR10" s="8"/>
      <c r="APS10" s="31"/>
      <c r="APT10" s="68"/>
      <c r="APU10" s="68"/>
      <c r="APV10" s="68"/>
      <c r="APW10" s="68"/>
      <c r="APX10" s="68"/>
      <c r="APY10" s="68"/>
      <c r="APZ10" s="8"/>
      <c r="AQA10" s="31"/>
      <c r="AQB10" s="68"/>
      <c r="AQC10" s="68"/>
      <c r="AQD10" s="68"/>
      <c r="AQE10" s="68"/>
      <c r="AQF10" s="68"/>
      <c r="AQG10" s="68"/>
      <c r="AQH10" s="8"/>
      <c r="AQI10" s="31"/>
      <c r="AQJ10" s="68"/>
      <c r="AQK10" s="68"/>
      <c r="AQL10" s="68"/>
      <c r="AQM10" s="68"/>
      <c r="AQN10" s="68"/>
      <c r="AQO10" s="68"/>
      <c r="AQP10" s="8"/>
      <c r="AQQ10" s="31"/>
      <c r="AQR10" s="68"/>
      <c r="AQS10" s="68"/>
      <c r="AQT10" s="68"/>
      <c r="AQU10" s="68"/>
      <c r="AQV10" s="68"/>
      <c r="AQW10" s="68"/>
      <c r="AQX10" s="8"/>
      <c r="AQY10" s="31"/>
      <c r="AQZ10" s="68"/>
      <c r="ARA10" s="68"/>
      <c r="ARB10" s="68"/>
      <c r="ARC10" s="68"/>
      <c r="ARD10" s="68"/>
      <c r="ARE10" s="68"/>
      <c r="ARF10" s="8"/>
      <c r="ARG10" s="31"/>
      <c r="ARH10" s="68"/>
      <c r="ARI10" s="68"/>
      <c r="ARJ10" s="68"/>
      <c r="ARK10" s="68"/>
      <c r="ARL10" s="68"/>
      <c r="ARM10" s="68"/>
      <c r="ARN10" s="8"/>
      <c r="ARO10" s="31"/>
    </row>
    <row r="11" spans="1:1159" ht="18" customHeight="1" outlineLevel="1" x14ac:dyDescent="0.3">
      <c r="A11" s="35">
        <v>44088</v>
      </c>
      <c r="B11" s="34" t="s">
        <v>88</v>
      </c>
      <c r="C11" s="34" t="s">
        <v>89</v>
      </c>
      <c r="D11" s="34" t="s">
        <v>90</v>
      </c>
      <c r="E11" s="34" t="s">
        <v>90</v>
      </c>
      <c r="F11" s="7"/>
      <c r="G11" s="36" t="s">
        <v>167</v>
      </c>
      <c r="H11" s="7">
        <v>1</v>
      </c>
      <c r="I11" s="36" t="s">
        <v>23</v>
      </c>
      <c r="J11" s="52">
        <v>44</v>
      </c>
      <c r="K11" s="52">
        <v>37</v>
      </c>
      <c r="L11" s="52">
        <v>12</v>
      </c>
      <c r="M11" s="52">
        <v>17</v>
      </c>
      <c r="N11" s="52">
        <v>11</v>
      </c>
      <c r="O11" s="52">
        <v>13</v>
      </c>
      <c r="P11" s="6">
        <f t="shared" si="107"/>
        <v>134</v>
      </c>
      <c r="Q11" s="31"/>
      <c r="R11" s="52">
        <v>2</v>
      </c>
      <c r="S11" s="52"/>
      <c r="T11" s="52"/>
      <c r="U11" s="52"/>
      <c r="V11" s="52"/>
      <c r="W11" s="52"/>
      <c r="X11" s="6">
        <f t="shared" si="108"/>
        <v>2</v>
      </c>
      <c r="Y11" s="31"/>
      <c r="Z11" s="52"/>
      <c r="AA11" s="52"/>
      <c r="AB11" s="52"/>
      <c r="AC11" s="52"/>
      <c r="AD11" s="52"/>
      <c r="AE11" s="52"/>
      <c r="AF11" s="6">
        <f t="shared" si="109"/>
        <v>0</v>
      </c>
      <c r="AG11" s="31"/>
      <c r="AH11" s="52">
        <v>5</v>
      </c>
      <c r="AI11" s="52"/>
      <c r="AJ11" s="52"/>
      <c r="AK11" s="52"/>
      <c r="AL11" s="52"/>
      <c r="AM11" s="52"/>
      <c r="AN11" s="6">
        <f t="shared" si="0"/>
        <v>5</v>
      </c>
      <c r="AO11" s="31"/>
      <c r="AP11" s="52">
        <v>4</v>
      </c>
      <c r="AQ11" s="52"/>
      <c r="AR11" s="52"/>
      <c r="AS11" s="52"/>
      <c r="AT11" s="52"/>
      <c r="AU11" s="52"/>
      <c r="AV11" s="6">
        <f t="shared" si="1"/>
        <v>4</v>
      </c>
      <c r="AW11" s="31"/>
      <c r="AX11" s="52"/>
      <c r="AY11" s="52"/>
      <c r="AZ11" s="52"/>
      <c r="BA11" s="52"/>
      <c r="BB11" s="52"/>
      <c r="BC11" s="52"/>
      <c r="BD11" s="6">
        <f t="shared" si="2"/>
        <v>0</v>
      </c>
      <c r="BE11" s="31"/>
      <c r="BF11" s="52">
        <v>3</v>
      </c>
      <c r="BG11" s="52">
        <v>2</v>
      </c>
      <c r="BH11" s="52">
        <v>1</v>
      </c>
      <c r="BI11" s="52"/>
      <c r="BJ11" s="52"/>
      <c r="BK11" s="52"/>
      <c r="BL11" s="6">
        <f t="shared" si="110"/>
        <v>6</v>
      </c>
      <c r="BM11" s="31"/>
      <c r="BN11" s="52">
        <v>1</v>
      </c>
      <c r="BO11" s="52"/>
      <c r="BP11" s="52"/>
      <c r="BQ11" s="52"/>
      <c r="BR11" s="52"/>
      <c r="BS11" s="52"/>
      <c r="BT11" s="6">
        <f t="shared" si="3"/>
        <v>1</v>
      </c>
      <c r="BU11" s="31"/>
      <c r="BV11" s="52">
        <v>3</v>
      </c>
      <c r="BW11" s="52">
        <v>1</v>
      </c>
      <c r="BX11" s="52"/>
      <c r="BY11" s="52"/>
      <c r="BZ11" s="52"/>
      <c r="CA11" s="52"/>
      <c r="CB11" s="6">
        <f t="shared" si="4"/>
        <v>4</v>
      </c>
      <c r="CC11" s="31"/>
      <c r="CD11" s="52">
        <v>2</v>
      </c>
      <c r="CE11" s="52"/>
      <c r="CF11" s="52">
        <v>1</v>
      </c>
      <c r="CG11" s="52"/>
      <c r="CH11" s="52"/>
      <c r="CI11" s="52"/>
      <c r="CJ11" s="6">
        <f t="shared" si="5"/>
        <v>3</v>
      </c>
      <c r="CK11" s="31"/>
      <c r="CL11" s="52"/>
      <c r="CM11" s="52"/>
      <c r="CN11" s="52"/>
      <c r="CO11" s="52"/>
      <c r="CP11" s="52"/>
      <c r="CQ11" s="52"/>
      <c r="CR11" s="6">
        <f t="shared" si="6"/>
        <v>0</v>
      </c>
      <c r="CS11" s="31"/>
      <c r="CT11" s="52"/>
      <c r="CU11" s="52"/>
      <c r="CV11" s="52"/>
      <c r="CW11" s="52"/>
      <c r="CX11" s="52"/>
      <c r="CY11" s="52"/>
      <c r="CZ11" s="6">
        <f t="shared" si="7"/>
        <v>0</v>
      </c>
      <c r="DA11" s="31"/>
      <c r="DB11" s="52"/>
      <c r="DC11" s="52"/>
      <c r="DD11" s="52"/>
      <c r="DE11" s="52"/>
      <c r="DF11" s="52"/>
      <c r="DG11" s="52"/>
      <c r="DH11" s="6">
        <f t="shared" si="8"/>
        <v>0</v>
      </c>
      <c r="DI11" s="31"/>
      <c r="DJ11" s="52"/>
      <c r="DK11" s="52"/>
      <c r="DL11" s="52"/>
      <c r="DM11" s="52"/>
      <c r="DN11" s="52"/>
      <c r="DO11" s="52"/>
      <c r="DP11" s="6">
        <f t="shared" si="9"/>
        <v>0</v>
      </c>
      <c r="DQ11" s="31"/>
      <c r="DR11" s="52">
        <v>1</v>
      </c>
      <c r="DS11" s="52">
        <v>1</v>
      </c>
      <c r="DT11" s="52"/>
      <c r="DU11" s="52"/>
      <c r="DV11" s="52"/>
      <c r="DW11" s="52"/>
      <c r="DX11" s="6">
        <f t="shared" si="10"/>
        <v>2</v>
      </c>
      <c r="DY11" s="31"/>
      <c r="DZ11" s="29">
        <v>1</v>
      </c>
      <c r="EA11" s="29"/>
      <c r="EB11" s="29"/>
      <c r="EC11" s="29"/>
      <c r="ED11" s="29"/>
      <c r="EE11" s="29"/>
      <c r="EF11" s="6">
        <f t="shared" si="111"/>
        <v>1</v>
      </c>
      <c r="EG11" s="31"/>
      <c r="EH11" s="52">
        <v>8</v>
      </c>
      <c r="EI11" s="52">
        <v>4</v>
      </c>
      <c r="EJ11" s="52"/>
      <c r="EK11" s="52"/>
      <c r="EL11" s="52"/>
      <c r="EM11" s="52"/>
      <c r="EN11" s="8">
        <f t="shared" si="11"/>
        <v>12</v>
      </c>
      <c r="EO11" s="31"/>
      <c r="EP11" s="52"/>
      <c r="EQ11" s="52"/>
      <c r="ER11" s="52"/>
      <c r="ES11" s="52"/>
      <c r="ET11" s="52"/>
      <c r="EU11" s="52"/>
      <c r="EV11" s="8">
        <f t="shared" si="12"/>
        <v>0</v>
      </c>
      <c r="EW11" s="31"/>
      <c r="EX11" s="52"/>
      <c r="EY11" s="52"/>
      <c r="EZ11" s="52"/>
      <c r="FA11" s="52"/>
      <c r="FB11" s="52"/>
      <c r="FC11" s="52"/>
      <c r="FD11" s="8">
        <f t="shared" si="13"/>
        <v>0</v>
      </c>
      <c r="FE11" s="31"/>
      <c r="FF11" s="52"/>
      <c r="FG11" s="52"/>
      <c r="FH11" s="52"/>
      <c r="FI11" s="52"/>
      <c r="FJ11" s="52"/>
      <c r="FK11" s="52"/>
      <c r="FL11" s="8">
        <f t="shared" si="14"/>
        <v>0</v>
      </c>
      <c r="FM11" s="31"/>
      <c r="FN11" s="52"/>
      <c r="FO11" s="52"/>
      <c r="FP11" s="52"/>
      <c r="FQ11" s="52"/>
      <c r="FR11" s="52"/>
      <c r="FS11" s="52"/>
      <c r="FT11" s="8">
        <f t="shared" si="15"/>
        <v>0</v>
      </c>
      <c r="FU11" s="31"/>
      <c r="FV11" s="52"/>
      <c r="FW11" s="52"/>
      <c r="FX11" s="52"/>
      <c r="FY11" s="52"/>
      <c r="FZ11" s="52"/>
      <c r="GA11" s="52"/>
      <c r="GB11" s="8">
        <f t="shared" si="16"/>
        <v>0</v>
      </c>
      <c r="GC11" s="31"/>
      <c r="GD11" s="52"/>
      <c r="GE11" s="52"/>
      <c r="GF11" s="52"/>
      <c r="GG11" s="52"/>
      <c r="GH11" s="52"/>
      <c r="GI11" s="52"/>
      <c r="GJ11" s="8">
        <f t="shared" si="17"/>
        <v>0</v>
      </c>
      <c r="GK11" s="31"/>
      <c r="GL11" s="52"/>
      <c r="GM11" s="52"/>
      <c r="GN11" s="52"/>
      <c r="GO11" s="52"/>
      <c r="GP11" s="52"/>
      <c r="GQ11" s="52"/>
      <c r="GR11" s="8">
        <f t="shared" si="18"/>
        <v>0</v>
      </c>
      <c r="GS11" s="31"/>
      <c r="GT11" s="52"/>
      <c r="GU11" s="52"/>
      <c r="GV11" s="52"/>
      <c r="GW11" s="52"/>
      <c r="GX11" s="52"/>
      <c r="GY11" s="52"/>
      <c r="GZ11" s="8">
        <f t="shared" si="19"/>
        <v>0</v>
      </c>
      <c r="HA11" s="31"/>
      <c r="HB11" s="52"/>
      <c r="HC11" s="52"/>
      <c r="HD11" s="52"/>
      <c r="HE11" s="52"/>
      <c r="HF11" s="52"/>
      <c r="HG11" s="52"/>
      <c r="HH11" s="8">
        <f t="shared" si="20"/>
        <v>0</v>
      </c>
      <c r="HI11" s="31"/>
      <c r="HJ11" s="52"/>
      <c r="HK11" s="52"/>
      <c r="HL11" s="52"/>
      <c r="HM11" s="52"/>
      <c r="HN11" s="52"/>
      <c r="HO11" s="52"/>
      <c r="HP11" s="8">
        <f t="shared" si="21"/>
        <v>0</v>
      </c>
      <c r="HQ11" s="31"/>
      <c r="HR11" s="52"/>
      <c r="HS11" s="52"/>
      <c r="HT11" s="52"/>
      <c r="HU11" s="52"/>
      <c r="HV11" s="52"/>
      <c r="HW11" s="52"/>
      <c r="HX11" s="8">
        <f t="shared" si="22"/>
        <v>0</v>
      </c>
      <c r="HY11" s="31"/>
      <c r="HZ11" s="52"/>
      <c r="IA11" s="52"/>
      <c r="IB11" s="52"/>
      <c r="IC11" s="52"/>
      <c r="ID11" s="52"/>
      <c r="IE11" s="52"/>
      <c r="IF11" s="8">
        <f t="shared" si="23"/>
        <v>0</v>
      </c>
      <c r="IG11" s="31"/>
      <c r="IH11" s="52"/>
      <c r="II11" s="52"/>
      <c r="IJ11" s="52"/>
      <c r="IK11" s="52"/>
      <c r="IL11" s="52"/>
      <c r="IM11" s="52"/>
      <c r="IN11" s="8">
        <f t="shared" si="24"/>
        <v>0</v>
      </c>
      <c r="IO11" s="31"/>
      <c r="IP11" s="52"/>
      <c r="IQ11" s="52"/>
      <c r="IR11" s="52"/>
      <c r="IS11" s="52"/>
      <c r="IT11" s="52"/>
      <c r="IU11" s="52"/>
      <c r="IV11" s="8">
        <f t="shared" si="25"/>
        <v>0</v>
      </c>
      <c r="IW11" s="31"/>
      <c r="IX11" s="52"/>
      <c r="IY11" s="52"/>
      <c r="IZ11" s="52"/>
      <c r="JA11" s="52"/>
      <c r="JB11" s="52"/>
      <c r="JC11" s="52"/>
      <c r="JD11" s="8">
        <f t="shared" si="26"/>
        <v>0</v>
      </c>
      <c r="JE11" s="31"/>
      <c r="JF11" s="52"/>
      <c r="JG11" s="52"/>
      <c r="JH11" s="52"/>
      <c r="JI11" s="52"/>
      <c r="JJ11" s="52"/>
      <c r="JK11" s="52"/>
      <c r="JL11" s="8">
        <f t="shared" si="27"/>
        <v>0</v>
      </c>
      <c r="JM11" s="31"/>
      <c r="JN11" s="52"/>
      <c r="JO11" s="52"/>
      <c r="JP11" s="52"/>
      <c r="JQ11" s="52"/>
      <c r="JR11" s="52"/>
      <c r="JS11" s="52"/>
      <c r="JT11" s="8">
        <f t="shared" si="28"/>
        <v>0</v>
      </c>
      <c r="JU11" s="31"/>
      <c r="JV11" s="52"/>
      <c r="JW11" s="52"/>
      <c r="JX11" s="52"/>
      <c r="JY11" s="52"/>
      <c r="JZ11" s="52"/>
      <c r="KA11" s="52"/>
      <c r="KB11" s="8">
        <f t="shared" si="29"/>
        <v>0</v>
      </c>
      <c r="KC11" s="31"/>
      <c r="KD11" s="52"/>
      <c r="KE11" s="52"/>
      <c r="KF11" s="52"/>
      <c r="KG11" s="52"/>
      <c r="KH11" s="52"/>
      <c r="KI11" s="52"/>
      <c r="KJ11" s="8">
        <f t="shared" si="30"/>
        <v>0</v>
      </c>
      <c r="KK11" s="31"/>
      <c r="KL11" s="52"/>
      <c r="KM11" s="52"/>
      <c r="KN11" s="52"/>
      <c r="KO11" s="52"/>
      <c r="KP11" s="52"/>
      <c r="KQ11" s="52"/>
      <c r="KR11" s="8">
        <f t="shared" si="31"/>
        <v>0</v>
      </c>
      <c r="KS11" s="31"/>
      <c r="KT11" s="52">
        <v>4</v>
      </c>
      <c r="KU11" s="52">
        <v>4</v>
      </c>
      <c r="KV11" s="52"/>
      <c r="KW11" s="52"/>
      <c r="KX11" s="52"/>
      <c r="KY11" s="52"/>
      <c r="KZ11" s="8">
        <f t="shared" si="32"/>
        <v>8</v>
      </c>
      <c r="LA11" s="31"/>
      <c r="LB11" s="52"/>
      <c r="LC11" s="52"/>
      <c r="LD11" s="52"/>
      <c r="LE11" s="52"/>
      <c r="LF11" s="52"/>
      <c r="LG11" s="52"/>
      <c r="LH11" s="8">
        <f t="shared" si="33"/>
        <v>0</v>
      </c>
      <c r="LI11" s="31"/>
      <c r="LJ11" s="52"/>
      <c r="LK11" s="52"/>
      <c r="LL11" s="52"/>
      <c r="LM11" s="52"/>
      <c r="LN11" s="52"/>
      <c r="LO11" s="52"/>
      <c r="LP11" s="8">
        <f t="shared" si="34"/>
        <v>0</v>
      </c>
      <c r="LQ11" s="31"/>
      <c r="LR11" s="52"/>
      <c r="LS11" s="52"/>
      <c r="LT11" s="52"/>
      <c r="LU11" s="52"/>
      <c r="LV11" s="52"/>
      <c r="LW11" s="52"/>
      <c r="LX11" s="8">
        <f t="shared" si="35"/>
        <v>0</v>
      </c>
      <c r="LY11" s="31"/>
      <c r="LZ11" s="68"/>
      <c r="MA11" s="68"/>
      <c r="MB11" s="68"/>
      <c r="MC11" s="68"/>
      <c r="MD11" s="68"/>
      <c r="ME11" s="68"/>
      <c r="MF11" s="8">
        <f t="shared" si="36"/>
        <v>0</v>
      </c>
      <c r="MG11" s="31"/>
      <c r="MH11" s="68"/>
      <c r="MI11" s="68"/>
      <c r="MJ11" s="68"/>
      <c r="MK11" s="68"/>
      <c r="ML11" s="68"/>
      <c r="MM11" s="68"/>
      <c r="MN11" s="8">
        <f t="shared" si="37"/>
        <v>0</v>
      </c>
      <c r="MO11" s="31"/>
      <c r="MP11" s="68"/>
      <c r="MQ11" s="68"/>
      <c r="MR11" s="68"/>
      <c r="MS11" s="68"/>
      <c r="MT11" s="68"/>
      <c r="MU11" s="68"/>
      <c r="MV11" s="8">
        <f t="shared" si="38"/>
        <v>0</v>
      </c>
      <c r="MW11" s="31"/>
      <c r="MX11" s="68"/>
      <c r="MY11" s="68"/>
      <c r="MZ11" s="68"/>
      <c r="NA11" s="68"/>
      <c r="NB11" s="68"/>
      <c r="NC11" s="68"/>
      <c r="ND11" s="8">
        <f t="shared" si="39"/>
        <v>0</v>
      </c>
      <c r="NE11" s="31"/>
      <c r="NF11" s="68"/>
      <c r="NG11" s="68"/>
      <c r="NH11" s="68"/>
      <c r="NI11" s="68"/>
      <c r="NJ11" s="68">
        <v>8</v>
      </c>
      <c r="NK11" s="68">
        <v>8</v>
      </c>
      <c r="NL11" s="8">
        <f t="shared" si="40"/>
        <v>16</v>
      </c>
      <c r="NM11" s="31"/>
      <c r="NN11" s="68">
        <v>44</v>
      </c>
      <c r="NO11" s="68">
        <v>49</v>
      </c>
      <c r="NP11" s="68">
        <v>10</v>
      </c>
      <c r="NQ11" s="68">
        <v>5</v>
      </c>
      <c r="NR11" s="68"/>
      <c r="NS11" s="68"/>
      <c r="NT11" s="8">
        <f t="shared" si="41"/>
        <v>108</v>
      </c>
      <c r="NU11" s="31"/>
      <c r="NV11" s="68"/>
      <c r="NW11" s="68"/>
      <c r="NX11" s="68"/>
      <c r="NY11" s="68"/>
      <c r="NZ11" s="68">
        <v>6</v>
      </c>
      <c r="OA11" s="68">
        <v>9</v>
      </c>
      <c r="OB11" s="8">
        <f t="shared" si="42"/>
        <v>15</v>
      </c>
      <c r="OC11" s="31"/>
      <c r="OD11" s="68">
        <v>4</v>
      </c>
      <c r="OE11" s="68">
        <v>7</v>
      </c>
      <c r="OF11" s="68"/>
      <c r="OG11" s="68">
        <v>6</v>
      </c>
      <c r="OH11" s="68"/>
      <c r="OI11" s="68"/>
      <c r="OJ11" s="8">
        <f t="shared" si="43"/>
        <v>17</v>
      </c>
      <c r="OK11" s="31"/>
      <c r="OL11" s="68">
        <v>4</v>
      </c>
      <c r="OM11" s="68">
        <v>7</v>
      </c>
      <c r="ON11" s="68"/>
      <c r="OO11" s="68">
        <v>6</v>
      </c>
      <c r="OP11" s="68"/>
      <c r="OQ11" s="68"/>
      <c r="OR11" s="8">
        <f t="shared" si="44"/>
        <v>17</v>
      </c>
      <c r="OS11" s="31"/>
      <c r="OT11" s="68"/>
      <c r="OU11" s="68"/>
      <c r="OV11" s="68"/>
      <c r="OW11" s="68"/>
      <c r="OX11" s="68"/>
      <c r="OY11" s="68"/>
      <c r="OZ11" s="8">
        <f t="shared" si="45"/>
        <v>0</v>
      </c>
      <c r="PA11" s="31"/>
      <c r="PB11" s="68">
        <v>4</v>
      </c>
      <c r="PC11" s="68">
        <v>7</v>
      </c>
      <c r="PD11" s="68"/>
      <c r="PE11" s="68">
        <v>6</v>
      </c>
      <c r="PF11" s="68"/>
      <c r="PG11" s="68"/>
      <c r="PH11" s="8">
        <f t="shared" si="46"/>
        <v>17</v>
      </c>
      <c r="PI11" s="31"/>
      <c r="PJ11" s="68">
        <v>4</v>
      </c>
      <c r="PK11" s="68">
        <v>7</v>
      </c>
      <c r="PL11" s="68"/>
      <c r="PM11" s="68">
        <v>6</v>
      </c>
      <c r="PN11" s="68"/>
      <c r="PO11" s="68"/>
      <c r="PP11" s="8">
        <f t="shared" si="47"/>
        <v>17</v>
      </c>
      <c r="PQ11" s="68">
        <v>27</v>
      </c>
      <c r="PR11" s="68">
        <v>18</v>
      </c>
      <c r="PS11" s="68"/>
      <c r="PT11" s="68"/>
      <c r="PU11" s="68"/>
      <c r="PV11" s="68"/>
      <c r="PW11" s="8">
        <f t="shared" si="48"/>
        <v>45</v>
      </c>
      <c r="PX11" s="31"/>
      <c r="PY11" s="68"/>
      <c r="PZ11" s="68"/>
      <c r="QA11" s="68"/>
      <c r="QB11" s="68"/>
      <c r="QC11" s="68"/>
      <c r="QD11" s="68"/>
      <c r="QE11" s="8">
        <f t="shared" si="49"/>
        <v>0</v>
      </c>
      <c r="QF11" s="31"/>
      <c r="QG11" s="68">
        <v>20</v>
      </c>
      <c r="QH11" s="68">
        <v>12</v>
      </c>
      <c r="QI11" s="68">
        <v>3</v>
      </c>
      <c r="QJ11" s="68"/>
      <c r="QK11" s="68"/>
      <c r="QL11" s="68"/>
      <c r="QM11" s="8">
        <f t="shared" si="50"/>
        <v>35</v>
      </c>
      <c r="QN11" s="31"/>
      <c r="QO11" s="68"/>
      <c r="QP11" s="68"/>
      <c r="QQ11" s="68"/>
      <c r="QR11" s="68"/>
      <c r="QS11" s="68"/>
      <c r="QT11" s="68"/>
      <c r="QU11" s="8">
        <f t="shared" si="51"/>
        <v>0</v>
      </c>
      <c r="QV11" s="31"/>
      <c r="QW11" s="68"/>
      <c r="QX11" s="68"/>
      <c r="QY11" s="68"/>
      <c r="QZ11" s="68"/>
      <c r="RA11" s="68"/>
      <c r="RB11" s="68"/>
      <c r="RC11" s="8">
        <f t="shared" si="52"/>
        <v>0</v>
      </c>
      <c r="RD11" s="31"/>
      <c r="RE11" s="68"/>
      <c r="RF11" s="68"/>
      <c r="RG11" s="68"/>
      <c r="RH11" s="68"/>
      <c r="RI11" s="68"/>
      <c r="RJ11" s="68"/>
      <c r="RK11" s="8">
        <f t="shared" si="53"/>
        <v>0</v>
      </c>
      <c r="RL11" s="31"/>
      <c r="RM11" s="68"/>
      <c r="RN11" s="68"/>
      <c r="RO11" s="68"/>
      <c r="RP11" s="68"/>
      <c r="RQ11" s="68"/>
      <c r="RR11" s="68"/>
      <c r="RS11" s="8">
        <f t="shared" si="54"/>
        <v>0</v>
      </c>
      <c r="RT11" s="31"/>
      <c r="RU11" s="68"/>
      <c r="RV11" s="68"/>
      <c r="RW11" s="68"/>
      <c r="RX11" s="68"/>
      <c r="RY11" s="68"/>
      <c r="RZ11" s="68"/>
      <c r="SA11" s="8">
        <f t="shared" si="55"/>
        <v>0</v>
      </c>
      <c r="SB11" s="31"/>
      <c r="SC11" s="68"/>
      <c r="SD11" s="68"/>
      <c r="SE11" s="68"/>
      <c r="SF11" s="68"/>
      <c r="SG11" s="68"/>
      <c r="SH11" s="68"/>
      <c r="SI11" s="8">
        <f t="shared" si="56"/>
        <v>0</v>
      </c>
      <c r="SJ11" s="31"/>
      <c r="SK11" s="68"/>
      <c r="SL11" s="68"/>
      <c r="SM11" s="68"/>
      <c r="SN11" s="68"/>
      <c r="SO11" s="68"/>
      <c r="SP11" s="68"/>
      <c r="SQ11" s="8">
        <f t="shared" si="57"/>
        <v>0</v>
      </c>
      <c r="SR11" s="31"/>
      <c r="SS11" s="68">
        <v>2</v>
      </c>
      <c r="ST11" s="68">
        <v>1</v>
      </c>
      <c r="SU11" s="68"/>
      <c r="SV11" s="68"/>
      <c r="SW11" s="68"/>
      <c r="SX11" s="68"/>
      <c r="SY11" s="8">
        <f t="shared" si="58"/>
        <v>3</v>
      </c>
      <c r="SZ11" s="31"/>
      <c r="TA11" s="68"/>
      <c r="TB11" s="68"/>
      <c r="TC11" s="68"/>
      <c r="TD11" s="68"/>
      <c r="TE11" s="68"/>
      <c r="TF11" s="68"/>
      <c r="TG11" s="8">
        <f t="shared" si="59"/>
        <v>0</v>
      </c>
      <c r="TH11" s="31"/>
      <c r="TI11" s="68"/>
      <c r="TJ11" s="68"/>
      <c r="TK11" s="68"/>
      <c r="TL11" s="68"/>
      <c r="TM11" s="68"/>
      <c r="TN11" s="68"/>
      <c r="TO11" s="8">
        <f t="shared" si="60"/>
        <v>0</v>
      </c>
      <c r="TP11" s="31"/>
      <c r="TQ11" s="68"/>
      <c r="TR11" s="68"/>
      <c r="TS11" s="68"/>
      <c r="TT11" s="68"/>
      <c r="TU11" s="68"/>
      <c r="TV11" s="68"/>
      <c r="TW11" s="8">
        <f t="shared" si="61"/>
        <v>0</v>
      </c>
      <c r="TX11" s="31"/>
      <c r="TY11" s="68">
        <v>6</v>
      </c>
      <c r="TZ11" s="68">
        <v>9</v>
      </c>
      <c r="UA11" s="68">
        <v>1</v>
      </c>
      <c r="UB11" s="68"/>
      <c r="UC11" s="68"/>
      <c r="UD11" s="68"/>
      <c r="UE11" s="8">
        <f t="shared" si="62"/>
        <v>16</v>
      </c>
      <c r="UF11" s="31"/>
      <c r="UG11" s="68">
        <v>6</v>
      </c>
      <c r="UH11" s="68">
        <v>9</v>
      </c>
      <c r="UI11" s="68">
        <v>1</v>
      </c>
      <c r="UJ11" s="68"/>
      <c r="UK11" s="68"/>
      <c r="UL11" s="68"/>
      <c r="UM11" s="8">
        <f t="shared" si="63"/>
        <v>16</v>
      </c>
      <c r="UN11" s="31"/>
      <c r="UO11" s="68">
        <v>6</v>
      </c>
      <c r="UP11" s="68">
        <v>9</v>
      </c>
      <c r="UQ11" s="68">
        <v>1</v>
      </c>
      <c r="UR11" s="68"/>
      <c r="US11" s="68"/>
      <c r="UT11" s="68"/>
      <c r="UU11" s="8">
        <f t="shared" si="64"/>
        <v>16</v>
      </c>
      <c r="UV11" s="31"/>
      <c r="UW11" s="68">
        <v>6</v>
      </c>
      <c r="UX11" s="68">
        <v>9</v>
      </c>
      <c r="UY11" s="68">
        <v>1</v>
      </c>
      <c r="UZ11" s="68"/>
      <c r="VA11" s="68"/>
      <c r="VB11" s="68"/>
      <c r="VC11" s="8">
        <f t="shared" si="65"/>
        <v>16</v>
      </c>
      <c r="VD11" s="31"/>
      <c r="VE11" s="68"/>
      <c r="VF11" s="68"/>
      <c r="VG11" s="68"/>
      <c r="VH11" s="68"/>
      <c r="VI11" s="68"/>
      <c r="VJ11" s="68"/>
      <c r="VK11" s="8">
        <f t="shared" si="66"/>
        <v>0</v>
      </c>
      <c r="VL11" s="31"/>
      <c r="VM11" s="68"/>
      <c r="VN11" s="68"/>
      <c r="VO11" s="68"/>
      <c r="VP11" s="68"/>
      <c r="VQ11" s="68"/>
      <c r="VR11" s="68"/>
      <c r="VS11" s="8">
        <f t="shared" si="67"/>
        <v>0</v>
      </c>
      <c r="VT11" s="31"/>
      <c r="VU11" s="68"/>
      <c r="VV11" s="68"/>
      <c r="VW11" s="68"/>
      <c r="VX11" s="68"/>
      <c r="VY11" s="68"/>
      <c r="VZ11" s="68"/>
      <c r="WA11" s="8">
        <f t="shared" si="68"/>
        <v>0</v>
      </c>
      <c r="WB11" s="31"/>
      <c r="WC11" s="68"/>
      <c r="WD11" s="68"/>
      <c r="WE11" s="68"/>
      <c r="WF11" s="68"/>
      <c r="WG11" s="68"/>
      <c r="WH11" s="68"/>
      <c r="WI11" s="8">
        <f t="shared" si="69"/>
        <v>0</v>
      </c>
      <c r="WJ11" s="31"/>
      <c r="WK11" s="68">
        <v>20</v>
      </c>
      <c r="WL11" s="68">
        <v>12</v>
      </c>
      <c r="WM11" s="68"/>
      <c r="WN11" s="68"/>
      <c r="WO11" s="68"/>
      <c r="WP11" s="68"/>
      <c r="WQ11" s="8">
        <f t="shared" si="70"/>
        <v>32</v>
      </c>
      <c r="WR11" s="31"/>
      <c r="WS11" s="68"/>
      <c r="WT11" s="68"/>
      <c r="WU11" s="68"/>
      <c r="WV11" s="68"/>
      <c r="WW11" s="68"/>
      <c r="WX11" s="68"/>
      <c r="WY11" s="8">
        <f t="shared" si="71"/>
        <v>0</v>
      </c>
      <c r="WZ11" s="31"/>
      <c r="XA11" s="68"/>
      <c r="XB11" s="68"/>
      <c r="XC11" s="68"/>
      <c r="XD11" s="68"/>
      <c r="XE11" s="68"/>
      <c r="XF11" s="68"/>
      <c r="XG11" s="8">
        <f t="shared" si="72"/>
        <v>0</v>
      </c>
      <c r="XH11" s="31"/>
      <c r="XI11" s="68">
        <v>5</v>
      </c>
      <c r="XJ11" s="68"/>
      <c r="XK11" s="68"/>
      <c r="XL11" s="68"/>
      <c r="XM11" s="68"/>
      <c r="XN11" s="68"/>
      <c r="XO11" s="8">
        <f t="shared" si="73"/>
        <v>5</v>
      </c>
      <c r="XP11" s="31"/>
      <c r="XQ11" s="68">
        <v>2</v>
      </c>
      <c r="XR11" s="68">
        <v>2</v>
      </c>
      <c r="XS11" s="68"/>
      <c r="XT11" s="68"/>
      <c r="XU11" s="68"/>
      <c r="XV11" s="68"/>
      <c r="XW11" s="8">
        <f t="shared" si="74"/>
        <v>4</v>
      </c>
      <c r="XX11" s="31"/>
      <c r="XY11" s="68"/>
      <c r="XZ11" s="68"/>
      <c r="YA11" s="68"/>
      <c r="YB11" s="68"/>
      <c r="YC11" s="68"/>
      <c r="YD11" s="68"/>
      <c r="YE11" s="8">
        <f t="shared" si="75"/>
        <v>0</v>
      </c>
      <c r="YF11" s="31"/>
      <c r="YG11" s="68">
        <v>12</v>
      </c>
      <c r="YH11" s="68">
        <v>5</v>
      </c>
      <c r="YI11" s="68"/>
      <c r="YJ11" s="68"/>
      <c r="YK11" s="68"/>
      <c r="YL11" s="68"/>
      <c r="YM11" s="8">
        <f t="shared" si="76"/>
        <v>17</v>
      </c>
      <c r="YN11" s="31"/>
      <c r="YO11" s="68">
        <v>37</v>
      </c>
      <c r="YP11" s="68">
        <v>27</v>
      </c>
      <c r="YQ11" s="68"/>
      <c r="YR11" s="68"/>
      <c r="YS11" s="68"/>
      <c r="YT11" s="68"/>
      <c r="YU11" s="8">
        <f t="shared" si="77"/>
        <v>64</v>
      </c>
      <c r="YV11" s="31"/>
      <c r="YW11" s="68"/>
      <c r="YX11" s="68">
        <v>1</v>
      </c>
      <c r="YY11" s="68">
        <v>1</v>
      </c>
      <c r="YZ11" s="68"/>
      <c r="ZA11" s="68"/>
      <c r="ZB11" s="68"/>
      <c r="ZC11" s="8">
        <f t="shared" si="78"/>
        <v>2</v>
      </c>
      <c r="ZD11" s="31"/>
      <c r="ZE11" s="68">
        <v>28</v>
      </c>
      <c r="ZF11" s="68">
        <v>15</v>
      </c>
      <c r="ZG11" s="68">
        <v>7</v>
      </c>
      <c r="ZH11" s="68">
        <v>10</v>
      </c>
      <c r="ZI11" s="68"/>
      <c r="ZJ11" s="68"/>
      <c r="ZK11" s="8">
        <f t="shared" si="79"/>
        <v>60</v>
      </c>
      <c r="ZL11" s="31"/>
      <c r="ZM11" s="68"/>
      <c r="ZN11" s="68"/>
      <c r="ZO11" s="68">
        <v>2</v>
      </c>
      <c r="ZP11" s="68"/>
      <c r="ZQ11" s="68"/>
      <c r="ZR11" s="68"/>
      <c r="ZS11" s="8">
        <f t="shared" si="80"/>
        <v>2</v>
      </c>
      <c r="ZT11" s="31"/>
      <c r="ZU11" s="68"/>
      <c r="ZV11" s="68"/>
      <c r="ZW11" s="68"/>
      <c r="ZX11" s="68"/>
      <c r="ZY11" s="68"/>
      <c r="ZZ11" s="68"/>
      <c r="AAA11" s="8">
        <f t="shared" si="81"/>
        <v>0</v>
      </c>
      <c r="AAB11" s="31"/>
      <c r="AAC11" s="68">
        <v>2</v>
      </c>
      <c r="AAD11" s="68"/>
      <c r="AAE11" s="68">
        <v>5</v>
      </c>
      <c r="AAF11" s="68">
        <v>12</v>
      </c>
      <c r="AAG11" s="68">
        <v>4</v>
      </c>
      <c r="AAH11" s="68"/>
      <c r="AAI11" s="8">
        <f t="shared" si="82"/>
        <v>23</v>
      </c>
      <c r="AAJ11" s="31"/>
      <c r="AAK11" s="68">
        <v>2</v>
      </c>
      <c r="AAL11" s="68"/>
      <c r="AAM11" s="68"/>
      <c r="AAN11" s="68"/>
      <c r="AAO11" s="68"/>
      <c r="AAP11" s="68"/>
      <c r="AAQ11" s="8">
        <f t="shared" si="83"/>
        <v>2</v>
      </c>
      <c r="AAR11" s="31"/>
      <c r="AAS11" s="68"/>
      <c r="AAT11" s="68"/>
      <c r="AAU11" s="68"/>
      <c r="AAV11" s="68"/>
      <c r="AAW11" s="68"/>
      <c r="AAX11" s="68"/>
      <c r="AAY11" s="8">
        <f t="shared" si="84"/>
        <v>0</v>
      </c>
      <c r="AAZ11" s="31"/>
      <c r="ABA11" s="68"/>
      <c r="ABB11" s="68"/>
      <c r="ABC11" s="68"/>
      <c r="ABD11" s="68"/>
      <c r="ABE11" s="68"/>
      <c r="ABF11" s="68"/>
      <c r="ABG11" s="8">
        <f t="shared" si="85"/>
        <v>0</v>
      </c>
      <c r="ABH11" s="31"/>
      <c r="ABI11" s="68"/>
      <c r="ABJ11" s="68"/>
      <c r="ABK11" s="68"/>
      <c r="ABL11" s="68"/>
      <c r="ABM11" s="68"/>
      <c r="ABN11" s="68"/>
      <c r="ABO11" s="8">
        <f t="shared" si="86"/>
        <v>0</v>
      </c>
      <c r="ABP11" s="31"/>
      <c r="ABQ11" s="68"/>
      <c r="ABR11" s="68"/>
      <c r="ABS11" s="68"/>
      <c r="ABT11" s="68"/>
      <c r="ABU11" s="68"/>
      <c r="ABV11" s="68"/>
      <c r="ABW11" s="8">
        <f t="shared" si="87"/>
        <v>0</v>
      </c>
      <c r="ABX11" s="31"/>
      <c r="ABY11" s="68"/>
      <c r="ABZ11" s="68"/>
      <c r="ACA11" s="68"/>
      <c r="ACB11" s="68"/>
      <c r="ACC11" s="68"/>
      <c r="ACD11" s="68"/>
      <c r="ACE11" s="8">
        <f t="shared" si="88"/>
        <v>0</v>
      </c>
      <c r="ACF11" s="31"/>
      <c r="ACG11" s="68"/>
      <c r="ACH11" s="68"/>
      <c r="ACI11" s="68"/>
      <c r="ACJ11" s="68"/>
      <c r="ACK11" s="68"/>
      <c r="ACL11" s="68"/>
      <c r="ACM11" s="8">
        <f t="shared" si="89"/>
        <v>0</v>
      </c>
      <c r="ACN11" s="68"/>
      <c r="ACO11" s="68"/>
      <c r="ACP11" s="68"/>
      <c r="ACQ11" s="68"/>
      <c r="ACR11" s="68"/>
      <c r="ACS11" s="68"/>
      <c r="ACT11" s="8">
        <f t="shared" si="90"/>
        <v>0</v>
      </c>
      <c r="ACU11" s="31"/>
      <c r="ACV11" s="68"/>
      <c r="ACW11" s="68"/>
      <c r="ACX11" s="68"/>
      <c r="ACY11" s="68"/>
      <c r="ACZ11" s="68"/>
      <c r="ADA11" s="68"/>
      <c r="ADB11" s="8">
        <f t="shared" si="91"/>
        <v>0</v>
      </c>
      <c r="ADC11" s="31"/>
      <c r="ADD11" s="68"/>
      <c r="ADE11" s="68"/>
      <c r="ADF11" s="68"/>
      <c r="ADG11" s="68"/>
      <c r="ADH11" s="68"/>
      <c r="ADI11" s="68"/>
      <c r="ADJ11" s="8">
        <f t="shared" si="92"/>
        <v>0</v>
      </c>
      <c r="ADK11" s="31"/>
      <c r="ADL11" s="68"/>
      <c r="ADM11" s="68"/>
      <c r="ADN11" s="68"/>
      <c r="ADO11" s="68"/>
      <c r="ADP11" s="68"/>
      <c r="ADQ11" s="68"/>
      <c r="ADR11" s="8">
        <f t="shared" si="93"/>
        <v>0</v>
      </c>
      <c r="ADS11" s="31"/>
      <c r="ADT11" s="68"/>
      <c r="ADU11" s="68"/>
      <c r="ADV11" s="68"/>
      <c r="ADW11" s="68"/>
      <c r="ADX11" s="68"/>
      <c r="ADY11" s="68"/>
      <c r="ADZ11" s="8">
        <f t="shared" si="94"/>
        <v>0</v>
      </c>
      <c r="AEA11" s="31"/>
      <c r="AEB11" s="68"/>
      <c r="AEC11" s="68"/>
      <c r="AED11" s="68"/>
      <c r="AEE11" s="68"/>
      <c r="AEF11" s="68"/>
      <c r="AEG11" s="68"/>
      <c r="AEH11" s="8">
        <f t="shared" si="95"/>
        <v>0</v>
      </c>
      <c r="AEI11" s="31"/>
      <c r="AEJ11" s="68"/>
      <c r="AEK11" s="68"/>
      <c r="AEL11" s="68"/>
      <c r="AEM11" s="68"/>
      <c r="AEN11" s="68"/>
      <c r="AEO11" s="68"/>
      <c r="AEP11" s="8">
        <f t="shared" si="96"/>
        <v>0</v>
      </c>
      <c r="AEQ11" s="31"/>
      <c r="AER11" s="68"/>
      <c r="AES11" s="68"/>
      <c r="AET11" s="68"/>
      <c r="AEU11" s="68"/>
      <c r="AEV11" s="68"/>
      <c r="AEW11" s="68"/>
      <c r="AEX11" s="8">
        <f t="shared" si="97"/>
        <v>0</v>
      </c>
      <c r="AEY11" s="31"/>
      <c r="AEZ11" s="68"/>
      <c r="AFA11" s="68"/>
      <c r="AFB11" s="68"/>
      <c r="AFC11" s="68"/>
      <c r="AFD11" s="68"/>
      <c r="AFE11" s="68"/>
      <c r="AFF11" s="8">
        <f t="shared" si="98"/>
        <v>0</v>
      </c>
      <c r="AFG11" s="31"/>
      <c r="AFH11" s="68"/>
      <c r="AFI11" s="68"/>
      <c r="AFJ11" s="68"/>
      <c r="AFK11" s="68"/>
      <c r="AFL11" s="68"/>
      <c r="AFM11" s="68"/>
      <c r="AFN11" s="8">
        <f t="shared" si="99"/>
        <v>0</v>
      </c>
      <c r="AFO11" s="31"/>
      <c r="AFP11" s="68"/>
      <c r="AFQ11" s="68"/>
      <c r="AFR11" s="68"/>
      <c r="AFS11" s="68"/>
      <c r="AFT11" s="68"/>
      <c r="AFU11" s="68"/>
      <c r="AFV11" s="8">
        <f t="shared" si="100"/>
        <v>0</v>
      </c>
      <c r="AFW11" s="31"/>
      <c r="AFX11" s="68"/>
      <c r="AFY11" s="68"/>
      <c r="AFZ11" s="68"/>
      <c r="AGA11" s="68"/>
      <c r="AGB11" s="68"/>
      <c r="AGC11" s="68"/>
      <c r="AGD11" s="8">
        <f t="shared" si="101"/>
        <v>0</v>
      </c>
      <c r="AGE11" s="31"/>
      <c r="AGF11" s="68"/>
      <c r="AGG11" s="68"/>
      <c r="AGH11" s="68"/>
      <c r="AGI11" s="68"/>
      <c r="AGJ11" s="68"/>
      <c r="AGK11" s="68"/>
      <c r="AGL11" s="8">
        <f t="shared" si="102"/>
        <v>0</v>
      </c>
      <c r="AGM11" s="31"/>
      <c r="AGN11" s="68"/>
      <c r="AGO11" s="68"/>
      <c r="AGP11" s="68"/>
      <c r="AGQ11" s="68"/>
      <c r="AGR11" s="68"/>
      <c r="AGS11" s="68"/>
      <c r="AGT11" s="8">
        <f t="shared" si="103"/>
        <v>0</v>
      </c>
      <c r="AGU11" s="31"/>
      <c r="AGV11" s="68"/>
      <c r="AGW11" s="68"/>
      <c r="AGX11" s="68"/>
      <c r="AGY11" s="68"/>
      <c r="AGZ11" s="68"/>
      <c r="AHA11" s="68"/>
      <c r="AHB11" s="8">
        <f t="shared" si="104"/>
        <v>0</v>
      </c>
      <c r="AHC11" s="31"/>
      <c r="AHD11" s="68"/>
      <c r="AHE11" s="68"/>
      <c r="AHF11" s="68"/>
      <c r="AHG11" s="68"/>
      <c r="AHH11" s="68"/>
      <c r="AHI11" s="68"/>
      <c r="AHJ11" s="8">
        <f t="shared" si="105"/>
        <v>0</v>
      </c>
      <c r="AHK11" s="31"/>
      <c r="AHL11" s="68"/>
      <c r="AHM11" s="68"/>
      <c r="AHN11" s="68"/>
      <c r="AHO11" s="68"/>
      <c r="AHP11" s="68"/>
      <c r="AHQ11" s="68"/>
      <c r="AHR11" s="8">
        <f t="shared" si="106"/>
        <v>0</v>
      </c>
      <c r="AHS11" s="31"/>
      <c r="AHT11" s="68"/>
      <c r="AHU11" s="68"/>
      <c r="AHV11" s="68"/>
      <c r="AHW11" s="68"/>
      <c r="AHX11" s="68"/>
      <c r="AHY11" s="68"/>
      <c r="AHZ11" s="8"/>
      <c r="AIA11" s="31"/>
      <c r="AIB11" s="68"/>
      <c r="AIC11" s="68"/>
      <c r="AID11" s="68"/>
      <c r="AIE11" s="68"/>
      <c r="AIF11" s="68"/>
      <c r="AIG11" s="68"/>
      <c r="AIH11" s="8"/>
      <c r="AII11" s="31"/>
      <c r="AIJ11" s="68"/>
      <c r="AIK11" s="68"/>
      <c r="AIL11" s="68"/>
      <c r="AIM11" s="68"/>
      <c r="AIN11" s="68"/>
      <c r="AIO11" s="68"/>
      <c r="AIP11" s="8"/>
      <c r="AIQ11" s="31"/>
      <c r="AIR11" s="68"/>
      <c r="AIS11" s="68"/>
      <c r="AIT11" s="68"/>
      <c r="AIU11" s="68"/>
      <c r="AIV11" s="68"/>
      <c r="AIW11" s="68"/>
      <c r="AIX11" s="8"/>
      <c r="AIY11" s="31"/>
      <c r="AIZ11" s="68"/>
      <c r="AJA11" s="68"/>
      <c r="AJB11" s="68"/>
      <c r="AJC11" s="68"/>
      <c r="AJD11" s="68"/>
      <c r="AJE11" s="68"/>
      <c r="AJF11" s="8"/>
      <c r="AJG11" s="31"/>
      <c r="AJH11" s="68"/>
      <c r="AJI11" s="68"/>
      <c r="AJJ11" s="68"/>
      <c r="AJK11" s="68"/>
      <c r="AJL11" s="68"/>
      <c r="AJM11" s="68"/>
      <c r="AJN11" s="8"/>
      <c r="AJO11" s="31"/>
      <c r="AJP11" s="68"/>
      <c r="AJQ11" s="68"/>
      <c r="AJR11" s="68"/>
      <c r="AJS11" s="68"/>
      <c r="AJT11" s="68"/>
      <c r="AJU11" s="68"/>
      <c r="AJV11" s="8"/>
      <c r="AJW11" s="31"/>
      <c r="AJX11" s="68"/>
      <c r="AJY11" s="68"/>
      <c r="AJZ11" s="68"/>
      <c r="AKA11" s="68"/>
      <c r="AKB11" s="68"/>
      <c r="AKC11" s="68"/>
      <c r="AKD11" s="8"/>
      <c r="AKE11" s="31"/>
      <c r="AKF11" s="68"/>
      <c r="AKG11" s="68"/>
      <c r="AKH11" s="68"/>
      <c r="AKI11" s="68"/>
      <c r="AKJ11" s="68"/>
      <c r="AKK11" s="68"/>
      <c r="AKL11" s="8"/>
      <c r="AKM11" s="31"/>
      <c r="AKN11" s="68"/>
      <c r="AKO11" s="68"/>
      <c r="AKP11" s="68"/>
      <c r="AKQ11" s="68"/>
      <c r="AKR11" s="68"/>
      <c r="AKS11" s="68"/>
      <c r="AKT11" s="8"/>
      <c r="AKU11" s="31"/>
      <c r="AKV11" s="68"/>
      <c r="AKW11" s="68"/>
      <c r="AKX11" s="68"/>
      <c r="AKY11" s="68"/>
      <c r="AKZ11" s="68"/>
      <c r="ALA11" s="68"/>
      <c r="ALB11" s="8"/>
      <c r="ALC11" s="31"/>
      <c r="ALD11" s="68"/>
      <c r="ALE11" s="68"/>
      <c r="ALF11" s="68"/>
      <c r="ALG11" s="68"/>
      <c r="ALH11" s="68"/>
      <c r="ALI11" s="68"/>
      <c r="ALJ11" s="8"/>
      <c r="ALK11" s="31"/>
      <c r="ALL11" s="68"/>
      <c r="ALM11" s="68"/>
      <c r="ALN11" s="68"/>
      <c r="ALO11" s="68"/>
      <c r="ALP11" s="68"/>
      <c r="ALQ11" s="68"/>
      <c r="ALR11" s="8"/>
      <c r="ALS11" s="31"/>
      <c r="ALT11" s="68"/>
      <c r="ALU11" s="68"/>
      <c r="ALV11" s="68"/>
      <c r="ALW11" s="68"/>
      <c r="ALX11" s="68"/>
      <c r="ALY11" s="68"/>
      <c r="ALZ11" s="8"/>
      <c r="AMA11" s="31"/>
      <c r="AMB11" s="68"/>
      <c r="AMC11" s="68"/>
      <c r="AMD11" s="68"/>
      <c r="AME11" s="68"/>
      <c r="AMF11" s="68"/>
      <c r="AMG11" s="68"/>
      <c r="AMH11" s="8"/>
      <c r="AMI11" s="31"/>
      <c r="AMJ11" s="68"/>
      <c r="AMK11" s="68"/>
      <c r="AML11" s="68"/>
      <c r="AMM11" s="68"/>
      <c r="AMN11" s="68"/>
      <c r="AMO11" s="68"/>
      <c r="AMP11" s="8"/>
      <c r="AMQ11" s="31"/>
      <c r="AMR11" s="68"/>
      <c r="AMS11" s="68"/>
      <c r="AMT11" s="68"/>
      <c r="AMU11" s="68"/>
      <c r="AMV11" s="68"/>
      <c r="AMW11" s="68"/>
      <c r="AMX11" s="8"/>
      <c r="AMY11" s="31"/>
      <c r="AMZ11" s="68"/>
      <c r="ANA11" s="68"/>
      <c r="ANB11" s="68"/>
      <c r="ANC11" s="68"/>
      <c r="AND11" s="68"/>
      <c r="ANE11" s="68"/>
      <c r="ANF11" s="8"/>
      <c r="ANG11" s="31"/>
      <c r="ANH11" s="68"/>
      <c r="ANI11" s="68"/>
      <c r="ANJ11" s="68"/>
      <c r="ANK11" s="68"/>
      <c r="ANL11" s="68"/>
      <c r="ANM11" s="68"/>
      <c r="ANN11" s="8"/>
      <c r="ANO11" s="31"/>
      <c r="ANP11" s="68"/>
      <c r="ANQ11" s="68"/>
      <c r="ANR11" s="68"/>
      <c r="ANS11" s="68"/>
      <c r="ANT11" s="68"/>
      <c r="ANU11" s="68"/>
      <c r="ANV11" s="8"/>
      <c r="ANW11" s="31"/>
      <c r="ANX11" s="68"/>
      <c r="ANY11" s="68"/>
      <c r="ANZ11" s="68"/>
      <c r="AOA11" s="68"/>
      <c r="AOB11" s="68"/>
      <c r="AOC11" s="68"/>
      <c r="AOD11" s="8"/>
      <c r="AOE11" s="31"/>
      <c r="AOF11" s="68"/>
      <c r="AOG11" s="68"/>
      <c r="AOH11" s="68"/>
      <c r="AOI11" s="68"/>
      <c r="AOJ11" s="68"/>
      <c r="AOK11" s="68"/>
      <c r="AOL11" s="8"/>
      <c r="AOM11" s="31"/>
      <c r="AON11" s="68"/>
      <c r="AOO11" s="68"/>
      <c r="AOP11" s="68"/>
      <c r="AOQ11" s="68"/>
      <c r="AOR11" s="68"/>
      <c r="AOS11" s="68"/>
      <c r="AOT11" s="8"/>
      <c r="AOU11" s="31"/>
      <c r="AOV11" s="68"/>
      <c r="AOW11" s="68"/>
      <c r="AOX11" s="68"/>
      <c r="AOY11" s="68"/>
      <c r="AOZ11" s="68"/>
      <c r="APA11" s="68"/>
      <c r="APB11" s="8"/>
      <c r="APC11" s="31"/>
      <c r="APD11" s="68"/>
      <c r="APE11" s="68"/>
      <c r="APF11" s="68"/>
      <c r="APG11" s="68"/>
      <c r="APH11" s="68"/>
      <c r="API11" s="68"/>
      <c r="APJ11" s="8"/>
      <c r="APK11" s="31"/>
      <c r="APL11" s="68"/>
      <c r="APM11" s="68"/>
      <c r="APN11" s="68"/>
      <c r="APO11" s="68"/>
      <c r="APP11" s="68"/>
      <c r="APQ11" s="68"/>
      <c r="APR11" s="8"/>
      <c r="APS11" s="31"/>
      <c r="APT11" s="68"/>
      <c r="APU11" s="68"/>
      <c r="APV11" s="68"/>
      <c r="APW11" s="68"/>
      <c r="APX11" s="68"/>
      <c r="APY11" s="68"/>
      <c r="APZ11" s="8"/>
      <c r="AQA11" s="31"/>
      <c r="AQB11" s="68"/>
      <c r="AQC11" s="68"/>
      <c r="AQD11" s="68"/>
      <c r="AQE11" s="68"/>
      <c r="AQF11" s="68"/>
      <c r="AQG11" s="68"/>
      <c r="AQH11" s="8"/>
      <c r="AQI11" s="31"/>
      <c r="AQJ11" s="68"/>
      <c r="AQK11" s="68"/>
      <c r="AQL11" s="68"/>
      <c r="AQM11" s="68"/>
      <c r="AQN11" s="68"/>
      <c r="AQO11" s="68"/>
      <c r="AQP11" s="8"/>
      <c r="AQQ11" s="31"/>
      <c r="AQR11" s="68"/>
      <c r="AQS11" s="68"/>
      <c r="AQT11" s="68"/>
      <c r="AQU11" s="68"/>
      <c r="AQV11" s="68"/>
      <c r="AQW11" s="68"/>
      <c r="AQX11" s="8"/>
      <c r="AQY11" s="31"/>
      <c r="AQZ11" s="68"/>
      <c r="ARA11" s="68"/>
      <c r="ARB11" s="68"/>
      <c r="ARC11" s="68"/>
      <c r="ARD11" s="68"/>
      <c r="ARE11" s="68"/>
      <c r="ARF11" s="8"/>
      <c r="ARG11" s="31"/>
      <c r="ARH11" s="68"/>
      <c r="ARI11" s="68"/>
      <c r="ARJ11" s="68"/>
      <c r="ARK11" s="68"/>
      <c r="ARL11" s="68"/>
      <c r="ARM11" s="68"/>
      <c r="ARN11" s="8"/>
      <c r="ARO11" s="31"/>
    </row>
    <row r="12" spans="1:1159" ht="18" customHeight="1" outlineLevel="1" x14ac:dyDescent="0.3">
      <c r="A12" s="35">
        <v>44089</v>
      </c>
      <c r="B12" s="34" t="s">
        <v>88</v>
      </c>
      <c r="C12" s="34" t="s">
        <v>89</v>
      </c>
      <c r="D12" s="34" t="s">
        <v>90</v>
      </c>
      <c r="E12" s="34" t="s">
        <v>90</v>
      </c>
      <c r="F12" s="7"/>
      <c r="G12" s="36" t="s">
        <v>168</v>
      </c>
      <c r="H12" s="7">
        <v>1</v>
      </c>
      <c r="I12" s="36" t="s">
        <v>23</v>
      </c>
      <c r="J12" s="52">
        <v>58</v>
      </c>
      <c r="K12" s="52">
        <v>47</v>
      </c>
      <c r="L12" s="52">
        <v>14</v>
      </c>
      <c r="M12" s="52">
        <v>7</v>
      </c>
      <c r="N12" s="52">
        <v>14</v>
      </c>
      <c r="O12" s="52">
        <v>19</v>
      </c>
      <c r="P12" s="6">
        <f t="shared" si="107"/>
        <v>159</v>
      </c>
      <c r="Q12" s="31"/>
      <c r="R12" s="52">
        <v>3</v>
      </c>
      <c r="S12" s="52"/>
      <c r="T12" s="52"/>
      <c r="U12" s="52"/>
      <c r="V12" s="52"/>
      <c r="W12" s="52"/>
      <c r="X12" s="6">
        <f t="shared" si="108"/>
        <v>3</v>
      </c>
      <c r="Y12" s="31"/>
      <c r="Z12" s="52"/>
      <c r="AA12" s="52"/>
      <c r="AB12" s="52"/>
      <c r="AC12" s="52"/>
      <c r="AD12" s="52"/>
      <c r="AE12" s="52"/>
      <c r="AF12" s="6">
        <f t="shared" si="109"/>
        <v>0</v>
      </c>
      <c r="AG12" s="31"/>
      <c r="AH12" s="52">
        <v>7</v>
      </c>
      <c r="AI12" s="52"/>
      <c r="AJ12" s="52"/>
      <c r="AK12" s="52"/>
      <c r="AL12" s="52"/>
      <c r="AM12" s="52"/>
      <c r="AN12" s="6">
        <f t="shared" si="0"/>
        <v>7</v>
      </c>
      <c r="AO12" s="31"/>
      <c r="AP12" s="52">
        <v>5</v>
      </c>
      <c r="AQ12" s="52"/>
      <c r="AR12" s="52"/>
      <c r="AS12" s="52"/>
      <c r="AT12" s="52"/>
      <c r="AU12" s="52"/>
      <c r="AV12" s="6">
        <f t="shared" si="1"/>
        <v>5</v>
      </c>
      <c r="AW12" s="31"/>
      <c r="AX12" s="52"/>
      <c r="AY12" s="52"/>
      <c r="AZ12" s="52"/>
      <c r="BA12" s="52"/>
      <c r="BB12" s="52"/>
      <c r="BC12" s="52"/>
      <c r="BD12" s="6">
        <f t="shared" si="2"/>
        <v>0</v>
      </c>
      <c r="BE12" s="31"/>
      <c r="BF12" s="52">
        <v>6</v>
      </c>
      <c r="BG12" s="52">
        <v>2</v>
      </c>
      <c r="BH12" s="52">
        <v>1</v>
      </c>
      <c r="BI12" s="52"/>
      <c r="BJ12" s="52"/>
      <c r="BK12" s="52"/>
      <c r="BL12" s="6">
        <f t="shared" si="110"/>
        <v>9</v>
      </c>
      <c r="BM12" s="31"/>
      <c r="BN12" s="52"/>
      <c r="BO12" s="52">
        <v>1</v>
      </c>
      <c r="BP12" s="52"/>
      <c r="BQ12" s="52"/>
      <c r="BR12" s="52"/>
      <c r="BS12" s="52"/>
      <c r="BT12" s="6">
        <f t="shared" si="3"/>
        <v>1</v>
      </c>
      <c r="BU12" s="31"/>
      <c r="BV12" s="52">
        <v>4</v>
      </c>
      <c r="BW12" s="52">
        <v>6</v>
      </c>
      <c r="BX12" s="52"/>
      <c r="BY12" s="52"/>
      <c r="BZ12" s="52"/>
      <c r="CA12" s="52"/>
      <c r="CB12" s="6">
        <f t="shared" si="4"/>
        <v>10</v>
      </c>
      <c r="CC12" s="31"/>
      <c r="CD12" s="52"/>
      <c r="CE12" s="52"/>
      <c r="CF12" s="52"/>
      <c r="CG12" s="52"/>
      <c r="CH12" s="52"/>
      <c r="CI12" s="52"/>
      <c r="CJ12" s="6">
        <f t="shared" si="5"/>
        <v>0</v>
      </c>
      <c r="CK12" s="31"/>
      <c r="CL12" s="52"/>
      <c r="CM12" s="52"/>
      <c r="CN12" s="52"/>
      <c r="CO12" s="52"/>
      <c r="CP12" s="52"/>
      <c r="CQ12" s="52"/>
      <c r="CR12" s="6">
        <f t="shared" si="6"/>
        <v>0</v>
      </c>
      <c r="CS12" s="31"/>
      <c r="CT12" s="52"/>
      <c r="CU12" s="52"/>
      <c r="CV12" s="52"/>
      <c r="CW12" s="52"/>
      <c r="CX12" s="52"/>
      <c r="CY12" s="52"/>
      <c r="CZ12" s="6">
        <f t="shared" si="7"/>
        <v>0</v>
      </c>
      <c r="DA12" s="31"/>
      <c r="DB12" s="52"/>
      <c r="DC12" s="52"/>
      <c r="DD12" s="52"/>
      <c r="DE12" s="52"/>
      <c r="DF12" s="52"/>
      <c r="DG12" s="52"/>
      <c r="DH12" s="6">
        <f t="shared" si="8"/>
        <v>0</v>
      </c>
      <c r="DI12" s="31"/>
      <c r="DJ12" s="52"/>
      <c r="DK12" s="52"/>
      <c r="DL12" s="52">
        <v>1</v>
      </c>
      <c r="DM12" s="52"/>
      <c r="DN12" s="52"/>
      <c r="DO12" s="52"/>
      <c r="DP12" s="6">
        <f t="shared" si="9"/>
        <v>1</v>
      </c>
      <c r="DQ12" s="31"/>
      <c r="DR12" s="52"/>
      <c r="DS12" s="52"/>
      <c r="DT12" s="52"/>
      <c r="DU12" s="52"/>
      <c r="DV12" s="52"/>
      <c r="DW12" s="52"/>
      <c r="DX12" s="6">
        <f t="shared" si="10"/>
        <v>0</v>
      </c>
      <c r="DY12" s="31"/>
      <c r="DZ12" s="29"/>
      <c r="EA12" s="29"/>
      <c r="EB12" s="29"/>
      <c r="EC12" s="29"/>
      <c r="ED12" s="29"/>
      <c r="EE12" s="29"/>
      <c r="EF12" s="6">
        <f t="shared" si="111"/>
        <v>0</v>
      </c>
      <c r="EG12" s="31"/>
      <c r="EH12" s="52">
        <v>14</v>
      </c>
      <c r="EI12" s="52">
        <v>2</v>
      </c>
      <c r="EJ12" s="52"/>
      <c r="EK12" s="52"/>
      <c r="EL12" s="52"/>
      <c r="EM12" s="52"/>
      <c r="EN12" s="8">
        <f t="shared" si="11"/>
        <v>16</v>
      </c>
      <c r="EO12" s="31"/>
      <c r="EP12" s="52">
        <v>20</v>
      </c>
      <c r="EQ12" s="52">
        <v>4</v>
      </c>
      <c r="ER12" s="52">
        <v>2</v>
      </c>
      <c r="ES12" s="52"/>
      <c r="ET12" s="52">
        <v>4</v>
      </c>
      <c r="EU12" s="52">
        <v>2</v>
      </c>
      <c r="EV12" s="8">
        <f t="shared" si="12"/>
        <v>32</v>
      </c>
      <c r="EW12" s="31"/>
      <c r="EX12" s="52"/>
      <c r="EY12" s="52"/>
      <c r="EZ12" s="52"/>
      <c r="FA12" s="52"/>
      <c r="FB12" s="52"/>
      <c r="FC12" s="52"/>
      <c r="FD12" s="8">
        <f t="shared" si="13"/>
        <v>0</v>
      </c>
      <c r="FE12" s="31"/>
      <c r="FF12" s="52"/>
      <c r="FG12" s="52"/>
      <c r="FH12" s="52"/>
      <c r="FI12" s="52"/>
      <c r="FJ12" s="52"/>
      <c r="FK12" s="52"/>
      <c r="FL12" s="8">
        <f t="shared" si="14"/>
        <v>0</v>
      </c>
      <c r="FM12" s="31"/>
      <c r="FN12" s="52"/>
      <c r="FO12" s="52"/>
      <c r="FP12" s="52"/>
      <c r="FQ12" s="52"/>
      <c r="FR12" s="52"/>
      <c r="FS12" s="52"/>
      <c r="FT12" s="8">
        <f t="shared" si="15"/>
        <v>0</v>
      </c>
      <c r="FU12" s="31"/>
      <c r="FV12" s="52"/>
      <c r="FW12" s="52"/>
      <c r="FX12" s="52"/>
      <c r="FY12" s="52"/>
      <c r="FZ12" s="52"/>
      <c r="GA12" s="52"/>
      <c r="GB12" s="8">
        <f t="shared" si="16"/>
        <v>0</v>
      </c>
      <c r="GC12" s="31"/>
      <c r="GD12" s="52"/>
      <c r="GE12" s="52"/>
      <c r="GF12" s="52"/>
      <c r="GG12" s="52"/>
      <c r="GH12" s="52"/>
      <c r="GI12" s="52"/>
      <c r="GJ12" s="8">
        <f t="shared" si="17"/>
        <v>0</v>
      </c>
      <c r="GK12" s="31"/>
      <c r="GL12" s="52"/>
      <c r="GM12" s="52"/>
      <c r="GN12" s="52"/>
      <c r="GO12" s="52"/>
      <c r="GP12" s="52"/>
      <c r="GQ12" s="52"/>
      <c r="GR12" s="8">
        <f t="shared" si="18"/>
        <v>0</v>
      </c>
      <c r="GS12" s="31"/>
      <c r="GT12" s="52"/>
      <c r="GU12" s="52"/>
      <c r="GV12" s="52"/>
      <c r="GW12" s="52"/>
      <c r="GX12" s="52"/>
      <c r="GY12" s="52"/>
      <c r="GZ12" s="8">
        <f t="shared" si="19"/>
        <v>0</v>
      </c>
      <c r="HA12" s="31"/>
      <c r="HB12" s="52"/>
      <c r="HC12" s="52"/>
      <c r="HD12" s="52"/>
      <c r="HE12" s="52"/>
      <c r="HF12" s="52"/>
      <c r="HG12" s="52"/>
      <c r="HH12" s="8">
        <f t="shared" si="20"/>
        <v>0</v>
      </c>
      <c r="HI12" s="31"/>
      <c r="HJ12" s="52"/>
      <c r="HK12" s="52"/>
      <c r="HL12" s="52"/>
      <c r="HM12" s="52"/>
      <c r="HN12" s="52"/>
      <c r="HO12" s="52"/>
      <c r="HP12" s="8">
        <f t="shared" si="21"/>
        <v>0</v>
      </c>
      <c r="HQ12" s="31"/>
      <c r="HR12" s="52">
        <v>17</v>
      </c>
      <c r="HS12" s="52">
        <v>2</v>
      </c>
      <c r="HT12" s="52"/>
      <c r="HU12" s="52"/>
      <c r="HV12" s="52"/>
      <c r="HW12" s="52"/>
      <c r="HX12" s="8">
        <f t="shared" si="22"/>
        <v>19</v>
      </c>
      <c r="HY12" s="31"/>
      <c r="HZ12" s="52"/>
      <c r="IA12" s="52"/>
      <c r="IB12" s="52"/>
      <c r="IC12" s="52"/>
      <c r="ID12" s="52"/>
      <c r="IE12" s="52"/>
      <c r="IF12" s="8">
        <f t="shared" si="23"/>
        <v>0</v>
      </c>
      <c r="IG12" s="31"/>
      <c r="IH12" s="52"/>
      <c r="II12" s="52"/>
      <c r="IJ12" s="52"/>
      <c r="IK12" s="52"/>
      <c r="IL12" s="52"/>
      <c r="IM12" s="52"/>
      <c r="IN12" s="8">
        <f t="shared" si="24"/>
        <v>0</v>
      </c>
      <c r="IO12" s="31"/>
      <c r="IP12" s="52"/>
      <c r="IQ12" s="52"/>
      <c r="IR12" s="52"/>
      <c r="IS12" s="52"/>
      <c r="IT12" s="52"/>
      <c r="IU12" s="52"/>
      <c r="IV12" s="8">
        <f t="shared" si="25"/>
        <v>0</v>
      </c>
      <c r="IW12" s="31"/>
      <c r="IX12" s="52"/>
      <c r="IY12" s="52"/>
      <c r="IZ12" s="52"/>
      <c r="JA12" s="52"/>
      <c r="JB12" s="52"/>
      <c r="JC12" s="52"/>
      <c r="JD12" s="8">
        <f t="shared" si="26"/>
        <v>0</v>
      </c>
      <c r="JE12" s="31"/>
      <c r="JF12" s="52">
        <v>17</v>
      </c>
      <c r="JG12" s="52">
        <v>2</v>
      </c>
      <c r="JH12" s="52"/>
      <c r="JI12" s="52"/>
      <c r="JJ12" s="52"/>
      <c r="JK12" s="52"/>
      <c r="JL12" s="8">
        <f t="shared" si="27"/>
        <v>19</v>
      </c>
      <c r="JM12" s="31"/>
      <c r="JN12" s="52">
        <v>1</v>
      </c>
      <c r="JO12" s="52"/>
      <c r="JP12" s="52">
        <v>1</v>
      </c>
      <c r="JQ12" s="52"/>
      <c r="JR12" s="52"/>
      <c r="JS12" s="52"/>
      <c r="JT12" s="8">
        <f t="shared" si="28"/>
        <v>2</v>
      </c>
      <c r="JU12" s="31"/>
      <c r="JV12" s="52">
        <v>1</v>
      </c>
      <c r="JW12" s="52"/>
      <c r="JX12" s="52">
        <v>1</v>
      </c>
      <c r="JY12" s="52"/>
      <c r="JZ12" s="52"/>
      <c r="KA12" s="52"/>
      <c r="KB12" s="8">
        <f t="shared" si="29"/>
        <v>2</v>
      </c>
      <c r="KC12" s="31"/>
      <c r="KD12" s="52"/>
      <c r="KE12" s="52">
        <v>2</v>
      </c>
      <c r="KF12" s="52"/>
      <c r="KG12" s="52"/>
      <c r="KH12" s="52"/>
      <c r="KI12" s="52"/>
      <c r="KJ12" s="8">
        <f t="shared" si="30"/>
        <v>2</v>
      </c>
      <c r="KK12" s="31"/>
      <c r="KL12" s="52"/>
      <c r="KM12" s="52"/>
      <c r="KN12" s="52"/>
      <c r="KO12" s="52"/>
      <c r="KP12" s="52"/>
      <c r="KQ12" s="52"/>
      <c r="KR12" s="8">
        <f t="shared" si="31"/>
        <v>0</v>
      </c>
      <c r="KS12" s="31"/>
      <c r="KT12" s="52">
        <v>3</v>
      </c>
      <c r="KU12" s="52">
        <v>3</v>
      </c>
      <c r="KV12" s="52"/>
      <c r="KW12" s="52"/>
      <c r="KX12" s="52"/>
      <c r="KY12" s="52"/>
      <c r="KZ12" s="8">
        <f t="shared" si="32"/>
        <v>6</v>
      </c>
      <c r="LA12" s="31"/>
      <c r="LB12" s="52"/>
      <c r="LC12" s="52"/>
      <c r="LD12" s="52"/>
      <c r="LE12" s="52"/>
      <c r="LF12" s="52"/>
      <c r="LG12" s="52"/>
      <c r="LH12" s="8">
        <f t="shared" si="33"/>
        <v>0</v>
      </c>
      <c r="LI12" s="31"/>
      <c r="LJ12" s="52"/>
      <c r="LK12" s="52"/>
      <c r="LL12" s="52"/>
      <c r="LM12" s="52"/>
      <c r="LN12" s="52"/>
      <c r="LO12" s="52"/>
      <c r="LP12" s="8">
        <f t="shared" si="34"/>
        <v>0</v>
      </c>
      <c r="LQ12" s="31"/>
      <c r="LR12" s="52"/>
      <c r="LS12" s="52"/>
      <c r="LT12" s="52"/>
      <c r="LU12" s="52"/>
      <c r="LV12" s="52"/>
      <c r="LW12" s="52"/>
      <c r="LX12" s="8">
        <f t="shared" si="35"/>
        <v>0</v>
      </c>
      <c r="LY12" s="31"/>
      <c r="LZ12" s="68"/>
      <c r="MA12" s="68"/>
      <c r="MB12" s="68"/>
      <c r="MC12" s="68"/>
      <c r="MD12" s="68"/>
      <c r="ME12" s="68"/>
      <c r="MF12" s="8">
        <f t="shared" si="36"/>
        <v>0</v>
      </c>
      <c r="MG12" s="31"/>
      <c r="MH12" s="68"/>
      <c r="MI12" s="68"/>
      <c r="MJ12" s="68"/>
      <c r="MK12" s="68"/>
      <c r="ML12" s="68"/>
      <c r="MM12" s="68"/>
      <c r="MN12" s="8">
        <f t="shared" si="37"/>
        <v>0</v>
      </c>
      <c r="MO12" s="31"/>
      <c r="MP12" s="68"/>
      <c r="MQ12" s="68"/>
      <c r="MR12" s="68"/>
      <c r="MS12" s="68"/>
      <c r="MT12" s="68"/>
      <c r="MU12" s="68"/>
      <c r="MV12" s="8">
        <f t="shared" si="38"/>
        <v>0</v>
      </c>
      <c r="MW12" s="31"/>
      <c r="MX12" s="68"/>
      <c r="MY12" s="68"/>
      <c r="MZ12" s="68"/>
      <c r="NA12" s="68"/>
      <c r="NB12" s="68"/>
      <c r="NC12" s="68"/>
      <c r="ND12" s="8">
        <f t="shared" si="39"/>
        <v>0</v>
      </c>
      <c r="NE12" s="31"/>
      <c r="NF12" s="68"/>
      <c r="NG12" s="68"/>
      <c r="NH12" s="68"/>
      <c r="NI12" s="68"/>
      <c r="NJ12" s="68"/>
      <c r="NK12" s="68"/>
      <c r="NL12" s="8">
        <f t="shared" si="40"/>
        <v>0</v>
      </c>
      <c r="NM12" s="31"/>
      <c r="NN12" s="68">
        <v>51</v>
      </c>
      <c r="NO12" s="68">
        <v>22</v>
      </c>
      <c r="NP12" s="68">
        <v>13</v>
      </c>
      <c r="NQ12" s="68">
        <v>8</v>
      </c>
      <c r="NR12" s="68">
        <v>6</v>
      </c>
      <c r="NS12" s="68">
        <v>10</v>
      </c>
      <c r="NT12" s="8">
        <f t="shared" si="41"/>
        <v>110</v>
      </c>
      <c r="NU12" s="31"/>
      <c r="NV12" s="68"/>
      <c r="NW12" s="68"/>
      <c r="NX12" s="68"/>
      <c r="NY12" s="68"/>
      <c r="NZ12" s="68"/>
      <c r="OA12" s="68"/>
      <c r="OB12" s="8">
        <f t="shared" si="42"/>
        <v>0</v>
      </c>
      <c r="OC12" s="31"/>
      <c r="OD12" s="68">
        <v>5</v>
      </c>
      <c r="OE12" s="68">
        <v>3</v>
      </c>
      <c r="OF12" s="68">
        <v>2</v>
      </c>
      <c r="OG12" s="68">
        <v>1</v>
      </c>
      <c r="OH12" s="68">
        <v>1</v>
      </c>
      <c r="OI12" s="68"/>
      <c r="OJ12" s="8">
        <f t="shared" si="43"/>
        <v>12</v>
      </c>
      <c r="OK12" s="31"/>
      <c r="OL12" s="68">
        <v>5</v>
      </c>
      <c r="OM12" s="68">
        <v>3</v>
      </c>
      <c r="ON12" s="68">
        <v>2</v>
      </c>
      <c r="OO12" s="68">
        <v>1</v>
      </c>
      <c r="OP12" s="68">
        <v>1</v>
      </c>
      <c r="OQ12" s="68"/>
      <c r="OR12" s="8">
        <f t="shared" si="44"/>
        <v>12</v>
      </c>
      <c r="OS12" s="31"/>
      <c r="OT12" s="68">
        <v>5</v>
      </c>
      <c r="OU12" s="68">
        <v>3</v>
      </c>
      <c r="OV12" s="68">
        <v>2</v>
      </c>
      <c r="OW12" s="68">
        <v>1</v>
      </c>
      <c r="OX12" s="68">
        <v>1</v>
      </c>
      <c r="OY12" s="68"/>
      <c r="OZ12" s="8">
        <f t="shared" si="45"/>
        <v>12</v>
      </c>
      <c r="PA12" s="31"/>
      <c r="PB12" s="68">
        <v>5</v>
      </c>
      <c r="PC12" s="68">
        <v>3</v>
      </c>
      <c r="PD12" s="68">
        <v>2</v>
      </c>
      <c r="PE12" s="68">
        <v>1</v>
      </c>
      <c r="PF12" s="68">
        <v>1</v>
      </c>
      <c r="PG12" s="68"/>
      <c r="PH12" s="8">
        <f t="shared" si="46"/>
        <v>12</v>
      </c>
      <c r="PI12" s="31"/>
      <c r="PJ12" s="68">
        <v>5</v>
      </c>
      <c r="PK12" s="68">
        <v>3</v>
      </c>
      <c r="PL12" s="68">
        <v>2</v>
      </c>
      <c r="PM12" s="68">
        <v>1</v>
      </c>
      <c r="PN12" s="68">
        <v>1</v>
      </c>
      <c r="PO12" s="68"/>
      <c r="PP12" s="8">
        <f t="shared" si="47"/>
        <v>12</v>
      </c>
      <c r="PQ12" s="68">
        <v>45</v>
      </c>
      <c r="PR12" s="68">
        <v>15</v>
      </c>
      <c r="PS12" s="68"/>
      <c r="PT12" s="68"/>
      <c r="PU12" s="68"/>
      <c r="PV12" s="68"/>
      <c r="PW12" s="8">
        <f t="shared" si="48"/>
        <v>60</v>
      </c>
      <c r="PX12" s="31"/>
      <c r="PY12" s="68">
        <v>41</v>
      </c>
      <c r="PZ12" s="68">
        <v>29</v>
      </c>
      <c r="QA12" s="68">
        <v>12</v>
      </c>
      <c r="QB12" s="68">
        <v>3</v>
      </c>
      <c r="QC12" s="68">
        <v>16</v>
      </c>
      <c r="QD12" s="68">
        <v>17</v>
      </c>
      <c r="QE12" s="8">
        <f t="shared" si="49"/>
        <v>118</v>
      </c>
      <c r="QF12" s="31"/>
      <c r="QG12" s="68">
        <v>41</v>
      </c>
      <c r="QH12" s="68">
        <v>28</v>
      </c>
      <c r="QI12" s="68">
        <v>7</v>
      </c>
      <c r="QJ12" s="68">
        <v>1</v>
      </c>
      <c r="QK12" s="68">
        <v>6</v>
      </c>
      <c r="QL12" s="68">
        <v>10</v>
      </c>
      <c r="QM12" s="8">
        <f t="shared" si="50"/>
        <v>93</v>
      </c>
      <c r="QN12" s="31"/>
      <c r="QO12" s="68"/>
      <c r="QP12" s="68"/>
      <c r="QQ12" s="68"/>
      <c r="QR12" s="68"/>
      <c r="QS12" s="68"/>
      <c r="QT12" s="68"/>
      <c r="QU12" s="8">
        <f t="shared" si="51"/>
        <v>0</v>
      </c>
      <c r="QV12" s="31"/>
      <c r="QW12" s="68">
        <v>41</v>
      </c>
      <c r="QX12" s="68">
        <v>28</v>
      </c>
      <c r="QY12" s="68">
        <v>7</v>
      </c>
      <c r="QZ12" s="68">
        <v>1</v>
      </c>
      <c r="RA12" s="68">
        <v>6</v>
      </c>
      <c r="RB12" s="68">
        <v>10</v>
      </c>
      <c r="RC12" s="8">
        <f t="shared" si="52"/>
        <v>93</v>
      </c>
      <c r="RD12" s="31"/>
      <c r="RE12" s="68"/>
      <c r="RF12" s="68"/>
      <c r="RG12" s="68"/>
      <c r="RH12" s="68"/>
      <c r="RI12" s="68"/>
      <c r="RJ12" s="68"/>
      <c r="RK12" s="8">
        <f t="shared" si="53"/>
        <v>0</v>
      </c>
      <c r="RL12" s="31"/>
      <c r="RM12" s="68"/>
      <c r="RN12" s="68"/>
      <c r="RO12" s="68"/>
      <c r="RP12" s="68"/>
      <c r="RQ12" s="68"/>
      <c r="RR12" s="68"/>
      <c r="RS12" s="8">
        <f t="shared" si="54"/>
        <v>0</v>
      </c>
      <c r="RT12" s="31"/>
      <c r="RU12" s="68"/>
      <c r="RV12" s="68"/>
      <c r="RW12" s="68"/>
      <c r="RX12" s="68"/>
      <c r="RY12" s="68"/>
      <c r="RZ12" s="68"/>
      <c r="SA12" s="8">
        <f t="shared" si="55"/>
        <v>0</v>
      </c>
      <c r="SB12" s="31"/>
      <c r="SC12" s="68"/>
      <c r="SD12" s="68"/>
      <c r="SE12" s="68"/>
      <c r="SF12" s="68"/>
      <c r="SG12" s="68"/>
      <c r="SH12" s="68"/>
      <c r="SI12" s="8">
        <f t="shared" si="56"/>
        <v>0</v>
      </c>
      <c r="SJ12" s="31"/>
      <c r="SK12" s="68"/>
      <c r="SL12" s="68"/>
      <c r="SM12" s="68"/>
      <c r="SN12" s="68"/>
      <c r="SO12" s="68"/>
      <c r="SP12" s="68"/>
      <c r="SQ12" s="8">
        <f t="shared" si="57"/>
        <v>0</v>
      </c>
      <c r="SR12" s="31"/>
      <c r="SS12" s="68"/>
      <c r="ST12" s="68"/>
      <c r="SU12" s="68"/>
      <c r="SV12" s="68"/>
      <c r="SW12" s="68"/>
      <c r="SX12" s="68"/>
      <c r="SY12" s="8">
        <f t="shared" si="58"/>
        <v>0</v>
      </c>
      <c r="SZ12" s="31"/>
      <c r="TA12" s="68">
        <v>4</v>
      </c>
      <c r="TB12" s="68">
        <v>4</v>
      </c>
      <c r="TC12" s="68"/>
      <c r="TD12" s="68"/>
      <c r="TE12" s="68"/>
      <c r="TF12" s="68"/>
      <c r="TG12" s="8">
        <f t="shared" si="59"/>
        <v>8</v>
      </c>
      <c r="TH12" s="31">
        <v>5</v>
      </c>
      <c r="TI12" s="68"/>
      <c r="TJ12" s="68"/>
      <c r="TK12" s="68"/>
      <c r="TL12" s="68"/>
      <c r="TM12" s="68"/>
      <c r="TN12" s="68"/>
      <c r="TO12" s="8">
        <f t="shared" si="60"/>
        <v>0</v>
      </c>
      <c r="TP12" s="31"/>
      <c r="TQ12" s="68"/>
      <c r="TR12" s="68"/>
      <c r="TS12" s="68"/>
      <c r="TT12" s="68"/>
      <c r="TU12" s="68"/>
      <c r="TV12" s="68"/>
      <c r="TW12" s="8">
        <f t="shared" si="61"/>
        <v>0</v>
      </c>
      <c r="TX12" s="31"/>
      <c r="TY12" s="68">
        <v>6</v>
      </c>
      <c r="TZ12" s="68">
        <v>2</v>
      </c>
      <c r="UA12" s="68">
        <v>2</v>
      </c>
      <c r="UB12" s="68"/>
      <c r="UC12" s="68"/>
      <c r="UD12" s="68"/>
      <c r="UE12" s="8">
        <f t="shared" si="62"/>
        <v>10</v>
      </c>
      <c r="UF12" s="31"/>
      <c r="UG12" s="68">
        <v>6</v>
      </c>
      <c r="UH12" s="68">
        <v>2</v>
      </c>
      <c r="UI12" s="68">
        <v>2</v>
      </c>
      <c r="UJ12" s="68"/>
      <c r="UK12" s="68"/>
      <c r="UL12" s="68"/>
      <c r="UM12" s="8">
        <f t="shared" si="63"/>
        <v>10</v>
      </c>
      <c r="UN12" s="31"/>
      <c r="UO12" s="68">
        <v>6</v>
      </c>
      <c r="UP12" s="68">
        <v>2</v>
      </c>
      <c r="UQ12" s="68">
        <v>2</v>
      </c>
      <c r="UR12" s="68"/>
      <c r="US12" s="68"/>
      <c r="UT12" s="68"/>
      <c r="UU12" s="8">
        <f t="shared" si="64"/>
        <v>10</v>
      </c>
      <c r="UV12" s="31"/>
      <c r="UW12" s="68">
        <v>6</v>
      </c>
      <c r="UX12" s="68">
        <v>2</v>
      </c>
      <c r="UY12" s="68">
        <v>2</v>
      </c>
      <c r="UZ12" s="68"/>
      <c r="VA12" s="68"/>
      <c r="VB12" s="68"/>
      <c r="VC12" s="8">
        <f t="shared" si="65"/>
        <v>10</v>
      </c>
      <c r="VD12" s="31"/>
      <c r="VE12" s="68"/>
      <c r="VF12" s="68"/>
      <c r="VG12" s="68"/>
      <c r="VH12" s="68"/>
      <c r="VI12" s="68"/>
      <c r="VJ12" s="68"/>
      <c r="VK12" s="8">
        <f t="shared" si="66"/>
        <v>0</v>
      </c>
      <c r="VL12" s="31"/>
      <c r="VM12" s="68"/>
      <c r="VN12" s="68"/>
      <c r="VO12" s="68"/>
      <c r="VP12" s="68"/>
      <c r="VQ12" s="68"/>
      <c r="VR12" s="68"/>
      <c r="VS12" s="8">
        <f t="shared" si="67"/>
        <v>0</v>
      </c>
      <c r="VT12" s="31"/>
      <c r="VU12" s="68"/>
      <c r="VV12" s="68"/>
      <c r="VW12" s="68"/>
      <c r="VX12" s="68"/>
      <c r="VY12" s="68"/>
      <c r="VZ12" s="68"/>
      <c r="WA12" s="8">
        <f t="shared" si="68"/>
        <v>0</v>
      </c>
      <c r="WB12" s="31"/>
      <c r="WC12" s="68"/>
      <c r="WD12" s="68"/>
      <c r="WE12" s="68"/>
      <c r="WF12" s="68"/>
      <c r="WG12" s="68"/>
      <c r="WH12" s="68"/>
      <c r="WI12" s="8">
        <f t="shared" si="69"/>
        <v>0</v>
      </c>
      <c r="WJ12" s="31"/>
      <c r="WK12" s="68">
        <v>8</v>
      </c>
      <c r="WL12" s="68">
        <v>7</v>
      </c>
      <c r="WM12" s="68"/>
      <c r="WN12" s="68"/>
      <c r="WO12" s="68"/>
      <c r="WP12" s="68"/>
      <c r="WQ12" s="8">
        <f t="shared" si="70"/>
        <v>15</v>
      </c>
      <c r="WR12" s="31"/>
      <c r="WS12" s="68"/>
      <c r="WT12" s="68"/>
      <c r="WU12" s="68"/>
      <c r="WV12" s="68"/>
      <c r="WW12" s="68"/>
      <c r="WX12" s="68"/>
      <c r="WY12" s="8">
        <f t="shared" si="71"/>
        <v>0</v>
      </c>
      <c r="WZ12" s="31"/>
      <c r="XA12" s="68"/>
      <c r="XB12" s="68"/>
      <c r="XC12" s="68"/>
      <c r="XD12" s="68"/>
      <c r="XE12" s="68"/>
      <c r="XF12" s="68"/>
      <c r="XG12" s="8">
        <f t="shared" si="72"/>
        <v>0</v>
      </c>
      <c r="XH12" s="31"/>
      <c r="XI12" s="68"/>
      <c r="XJ12" s="68"/>
      <c r="XK12" s="68"/>
      <c r="XL12" s="68"/>
      <c r="XM12" s="68"/>
      <c r="XN12" s="68"/>
      <c r="XO12" s="8">
        <f t="shared" si="73"/>
        <v>0</v>
      </c>
      <c r="XP12" s="31"/>
      <c r="XQ12" s="68"/>
      <c r="XR12" s="68"/>
      <c r="XS12" s="68"/>
      <c r="XT12" s="68"/>
      <c r="XU12" s="68"/>
      <c r="XV12" s="68"/>
      <c r="XW12" s="8">
        <f t="shared" si="74"/>
        <v>0</v>
      </c>
      <c r="XX12" s="31"/>
      <c r="XY12" s="68"/>
      <c r="XZ12" s="68"/>
      <c r="YA12" s="68"/>
      <c r="YB12" s="68"/>
      <c r="YC12" s="68"/>
      <c r="YD12" s="68"/>
      <c r="YE12" s="8">
        <f t="shared" si="75"/>
        <v>0</v>
      </c>
      <c r="YF12" s="31"/>
      <c r="YG12" s="68">
        <v>3</v>
      </c>
      <c r="YH12" s="68">
        <v>4</v>
      </c>
      <c r="YI12" s="68"/>
      <c r="YJ12" s="68"/>
      <c r="YK12" s="68"/>
      <c r="YL12" s="68"/>
      <c r="YM12" s="8">
        <f t="shared" si="76"/>
        <v>7</v>
      </c>
      <c r="YN12" s="31"/>
      <c r="YO12" s="68">
        <v>20</v>
      </c>
      <c r="YP12" s="68">
        <v>17</v>
      </c>
      <c r="YQ12" s="68"/>
      <c r="YR12" s="68"/>
      <c r="YS12" s="68"/>
      <c r="YT12" s="68"/>
      <c r="YU12" s="8">
        <f t="shared" si="77"/>
        <v>37</v>
      </c>
      <c r="YV12" s="31"/>
      <c r="YW12" s="68"/>
      <c r="YX12" s="68"/>
      <c r="YY12" s="68"/>
      <c r="YZ12" s="68"/>
      <c r="ZA12" s="68"/>
      <c r="ZB12" s="68"/>
      <c r="ZC12" s="8">
        <f t="shared" si="78"/>
        <v>0</v>
      </c>
      <c r="ZD12" s="31"/>
      <c r="ZE12" s="68">
        <v>6</v>
      </c>
      <c r="ZF12" s="68">
        <v>14</v>
      </c>
      <c r="ZG12" s="68">
        <v>3</v>
      </c>
      <c r="ZH12" s="68">
        <v>1</v>
      </c>
      <c r="ZI12" s="68"/>
      <c r="ZJ12" s="68"/>
      <c r="ZK12" s="8">
        <f t="shared" si="79"/>
        <v>24</v>
      </c>
      <c r="ZL12" s="31"/>
      <c r="ZM12" s="68"/>
      <c r="ZN12" s="68"/>
      <c r="ZO12" s="68"/>
      <c r="ZP12" s="68"/>
      <c r="ZQ12" s="68"/>
      <c r="ZR12" s="68"/>
      <c r="ZS12" s="8">
        <f t="shared" si="80"/>
        <v>0</v>
      </c>
      <c r="ZT12" s="31"/>
      <c r="ZU12" s="68"/>
      <c r="ZV12" s="68"/>
      <c r="ZW12" s="68"/>
      <c r="ZX12" s="68"/>
      <c r="ZY12" s="68"/>
      <c r="ZZ12" s="68"/>
      <c r="AAA12" s="8">
        <f t="shared" si="81"/>
        <v>0</v>
      </c>
      <c r="AAB12" s="31"/>
      <c r="AAC12" s="68">
        <v>2</v>
      </c>
      <c r="AAD12" s="68">
        <v>2</v>
      </c>
      <c r="AAE12" s="68">
        <v>1</v>
      </c>
      <c r="AAF12" s="68"/>
      <c r="AAG12" s="68"/>
      <c r="AAH12" s="68"/>
      <c r="AAI12" s="8">
        <f t="shared" si="82"/>
        <v>5</v>
      </c>
      <c r="AAJ12" s="31"/>
      <c r="AAK12" s="68"/>
      <c r="AAL12" s="68"/>
      <c r="AAM12" s="68"/>
      <c r="AAN12" s="68"/>
      <c r="AAO12" s="68"/>
      <c r="AAP12" s="68"/>
      <c r="AAQ12" s="8">
        <f t="shared" si="83"/>
        <v>0</v>
      </c>
      <c r="AAR12" s="31"/>
      <c r="AAS12" s="68"/>
      <c r="AAT12" s="68">
        <v>1</v>
      </c>
      <c r="AAU12" s="68"/>
      <c r="AAV12" s="68"/>
      <c r="AAW12" s="68"/>
      <c r="AAX12" s="68"/>
      <c r="AAY12" s="8">
        <f t="shared" si="84"/>
        <v>1</v>
      </c>
      <c r="AAZ12" s="31"/>
      <c r="ABA12" s="68">
        <v>1</v>
      </c>
      <c r="ABB12" s="68"/>
      <c r="ABC12" s="68"/>
      <c r="ABD12" s="68"/>
      <c r="ABE12" s="68"/>
      <c r="ABF12" s="68"/>
      <c r="ABG12" s="8">
        <f t="shared" si="85"/>
        <v>1</v>
      </c>
      <c r="ABH12" s="31"/>
      <c r="ABI12" s="68">
        <v>1</v>
      </c>
      <c r="ABJ12" s="68"/>
      <c r="ABK12" s="68"/>
      <c r="ABL12" s="68"/>
      <c r="ABM12" s="68"/>
      <c r="ABN12" s="68"/>
      <c r="ABO12" s="8">
        <f t="shared" si="86"/>
        <v>1</v>
      </c>
      <c r="ABP12" s="31"/>
      <c r="ABQ12" s="68"/>
      <c r="ABR12" s="68"/>
      <c r="ABS12" s="68"/>
      <c r="ABT12" s="68"/>
      <c r="ABU12" s="68"/>
      <c r="ABV12" s="68"/>
      <c r="ABW12" s="8">
        <f t="shared" si="87"/>
        <v>0</v>
      </c>
      <c r="ABX12" s="31"/>
      <c r="ABY12" s="68"/>
      <c r="ABZ12" s="68"/>
      <c r="ACA12" s="68"/>
      <c r="ACB12" s="68"/>
      <c r="ACC12" s="68"/>
      <c r="ACD12" s="68"/>
      <c r="ACE12" s="8">
        <f t="shared" si="88"/>
        <v>0</v>
      </c>
      <c r="ACF12" s="31"/>
      <c r="ACG12" s="68">
        <v>1</v>
      </c>
      <c r="ACH12" s="68"/>
      <c r="ACI12" s="68"/>
      <c r="ACJ12" s="68"/>
      <c r="ACK12" s="68"/>
      <c r="ACL12" s="68"/>
      <c r="ACM12" s="8">
        <f t="shared" si="89"/>
        <v>1</v>
      </c>
      <c r="ACN12" s="68"/>
      <c r="ACO12" s="68"/>
      <c r="ACP12" s="68"/>
      <c r="ACQ12" s="68"/>
      <c r="ACR12" s="68"/>
      <c r="ACS12" s="68"/>
      <c r="ACT12" s="8">
        <f t="shared" si="90"/>
        <v>0</v>
      </c>
      <c r="ACU12" s="31"/>
      <c r="ACV12" s="68"/>
      <c r="ACW12" s="68"/>
      <c r="ACX12" s="68"/>
      <c r="ACY12" s="68"/>
      <c r="ACZ12" s="68"/>
      <c r="ADA12" s="68"/>
      <c r="ADB12" s="8">
        <f t="shared" si="91"/>
        <v>0</v>
      </c>
      <c r="ADC12" s="31"/>
      <c r="ADD12" s="68"/>
      <c r="ADE12" s="68"/>
      <c r="ADF12" s="68"/>
      <c r="ADG12" s="68"/>
      <c r="ADH12" s="68"/>
      <c r="ADI12" s="68"/>
      <c r="ADJ12" s="8">
        <f t="shared" si="92"/>
        <v>0</v>
      </c>
      <c r="ADK12" s="31"/>
      <c r="ADL12" s="68"/>
      <c r="ADM12" s="68"/>
      <c r="ADN12" s="68"/>
      <c r="ADO12" s="68"/>
      <c r="ADP12" s="68"/>
      <c r="ADQ12" s="68"/>
      <c r="ADR12" s="8">
        <f t="shared" si="93"/>
        <v>0</v>
      </c>
      <c r="ADS12" s="31"/>
      <c r="ADT12" s="68"/>
      <c r="ADU12" s="68"/>
      <c r="ADV12" s="68"/>
      <c r="ADW12" s="68"/>
      <c r="ADX12" s="68"/>
      <c r="ADY12" s="68"/>
      <c r="ADZ12" s="8">
        <f t="shared" si="94"/>
        <v>0</v>
      </c>
      <c r="AEA12" s="31"/>
      <c r="AEB12" s="68"/>
      <c r="AEC12" s="68"/>
      <c r="AED12" s="68"/>
      <c r="AEE12" s="68"/>
      <c r="AEF12" s="68"/>
      <c r="AEG12" s="68"/>
      <c r="AEH12" s="8">
        <f t="shared" si="95"/>
        <v>0</v>
      </c>
      <c r="AEI12" s="31"/>
      <c r="AEJ12" s="68"/>
      <c r="AEK12" s="68"/>
      <c r="AEL12" s="68"/>
      <c r="AEM12" s="68"/>
      <c r="AEN12" s="68"/>
      <c r="AEO12" s="68"/>
      <c r="AEP12" s="8">
        <f t="shared" si="96"/>
        <v>0</v>
      </c>
      <c r="AEQ12" s="31"/>
      <c r="AER12" s="68"/>
      <c r="AES12" s="68"/>
      <c r="AET12" s="68"/>
      <c r="AEU12" s="68"/>
      <c r="AEV12" s="68"/>
      <c r="AEW12" s="68"/>
      <c r="AEX12" s="8">
        <f t="shared" si="97"/>
        <v>0</v>
      </c>
      <c r="AEY12" s="31"/>
      <c r="AEZ12" s="68"/>
      <c r="AFA12" s="68"/>
      <c r="AFB12" s="68"/>
      <c r="AFC12" s="68"/>
      <c r="AFD12" s="68"/>
      <c r="AFE12" s="68"/>
      <c r="AFF12" s="8">
        <f t="shared" si="98"/>
        <v>0</v>
      </c>
      <c r="AFG12" s="31"/>
      <c r="AFH12" s="68"/>
      <c r="AFI12" s="68"/>
      <c r="AFJ12" s="68"/>
      <c r="AFK12" s="68"/>
      <c r="AFL12" s="68"/>
      <c r="AFM12" s="68"/>
      <c r="AFN12" s="8">
        <f t="shared" si="99"/>
        <v>0</v>
      </c>
      <c r="AFO12" s="31"/>
      <c r="AFP12" s="68"/>
      <c r="AFQ12" s="68"/>
      <c r="AFR12" s="68"/>
      <c r="AFS12" s="68"/>
      <c r="AFT12" s="68"/>
      <c r="AFU12" s="68"/>
      <c r="AFV12" s="8">
        <f t="shared" si="100"/>
        <v>0</v>
      </c>
      <c r="AFW12" s="31"/>
      <c r="AFX12" s="68"/>
      <c r="AFY12" s="68"/>
      <c r="AFZ12" s="68"/>
      <c r="AGA12" s="68"/>
      <c r="AGB12" s="68"/>
      <c r="AGC12" s="68"/>
      <c r="AGD12" s="8">
        <f t="shared" si="101"/>
        <v>0</v>
      </c>
      <c r="AGE12" s="31"/>
      <c r="AGF12" s="68"/>
      <c r="AGG12" s="68"/>
      <c r="AGH12" s="68"/>
      <c r="AGI12" s="68"/>
      <c r="AGJ12" s="68"/>
      <c r="AGK12" s="68"/>
      <c r="AGL12" s="8">
        <f t="shared" si="102"/>
        <v>0</v>
      </c>
      <c r="AGM12" s="31"/>
      <c r="AGN12" s="68"/>
      <c r="AGO12" s="68"/>
      <c r="AGP12" s="68"/>
      <c r="AGQ12" s="68"/>
      <c r="AGR12" s="68"/>
      <c r="AGS12" s="68"/>
      <c r="AGT12" s="8">
        <f t="shared" si="103"/>
        <v>0</v>
      </c>
      <c r="AGU12" s="31"/>
      <c r="AGV12" s="68"/>
      <c r="AGW12" s="68"/>
      <c r="AGX12" s="68"/>
      <c r="AGY12" s="68"/>
      <c r="AGZ12" s="68"/>
      <c r="AHA12" s="68"/>
      <c r="AHB12" s="8">
        <f t="shared" si="104"/>
        <v>0</v>
      </c>
      <c r="AHC12" s="31"/>
      <c r="AHD12" s="68"/>
      <c r="AHE12" s="68"/>
      <c r="AHF12" s="68"/>
      <c r="AHG12" s="68"/>
      <c r="AHH12" s="68"/>
      <c r="AHI12" s="68"/>
      <c r="AHJ12" s="8">
        <f t="shared" si="105"/>
        <v>0</v>
      </c>
      <c r="AHK12" s="31"/>
      <c r="AHL12" s="68"/>
      <c r="AHM12" s="68"/>
      <c r="AHN12" s="68"/>
      <c r="AHO12" s="68"/>
      <c r="AHP12" s="68"/>
      <c r="AHQ12" s="68"/>
      <c r="AHR12" s="8">
        <f t="shared" si="106"/>
        <v>0</v>
      </c>
      <c r="AHS12" s="31"/>
      <c r="AHT12" s="68"/>
      <c r="AHU12" s="68"/>
      <c r="AHV12" s="68"/>
      <c r="AHW12" s="68"/>
      <c r="AHX12" s="68"/>
      <c r="AHY12" s="68"/>
      <c r="AHZ12" s="8"/>
      <c r="AIA12" s="31"/>
      <c r="AIB12" s="68"/>
      <c r="AIC12" s="68"/>
      <c r="AID12" s="68"/>
      <c r="AIE12" s="68"/>
      <c r="AIF12" s="68"/>
      <c r="AIG12" s="68"/>
      <c r="AIH12" s="8"/>
      <c r="AII12" s="31"/>
      <c r="AIJ12" s="68"/>
      <c r="AIK12" s="68"/>
      <c r="AIL12" s="68"/>
      <c r="AIM12" s="68"/>
      <c r="AIN12" s="68"/>
      <c r="AIO12" s="68"/>
      <c r="AIP12" s="8"/>
      <c r="AIQ12" s="31"/>
      <c r="AIR12" s="68"/>
      <c r="AIS12" s="68"/>
      <c r="AIT12" s="68"/>
      <c r="AIU12" s="68"/>
      <c r="AIV12" s="68"/>
      <c r="AIW12" s="68"/>
      <c r="AIX12" s="8"/>
      <c r="AIY12" s="31"/>
      <c r="AIZ12" s="68"/>
      <c r="AJA12" s="68"/>
      <c r="AJB12" s="68"/>
      <c r="AJC12" s="68"/>
      <c r="AJD12" s="68"/>
      <c r="AJE12" s="68"/>
      <c r="AJF12" s="8"/>
      <c r="AJG12" s="31"/>
      <c r="AJH12" s="68"/>
      <c r="AJI12" s="68"/>
      <c r="AJJ12" s="68"/>
      <c r="AJK12" s="68"/>
      <c r="AJL12" s="68"/>
      <c r="AJM12" s="68"/>
      <c r="AJN12" s="8"/>
      <c r="AJO12" s="31"/>
      <c r="AJP12" s="68"/>
      <c r="AJQ12" s="68"/>
      <c r="AJR12" s="68"/>
      <c r="AJS12" s="68"/>
      <c r="AJT12" s="68"/>
      <c r="AJU12" s="68"/>
      <c r="AJV12" s="8"/>
      <c r="AJW12" s="31"/>
      <c r="AJX12" s="68"/>
      <c r="AJY12" s="68"/>
      <c r="AJZ12" s="68"/>
      <c r="AKA12" s="68"/>
      <c r="AKB12" s="68"/>
      <c r="AKC12" s="68"/>
      <c r="AKD12" s="8"/>
      <c r="AKE12" s="31"/>
      <c r="AKF12" s="68"/>
      <c r="AKG12" s="68"/>
      <c r="AKH12" s="68"/>
      <c r="AKI12" s="68"/>
      <c r="AKJ12" s="68"/>
      <c r="AKK12" s="68"/>
      <c r="AKL12" s="8"/>
      <c r="AKM12" s="31"/>
      <c r="AKN12" s="68"/>
      <c r="AKO12" s="68"/>
      <c r="AKP12" s="68"/>
      <c r="AKQ12" s="68"/>
      <c r="AKR12" s="68"/>
      <c r="AKS12" s="68"/>
      <c r="AKT12" s="8"/>
      <c r="AKU12" s="31"/>
      <c r="AKV12" s="68"/>
      <c r="AKW12" s="68"/>
      <c r="AKX12" s="68"/>
      <c r="AKY12" s="68"/>
      <c r="AKZ12" s="68"/>
      <c r="ALA12" s="68"/>
      <c r="ALB12" s="8"/>
      <c r="ALC12" s="31"/>
      <c r="ALD12" s="68"/>
      <c r="ALE12" s="68"/>
      <c r="ALF12" s="68"/>
      <c r="ALG12" s="68"/>
      <c r="ALH12" s="68"/>
      <c r="ALI12" s="68"/>
      <c r="ALJ12" s="8"/>
      <c r="ALK12" s="31"/>
      <c r="ALL12" s="68"/>
      <c r="ALM12" s="68"/>
      <c r="ALN12" s="68"/>
      <c r="ALO12" s="68"/>
      <c r="ALP12" s="68"/>
      <c r="ALQ12" s="68"/>
      <c r="ALR12" s="8"/>
      <c r="ALS12" s="31"/>
      <c r="ALT12" s="68"/>
      <c r="ALU12" s="68"/>
      <c r="ALV12" s="68"/>
      <c r="ALW12" s="68"/>
      <c r="ALX12" s="68"/>
      <c r="ALY12" s="68"/>
      <c r="ALZ12" s="8"/>
      <c r="AMA12" s="31"/>
      <c r="AMB12" s="68"/>
      <c r="AMC12" s="68"/>
      <c r="AMD12" s="68"/>
      <c r="AME12" s="68"/>
      <c r="AMF12" s="68"/>
      <c r="AMG12" s="68"/>
      <c r="AMH12" s="8"/>
      <c r="AMI12" s="31"/>
      <c r="AMJ12" s="68"/>
      <c r="AMK12" s="68"/>
      <c r="AML12" s="68"/>
      <c r="AMM12" s="68"/>
      <c r="AMN12" s="68"/>
      <c r="AMO12" s="68"/>
      <c r="AMP12" s="8"/>
      <c r="AMQ12" s="31"/>
      <c r="AMR12" s="68"/>
      <c r="AMS12" s="68"/>
      <c r="AMT12" s="68"/>
      <c r="AMU12" s="68"/>
      <c r="AMV12" s="68"/>
      <c r="AMW12" s="68"/>
      <c r="AMX12" s="8"/>
      <c r="AMY12" s="31"/>
      <c r="AMZ12" s="68"/>
      <c r="ANA12" s="68"/>
      <c r="ANB12" s="68"/>
      <c r="ANC12" s="68"/>
      <c r="AND12" s="68"/>
      <c r="ANE12" s="68"/>
      <c r="ANF12" s="8"/>
      <c r="ANG12" s="31"/>
      <c r="ANH12" s="68"/>
      <c r="ANI12" s="68"/>
      <c r="ANJ12" s="68"/>
      <c r="ANK12" s="68"/>
      <c r="ANL12" s="68"/>
      <c r="ANM12" s="68"/>
      <c r="ANN12" s="8"/>
      <c r="ANO12" s="31"/>
      <c r="ANP12" s="68"/>
      <c r="ANQ12" s="68"/>
      <c r="ANR12" s="68"/>
      <c r="ANS12" s="68"/>
      <c r="ANT12" s="68"/>
      <c r="ANU12" s="68"/>
      <c r="ANV12" s="8"/>
      <c r="ANW12" s="31"/>
      <c r="ANX12" s="68"/>
      <c r="ANY12" s="68"/>
      <c r="ANZ12" s="68"/>
      <c r="AOA12" s="68"/>
      <c r="AOB12" s="68"/>
      <c r="AOC12" s="68"/>
      <c r="AOD12" s="8"/>
      <c r="AOE12" s="31"/>
      <c r="AOF12" s="68"/>
      <c r="AOG12" s="68"/>
      <c r="AOH12" s="68"/>
      <c r="AOI12" s="68"/>
      <c r="AOJ12" s="68"/>
      <c r="AOK12" s="68"/>
      <c r="AOL12" s="8"/>
      <c r="AOM12" s="31"/>
      <c r="AON12" s="68"/>
      <c r="AOO12" s="68"/>
      <c r="AOP12" s="68"/>
      <c r="AOQ12" s="68"/>
      <c r="AOR12" s="68"/>
      <c r="AOS12" s="68"/>
      <c r="AOT12" s="8"/>
      <c r="AOU12" s="31"/>
      <c r="AOV12" s="68"/>
      <c r="AOW12" s="68"/>
      <c r="AOX12" s="68"/>
      <c r="AOY12" s="68"/>
      <c r="AOZ12" s="68"/>
      <c r="APA12" s="68"/>
      <c r="APB12" s="8"/>
      <c r="APC12" s="31"/>
      <c r="APD12" s="68"/>
      <c r="APE12" s="68"/>
      <c r="APF12" s="68"/>
      <c r="APG12" s="68"/>
      <c r="APH12" s="68"/>
      <c r="API12" s="68"/>
      <c r="APJ12" s="8"/>
      <c r="APK12" s="31"/>
      <c r="APL12" s="68"/>
      <c r="APM12" s="68"/>
      <c r="APN12" s="68"/>
      <c r="APO12" s="68"/>
      <c r="APP12" s="68"/>
      <c r="APQ12" s="68"/>
      <c r="APR12" s="8"/>
      <c r="APS12" s="31"/>
      <c r="APT12" s="68"/>
      <c r="APU12" s="68"/>
      <c r="APV12" s="68"/>
      <c r="APW12" s="68"/>
      <c r="APX12" s="68"/>
      <c r="APY12" s="68"/>
      <c r="APZ12" s="8"/>
      <c r="AQA12" s="31"/>
      <c r="AQB12" s="68"/>
      <c r="AQC12" s="68"/>
      <c r="AQD12" s="68"/>
      <c r="AQE12" s="68"/>
      <c r="AQF12" s="68"/>
      <c r="AQG12" s="68"/>
      <c r="AQH12" s="8"/>
      <c r="AQI12" s="31"/>
      <c r="AQJ12" s="68"/>
      <c r="AQK12" s="68"/>
      <c r="AQL12" s="68"/>
      <c r="AQM12" s="68"/>
      <c r="AQN12" s="68"/>
      <c r="AQO12" s="68"/>
      <c r="AQP12" s="8"/>
      <c r="AQQ12" s="31"/>
      <c r="AQR12" s="68"/>
      <c r="AQS12" s="68"/>
      <c r="AQT12" s="68"/>
      <c r="AQU12" s="68"/>
      <c r="AQV12" s="68"/>
      <c r="AQW12" s="68"/>
      <c r="AQX12" s="8"/>
      <c r="AQY12" s="31"/>
      <c r="AQZ12" s="68"/>
      <c r="ARA12" s="68"/>
      <c r="ARB12" s="68"/>
      <c r="ARC12" s="68"/>
      <c r="ARD12" s="68"/>
      <c r="ARE12" s="68"/>
      <c r="ARF12" s="8"/>
      <c r="ARG12" s="31"/>
      <c r="ARH12" s="68"/>
      <c r="ARI12" s="68"/>
      <c r="ARJ12" s="68"/>
      <c r="ARK12" s="68"/>
      <c r="ARL12" s="68"/>
      <c r="ARM12" s="68"/>
      <c r="ARN12" s="8"/>
      <c r="ARO12" s="31"/>
    </row>
    <row r="13" spans="1:1159" ht="18" customHeight="1" outlineLevel="1" x14ac:dyDescent="0.3">
      <c r="A13" s="35">
        <v>44090</v>
      </c>
      <c r="B13" s="34" t="s">
        <v>88</v>
      </c>
      <c r="C13" s="34" t="s">
        <v>89</v>
      </c>
      <c r="D13" s="34" t="s">
        <v>90</v>
      </c>
      <c r="E13" s="34" t="s">
        <v>90</v>
      </c>
      <c r="F13" s="7"/>
      <c r="G13" s="36" t="s">
        <v>170</v>
      </c>
      <c r="H13" s="7">
        <v>1</v>
      </c>
      <c r="I13" s="36" t="s">
        <v>23</v>
      </c>
      <c r="J13" s="52">
        <v>119</v>
      </c>
      <c r="K13" s="52">
        <v>53</v>
      </c>
      <c r="L13" s="52">
        <v>66</v>
      </c>
      <c r="M13" s="52">
        <v>16</v>
      </c>
      <c r="N13" s="52">
        <v>13</v>
      </c>
      <c r="O13" s="52">
        <v>27</v>
      </c>
      <c r="P13" s="6">
        <f t="shared" si="107"/>
        <v>294</v>
      </c>
      <c r="Q13" s="31"/>
      <c r="R13" s="52"/>
      <c r="S13" s="52"/>
      <c r="T13" s="52"/>
      <c r="U13" s="52"/>
      <c r="V13" s="52"/>
      <c r="W13" s="52"/>
      <c r="X13" s="6">
        <f t="shared" si="108"/>
        <v>0</v>
      </c>
      <c r="Y13" s="31"/>
      <c r="Z13" s="52"/>
      <c r="AA13" s="52"/>
      <c r="AB13" s="52"/>
      <c r="AC13" s="52"/>
      <c r="AD13" s="52"/>
      <c r="AE13" s="52"/>
      <c r="AF13" s="6">
        <f t="shared" si="109"/>
        <v>0</v>
      </c>
      <c r="AG13" s="31"/>
      <c r="AH13" s="52"/>
      <c r="AI13" s="52"/>
      <c r="AJ13" s="52"/>
      <c r="AK13" s="52"/>
      <c r="AL13" s="52"/>
      <c r="AM13" s="52"/>
      <c r="AN13" s="6">
        <f t="shared" si="0"/>
        <v>0</v>
      </c>
      <c r="AO13" s="31"/>
      <c r="AP13" s="52"/>
      <c r="AQ13" s="52"/>
      <c r="AR13" s="52"/>
      <c r="AS13" s="52"/>
      <c r="AT13" s="52"/>
      <c r="AU13" s="52"/>
      <c r="AV13" s="6">
        <f t="shared" si="1"/>
        <v>0</v>
      </c>
      <c r="AW13" s="31"/>
      <c r="AX13" s="52"/>
      <c r="AY13" s="52"/>
      <c r="AZ13" s="52"/>
      <c r="BA13" s="52"/>
      <c r="BB13" s="52"/>
      <c r="BC13" s="52"/>
      <c r="BD13" s="6">
        <f t="shared" si="2"/>
        <v>0</v>
      </c>
      <c r="BE13" s="31"/>
      <c r="BF13" s="52">
        <v>2</v>
      </c>
      <c r="BG13" s="52">
        <v>2</v>
      </c>
      <c r="BH13" s="52"/>
      <c r="BI13" s="52"/>
      <c r="BJ13" s="52"/>
      <c r="BK13" s="52"/>
      <c r="BL13" s="6">
        <f t="shared" si="110"/>
        <v>4</v>
      </c>
      <c r="BM13" s="31"/>
      <c r="BN13" s="52">
        <v>2</v>
      </c>
      <c r="BO13" s="52">
        <v>1</v>
      </c>
      <c r="BP13" s="52"/>
      <c r="BQ13" s="52"/>
      <c r="BR13" s="52"/>
      <c r="BS13" s="52"/>
      <c r="BT13" s="6">
        <f t="shared" si="3"/>
        <v>3</v>
      </c>
      <c r="BU13" s="31"/>
      <c r="BV13" s="52">
        <v>1</v>
      </c>
      <c r="BW13" s="52"/>
      <c r="BX13" s="52"/>
      <c r="BY13" s="52"/>
      <c r="BZ13" s="52"/>
      <c r="CA13" s="52"/>
      <c r="CB13" s="6">
        <f t="shared" si="4"/>
        <v>1</v>
      </c>
      <c r="CC13" s="31"/>
      <c r="CD13" s="52">
        <v>2</v>
      </c>
      <c r="CE13" s="52">
        <v>1</v>
      </c>
      <c r="CF13" s="52"/>
      <c r="CG13" s="52"/>
      <c r="CH13" s="52"/>
      <c r="CI13" s="52"/>
      <c r="CJ13" s="6">
        <f t="shared" si="5"/>
        <v>3</v>
      </c>
      <c r="CK13" s="31"/>
      <c r="CL13" s="52"/>
      <c r="CM13" s="52"/>
      <c r="CN13" s="52"/>
      <c r="CO13" s="52"/>
      <c r="CP13" s="52"/>
      <c r="CQ13" s="52"/>
      <c r="CR13" s="6">
        <f t="shared" si="6"/>
        <v>0</v>
      </c>
      <c r="CS13" s="31"/>
      <c r="CT13" s="52"/>
      <c r="CU13" s="52"/>
      <c r="CV13" s="52"/>
      <c r="CW13" s="52"/>
      <c r="CX13" s="52"/>
      <c r="CY13" s="52"/>
      <c r="CZ13" s="6">
        <f t="shared" si="7"/>
        <v>0</v>
      </c>
      <c r="DA13" s="31"/>
      <c r="DB13" s="52"/>
      <c r="DC13" s="52"/>
      <c r="DD13" s="52"/>
      <c r="DE13" s="52"/>
      <c r="DF13" s="52"/>
      <c r="DG13" s="52"/>
      <c r="DH13" s="6">
        <f t="shared" si="8"/>
        <v>0</v>
      </c>
      <c r="DI13" s="31"/>
      <c r="DJ13" s="52"/>
      <c r="DK13" s="52"/>
      <c r="DL13" s="52"/>
      <c r="DM13" s="52"/>
      <c r="DN13" s="52"/>
      <c r="DO13" s="52"/>
      <c r="DP13" s="6">
        <f t="shared" si="9"/>
        <v>0</v>
      </c>
      <c r="DQ13" s="31"/>
      <c r="DR13" s="52">
        <v>2</v>
      </c>
      <c r="DS13" s="52"/>
      <c r="DT13" s="52"/>
      <c r="DU13" s="52"/>
      <c r="DV13" s="52"/>
      <c r="DW13" s="52"/>
      <c r="DX13" s="6">
        <f t="shared" si="10"/>
        <v>2</v>
      </c>
      <c r="DY13" s="31"/>
      <c r="DZ13" s="29"/>
      <c r="EA13" s="29"/>
      <c r="EB13" s="29"/>
      <c r="EC13" s="29"/>
      <c r="ED13" s="29"/>
      <c r="EE13" s="29"/>
      <c r="EF13" s="6">
        <f t="shared" si="111"/>
        <v>0</v>
      </c>
      <c r="EG13" s="31"/>
      <c r="EH13" s="52">
        <v>17</v>
      </c>
      <c r="EI13" s="52">
        <v>10</v>
      </c>
      <c r="EJ13" s="52"/>
      <c r="EK13" s="52"/>
      <c r="EL13" s="52"/>
      <c r="EM13" s="52"/>
      <c r="EN13" s="8">
        <f t="shared" si="11"/>
        <v>27</v>
      </c>
      <c r="EO13" s="31"/>
      <c r="EP13" s="52"/>
      <c r="EQ13" s="52"/>
      <c r="ER13" s="52"/>
      <c r="ES13" s="52"/>
      <c r="ET13" s="52"/>
      <c r="EU13" s="52"/>
      <c r="EV13" s="8">
        <f t="shared" si="12"/>
        <v>0</v>
      </c>
      <c r="EW13" s="31"/>
      <c r="EX13" s="52"/>
      <c r="EY13" s="52"/>
      <c r="EZ13" s="52"/>
      <c r="FA13" s="52"/>
      <c r="FB13" s="52"/>
      <c r="FC13" s="52"/>
      <c r="FD13" s="8">
        <f t="shared" si="13"/>
        <v>0</v>
      </c>
      <c r="FE13" s="31"/>
      <c r="FF13" s="52"/>
      <c r="FG13" s="52"/>
      <c r="FH13" s="52"/>
      <c r="FI13" s="52"/>
      <c r="FJ13" s="52"/>
      <c r="FK13" s="52"/>
      <c r="FL13" s="8">
        <f t="shared" si="14"/>
        <v>0</v>
      </c>
      <c r="FM13" s="31"/>
      <c r="FN13" s="52"/>
      <c r="FO13" s="52"/>
      <c r="FP13" s="52"/>
      <c r="FQ13" s="52"/>
      <c r="FR13" s="52"/>
      <c r="FS13" s="52"/>
      <c r="FT13" s="8">
        <f t="shared" si="15"/>
        <v>0</v>
      </c>
      <c r="FU13" s="31"/>
      <c r="FV13" s="52"/>
      <c r="FW13" s="52"/>
      <c r="FX13" s="52"/>
      <c r="FY13" s="52"/>
      <c r="FZ13" s="52"/>
      <c r="GA13" s="52"/>
      <c r="GB13" s="8">
        <f t="shared" si="16"/>
        <v>0</v>
      </c>
      <c r="GC13" s="31"/>
      <c r="GD13" s="52"/>
      <c r="GE13" s="52"/>
      <c r="GF13" s="52"/>
      <c r="GG13" s="52"/>
      <c r="GH13" s="52"/>
      <c r="GI13" s="52"/>
      <c r="GJ13" s="8">
        <f t="shared" si="17"/>
        <v>0</v>
      </c>
      <c r="GK13" s="31"/>
      <c r="GL13" s="52"/>
      <c r="GM13" s="52"/>
      <c r="GN13" s="52"/>
      <c r="GO13" s="52"/>
      <c r="GP13" s="52"/>
      <c r="GQ13" s="52"/>
      <c r="GR13" s="8">
        <f t="shared" si="18"/>
        <v>0</v>
      </c>
      <c r="GS13" s="31"/>
      <c r="GT13" s="52"/>
      <c r="GU13" s="52"/>
      <c r="GV13" s="52"/>
      <c r="GW13" s="52"/>
      <c r="GX13" s="52"/>
      <c r="GY13" s="52"/>
      <c r="GZ13" s="8">
        <f t="shared" si="19"/>
        <v>0</v>
      </c>
      <c r="HA13" s="31"/>
      <c r="HB13" s="52"/>
      <c r="HC13" s="52"/>
      <c r="HD13" s="52"/>
      <c r="HE13" s="52"/>
      <c r="HF13" s="52"/>
      <c r="HG13" s="52"/>
      <c r="HH13" s="8">
        <f t="shared" si="20"/>
        <v>0</v>
      </c>
      <c r="HI13" s="31"/>
      <c r="HJ13" s="52"/>
      <c r="HK13" s="52"/>
      <c r="HL13" s="52"/>
      <c r="HM13" s="52"/>
      <c r="HN13" s="52"/>
      <c r="HO13" s="52"/>
      <c r="HP13" s="8">
        <f t="shared" si="21"/>
        <v>0</v>
      </c>
      <c r="HQ13" s="31"/>
      <c r="HR13" s="52"/>
      <c r="HS13" s="52"/>
      <c r="HT13" s="52"/>
      <c r="HU13" s="52"/>
      <c r="HV13" s="52"/>
      <c r="HW13" s="52"/>
      <c r="HX13" s="8">
        <f t="shared" si="22"/>
        <v>0</v>
      </c>
      <c r="HY13" s="31"/>
      <c r="HZ13" s="52"/>
      <c r="IA13" s="52"/>
      <c r="IB13" s="52"/>
      <c r="IC13" s="52"/>
      <c r="ID13" s="52"/>
      <c r="IE13" s="52"/>
      <c r="IF13" s="8">
        <f t="shared" si="23"/>
        <v>0</v>
      </c>
      <c r="IG13" s="31"/>
      <c r="IH13" s="52"/>
      <c r="II13" s="52"/>
      <c r="IJ13" s="52"/>
      <c r="IK13" s="52"/>
      <c r="IL13" s="52"/>
      <c r="IM13" s="52"/>
      <c r="IN13" s="8">
        <f t="shared" si="24"/>
        <v>0</v>
      </c>
      <c r="IO13" s="31"/>
      <c r="IP13" s="52"/>
      <c r="IQ13" s="52"/>
      <c r="IR13" s="52"/>
      <c r="IS13" s="52"/>
      <c r="IT13" s="52"/>
      <c r="IU13" s="52"/>
      <c r="IV13" s="8">
        <f t="shared" si="25"/>
        <v>0</v>
      </c>
      <c r="IW13" s="31"/>
      <c r="IX13" s="52"/>
      <c r="IY13" s="52"/>
      <c r="IZ13" s="52"/>
      <c r="JA13" s="52"/>
      <c r="JB13" s="52"/>
      <c r="JC13" s="52"/>
      <c r="JD13" s="8">
        <f t="shared" si="26"/>
        <v>0</v>
      </c>
      <c r="JE13" s="31"/>
      <c r="JF13" s="52"/>
      <c r="JG13" s="52"/>
      <c r="JH13" s="52"/>
      <c r="JI13" s="52"/>
      <c r="JJ13" s="52"/>
      <c r="JK13" s="52"/>
      <c r="JL13" s="8">
        <f t="shared" si="27"/>
        <v>0</v>
      </c>
      <c r="JM13" s="31"/>
      <c r="JN13" s="52"/>
      <c r="JO13" s="52"/>
      <c r="JP13" s="52"/>
      <c r="JQ13" s="52"/>
      <c r="JR13" s="52"/>
      <c r="JS13" s="52"/>
      <c r="JT13" s="8">
        <f t="shared" si="28"/>
        <v>0</v>
      </c>
      <c r="JU13" s="31"/>
      <c r="JV13" s="52"/>
      <c r="JW13" s="52"/>
      <c r="JX13" s="52"/>
      <c r="JY13" s="52"/>
      <c r="JZ13" s="52"/>
      <c r="KA13" s="52"/>
      <c r="KB13" s="8">
        <f t="shared" si="29"/>
        <v>0</v>
      </c>
      <c r="KC13" s="31"/>
      <c r="KD13" s="52"/>
      <c r="KE13" s="52"/>
      <c r="KF13" s="52"/>
      <c r="KG13" s="52"/>
      <c r="KH13" s="52"/>
      <c r="KI13" s="52"/>
      <c r="KJ13" s="8">
        <f t="shared" si="30"/>
        <v>0</v>
      </c>
      <c r="KK13" s="31"/>
      <c r="KL13" s="52"/>
      <c r="KM13" s="52"/>
      <c r="KN13" s="52"/>
      <c r="KO13" s="52"/>
      <c r="KP13" s="52"/>
      <c r="KQ13" s="52"/>
      <c r="KR13" s="8">
        <f t="shared" si="31"/>
        <v>0</v>
      </c>
      <c r="KS13" s="31"/>
      <c r="KT13" s="52">
        <v>6</v>
      </c>
      <c r="KU13" s="52">
        <v>11</v>
      </c>
      <c r="KV13" s="52"/>
      <c r="KW13" s="52"/>
      <c r="KX13" s="52"/>
      <c r="KY13" s="52"/>
      <c r="KZ13" s="8">
        <f t="shared" si="32"/>
        <v>17</v>
      </c>
      <c r="LA13" s="31"/>
      <c r="LB13" s="52"/>
      <c r="LC13" s="52"/>
      <c r="LD13" s="52"/>
      <c r="LE13" s="52"/>
      <c r="LF13" s="52"/>
      <c r="LG13" s="52"/>
      <c r="LH13" s="8">
        <f t="shared" si="33"/>
        <v>0</v>
      </c>
      <c r="LI13" s="31"/>
      <c r="LJ13" s="52"/>
      <c r="LK13" s="52"/>
      <c r="LL13" s="52"/>
      <c r="LM13" s="52"/>
      <c r="LN13" s="52"/>
      <c r="LO13" s="52"/>
      <c r="LP13" s="8">
        <f t="shared" si="34"/>
        <v>0</v>
      </c>
      <c r="LQ13" s="31"/>
      <c r="LR13" s="52"/>
      <c r="LS13" s="52"/>
      <c r="LT13" s="52"/>
      <c r="LU13" s="52"/>
      <c r="LV13" s="52"/>
      <c r="LW13" s="52"/>
      <c r="LX13" s="8">
        <f t="shared" si="35"/>
        <v>0</v>
      </c>
      <c r="LY13" s="31"/>
      <c r="LZ13" s="68"/>
      <c r="MA13" s="68"/>
      <c r="MB13" s="68"/>
      <c r="MC13" s="68"/>
      <c r="MD13" s="68"/>
      <c r="ME13" s="68"/>
      <c r="MF13" s="8">
        <f t="shared" si="36"/>
        <v>0</v>
      </c>
      <c r="MG13" s="31"/>
      <c r="MH13" s="68"/>
      <c r="MI13" s="68"/>
      <c r="MJ13" s="68"/>
      <c r="MK13" s="68"/>
      <c r="ML13" s="68"/>
      <c r="MM13" s="68"/>
      <c r="MN13" s="8">
        <f t="shared" si="37"/>
        <v>0</v>
      </c>
      <c r="MO13" s="31"/>
      <c r="MP13" s="68"/>
      <c r="MQ13" s="68"/>
      <c r="MR13" s="68"/>
      <c r="MS13" s="68"/>
      <c r="MT13" s="68"/>
      <c r="MU13" s="68"/>
      <c r="MV13" s="8">
        <f t="shared" si="38"/>
        <v>0</v>
      </c>
      <c r="MW13" s="31"/>
      <c r="MX13" s="68"/>
      <c r="MY13" s="68"/>
      <c r="MZ13" s="68"/>
      <c r="NA13" s="68"/>
      <c r="NB13" s="68"/>
      <c r="NC13" s="68"/>
      <c r="ND13" s="8">
        <f t="shared" si="39"/>
        <v>0</v>
      </c>
      <c r="NE13" s="31"/>
      <c r="NF13" s="68"/>
      <c r="NG13" s="68"/>
      <c r="NH13" s="68"/>
      <c r="NI13" s="68"/>
      <c r="NJ13" s="68">
        <v>2</v>
      </c>
      <c r="NK13" s="68">
        <v>9</v>
      </c>
      <c r="NL13" s="8">
        <f t="shared" si="40"/>
        <v>11</v>
      </c>
      <c r="NM13" s="31"/>
      <c r="NN13" s="68">
        <v>87</v>
      </c>
      <c r="NO13" s="68">
        <v>39</v>
      </c>
      <c r="NP13" s="68">
        <v>51</v>
      </c>
      <c r="NQ13" s="68">
        <v>4</v>
      </c>
      <c r="NR13" s="68">
        <v>8</v>
      </c>
      <c r="NS13" s="68">
        <v>9</v>
      </c>
      <c r="NT13" s="8">
        <f t="shared" si="41"/>
        <v>198</v>
      </c>
      <c r="NU13" s="31"/>
      <c r="NV13" s="68"/>
      <c r="NW13" s="68"/>
      <c r="NX13" s="68"/>
      <c r="NY13" s="68"/>
      <c r="NZ13" s="68"/>
      <c r="OA13" s="68"/>
      <c r="OB13" s="8">
        <f t="shared" si="42"/>
        <v>0</v>
      </c>
      <c r="OC13" s="31"/>
      <c r="OD13" s="68">
        <v>17</v>
      </c>
      <c r="OE13" s="68">
        <v>8</v>
      </c>
      <c r="OF13" s="68">
        <v>14</v>
      </c>
      <c r="OG13" s="68">
        <v>4</v>
      </c>
      <c r="OH13" s="68">
        <v>2</v>
      </c>
      <c r="OI13" s="68">
        <v>1</v>
      </c>
      <c r="OJ13" s="8">
        <f t="shared" si="43"/>
        <v>46</v>
      </c>
      <c r="OK13" s="31"/>
      <c r="OL13" s="68">
        <v>17</v>
      </c>
      <c r="OM13" s="68">
        <v>8</v>
      </c>
      <c r="ON13" s="68">
        <v>14</v>
      </c>
      <c r="OO13" s="68">
        <v>4</v>
      </c>
      <c r="OP13" s="68">
        <v>2</v>
      </c>
      <c r="OQ13" s="68">
        <v>1</v>
      </c>
      <c r="OR13" s="8">
        <f t="shared" si="44"/>
        <v>46</v>
      </c>
      <c r="OS13" s="31"/>
      <c r="OT13" s="68">
        <v>17</v>
      </c>
      <c r="OU13" s="68">
        <v>8</v>
      </c>
      <c r="OV13" s="68">
        <v>14</v>
      </c>
      <c r="OW13" s="68">
        <v>4</v>
      </c>
      <c r="OX13" s="68">
        <v>2</v>
      </c>
      <c r="OY13" s="68">
        <v>1</v>
      </c>
      <c r="OZ13" s="8">
        <f t="shared" si="45"/>
        <v>46</v>
      </c>
      <c r="PA13" s="31"/>
      <c r="PB13" s="68">
        <v>17</v>
      </c>
      <c r="PC13" s="68">
        <v>8</v>
      </c>
      <c r="PD13" s="68">
        <v>14</v>
      </c>
      <c r="PE13" s="68">
        <v>4</v>
      </c>
      <c r="PF13" s="68">
        <v>2</v>
      </c>
      <c r="PG13" s="68">
        <v>1</v>
      </c>
      <c r="PH13" s="8">
        <f t="shared" si="46"/>
        <v>46</v>
      </c>
      <c r="PI13" s="31"/>
      <c r="PJ13" s="68">
        <v>17</v>
      </c>
      <c r="PK13" s="68">
        <v>8</v>
      </c>
      <c r="PL13" s="68">
        <v>14</v>
      </c>
      <c r="PM13" s="68">
        <v>4</v>
      </c>
      <c r="PN13" s="68">
        <v>2</v>
      </c>
      <c r="PO13" s="68">
        <v>1</v>
      </c>
      <c r="PP13" s="8">
        <f t="shared" si="47"/>
        <v>46</v>
      </c>
      <c r="PQ13" s="68">
        <v>63</v>
      </c>
      <c r="PR13" s="68">
        <v>25</v>
      </c>
      <c r="PS13" s="68">
        <v>6</v>
      </c>
      <c r="PT13" s="68"/>
      <c r="PU13" s="68"/>
      <c r="PV13" s="68"/>
      <c r="PW13" s="8">
        <f t="shared" si="48"/>
        <v>94</v>
      </c>
      <c r="PX13" s="31"/>
      <c r="PY13" s="68">
        <v>52</v>
      </c>
      <c r="PZ13" s="68">
        <v>22</v>
      </c>
      <c r="QA13" s="68">
        <v>31</v>
      </c>
      <c r="QB13" s="68">
        <v>3</v>
      </c>
      <c r="QC13" s="68">
        <v>6</v>
      </c>
      <c r="QD13" s="68">
        <v>24</v>
      </c>
      <c r="QE13" s="8">
        <f t="shared" si="49"/>
        <v>138</v>
      </c>
      <c r="QF13" s="31"/>
      <c r="QG13" s="68">
        <v>41</v>
      </c>
      <c r="QH13" s="68">
        <v>22</v>
      </c>
      <c r="QI13" s="68">
        <v>5</v>
      </c>
      <c r="QJ13" s="68">
        <v>1</v>
      </c>
      <c r="QK13" s="68">
        <v>1</v>
      </c>
      <c r="QL13" s="68">
        <v>1</v>
      </c>
      <c r="QM13" s="8">
        <f t="shared" si="50"/>
        <v>71</v>
      </c>
      <c r="QN13" s="31"/>
      <c r="QO13" s="68"/>
      <c r="QP13" s="68"/>
      <c r="QQ13" s="68"/>
      <c r="QR13" s="68"/>
      <c r="QS13" s="68"/>
      <c r="QT13" s="68"/>
      <c r="QU13" s="8">
        <f t="shared" si="51"/>
        <v>0</v>
      </c>
      <c r="QV13" s="31"/>
      <c r="QW13" s="68"/>
      <c r="QX13" s="68"/>
      <c r="QY13" s="68"/>
      <c r="QZ13" s="68"/>
      <c r="RA13" s="68"/>
      <c r="RB13" s="68"/>
      <c r="RC13" s="8">
        <f t="shared" si="52"/>
        <v>0</v>
      </c>
      <c r="RD13" s="31"/>
      <c r="RE13" s="68"/>
      <c r="RF13" s="68"/>
      <c r="RG13" s="68"/>
      <c r="RH13" s="68"/>
      <c r="RI13" s="68"/>
      <c r="RJ13" s="68"/>
      <c r="RK13" s="8">
        <f t="shared" si="53"/>
        <v>0</v>
      </c>
      <c r="RL13" s="31"/>
      <c r="RM13" s="68"/>
      <c r="RN13" s="68"/>
      <c r="RO13" s="68"/>
      <c r="RP13" s="68"/>
      <c r="RQ13" s="68"/>
      <c r="RR13" s="68"/>
      <c r="RS13" s="8">
        <f t="shared" si="54"/>
        <v>0</v>
      </c>
      <c r="RT13" s="31"/>
      <c r="RU13" s="68"/>
      <c r="RV13" s="68"/>
      <c r="RW13" s="68"/>
      <c r="RX13" s="68"/>
      <c r="RY13" s="68"/>
      <c r="RZ13" s="68"/>
      <c r="SA13" s="8">
        <f t="shared" si="55"/>
        <v>0</v>
      </c>
      <c r="SB13" s="31"/>
      <c r="SC13" s="68"/>
      <c r="SD13" s="68"/>
      <c r="SE13" s="68"/>
      <c r="SF13" s="68"/>
      <c r="SG13" s="68"/>
      <c r="SH13" s="68"/>
      <c r="SI13" s="8">
        <f t="shared" si="56"/>
        <v>0</v>
      </c>
      <c r="SJ13" s="31"/>
      <c r="SK13" s="68">
        <v>2</v>
      </c>
      <c r="SL13" s="68"/>
      <c r="SM13" s="68"/>
      <c r="SN13" s="68"/>
      <c r="SO13" s="68"/>
      <c r="SP13" s="68"/>
      <c r="SQ13" s="8">
        <f t="shared" si="57"/>
        <v>2</v>
      </c>
      <c r="SR13" s="31"/>
      <c r="SS13" s="68">
        <v>5</v>
      </c>
      <c r="ST13" s="68">
        <v>2</v>
      </c>
      <c r="SU13" s="68"/>
      <c r="SV13" s="68"/>
      <c r="SW13" s="68"/>
      <c r="SX13" s="68"/>
      <c r="SY13" s="8">
        <f t="shared" si="58"/>
        <v>7</v>
      </c>
      <c r="SZ13" s="31"/>
      <c r="TA13" s="68"/>
      <c r="TB13" s="68"/>
      <c r="TC13" s="68"/>
      <c r="TD13" s="68"/>
      <c r="TE13" s="68"/>
      <c r="TF13" s="68"/>
      <c r="TG13" s="8">
        <f t="shared" si="59"/>
        <v>0</v>
      </c>
      <c r="TH13" s="31"/>
      <c r="TI13" s="68"/>
      <c r="TJ13" s="68"/>
      <c r="TK13" s="68"/>
      <c r="TL13" s="68"/>
      <c r="TM13" s="68"/>
      <c r="TN13" s="68"/>
      <c r="TO13" s="8">
        <f t="shared" si="60"/>
        <v>0</v>
      </c>
      <c r="TP13" s="31"/>
      <c r="TQ13" s="68"/>
      <c r="TR13" s="68"/>
      <c r="TS13" s="68"/>
      <c r="TT13" s="68"/>
      <c r="TU13" s="68"/>
      <c r="TV13" s="68"/>
      <c r="TW13" s="8">
        <f t="shared" si="61"/>
        <v>0</v>
      </c>
      <c r="TX13" s="31"/>
      <c r="TY13" s="68">
        <v>10</v>
      </c>
      <c r="TZ13" s="68">
        <v>1</v>
      </c>
      <c r="UA13" s="68">
        <v>5</v>
      </c>
      <c r="UB13" s="68"/>
      <c r="UC13" s="68"/>
      <c r="UD13" s="68"/>
      <c r="UE13" s="8">
        <f t="shared" si="62"/>
        <v>16</v>
      </c>
      <c r="UF13" s="31"/>
      <c r="UG13" s="68">
        <v>10</v>
      </c>
      <c r="UH13" s="68">
        <v>1</v>
      </c>
      <c r="UI13" s="68">
        <v>5</v>
      </c>
      <c r="UJ13" s="68"/>
      <c r="UK13" s="68"/>
      <c r="UL13" s="68"/>
      <c r="UM13" s="8">
        <f t="shared" si="63"/>
        <v>16</v>
      </c>
      <c r="UN13" s="31"/>
      <c r="UO13" s="68">
        <v>10</v>
      </c>
      <c r="UP13" s="68">
        <v>1</v>
      </c>
      <c r="UQ13" s="68">
        <v>5</v>
      </c>
      <c r="UR13" s="68"/>
      <c r="US13" s="68"/>
      <c r="UT13" s="68"/>
      <c r="UU13" s="8">
        <f t="shared" si="64"/>
        <v>16</v>
      </c>
      <c r="UV13" s="31"/>
      <c r="UW13" s="68">
        <v>1</v>
      </c>
      <c r="UX13" s="68"/>
      <c r="UY13" s="68"/>
      <c r="UZ13" s="68"/>
      <c r="VA13" s="68"/>
      <c r="VB13" s="68"/>
      <c r="VC13" s="8">
        <f t="shared" si="65"/>
        <v>1</v>
      </c>
      <c r="VD13" s="31"/>
      <c r="VE13" s="68"/>
      <c r="VF13" s="68"/>
      <c r="VG13" s="68"/>
      <c r="VH13" s="68"/>
      <c r="VI13" s="68"/>
      <c r="VJ13" s="68"/>
      <c r="VK13" s="8">
        <f t="shared" si="66"/>
        <v>0</v>
      </c>
      <c r="VL13" s="31"/>
      <c r="VM13" s="68"/>
      <c r="VN13" s="68"/>
      <c r="VO13" s="68"/>
      <c r="VP13" s="68"/>
      <c r="VQ13" s="68"/>
      <c r="VR13" s="68"/>
      <c r="VS13" s="8">
        <f t="shared" si="67"/>
        <v>0</v>
      </c>
      <c r="VT13" s="31"/>
      <c r="VU13" s="68"/>
      <c r="VV13" s="68"/>
      <c r="VW13" s="68"/>
      <c r="VX13" s="68"/>
      <c r="VY13" s="68"/>
      <c r="VZ13" s="68"/>
      <c r="WA13" s="8">
        <f t="shared" si="68"/>
        <v>0</v>
      </c>
      <c r="WB13" s="31"/>
      <c r="WC13" s="68"/>
      <c r="WD13" s="68"/>
      <c r="WE13" s="68"/>
      <c r="WF13" s="68"/>
      <c r="WG13" s="68"/>
      <c r="WH13" s="68"/>
      <c r="WI13" s="8">
        <f t="shared" si="69"/>
        <v>0</v>
      </c>
      <c r="WJ13" s="31"/>
      <c r="WK13" s="68">
        <v>61</v>
      </c>
      <c r="WL13" s="68">
        <v>10</v>
      </c>
      <c r="WM13" s="68"/>
      <c r="WN13" s="68"/>
      <c r="WO13" s="68"/>
      <c r="WP13" s="68"/>
      <c r="WQ13" s="8">
        <f t="shared" si="70"/>
        <v>71</v>
      </c>
      <c r="WR13" s="31"/>
      <c r="WS13" s="68"/>
      <c r="WT13" s="68">
        <v>3</v>
      </c>
      <c r="WU13" s="68"/>
      <c r="WV13" s="68"/>
      <c r="WW13" s="68"/>
      <c r="WX13" s="68"/>
      <c r="WY13" s="8">
        <f t="shared" si="71"/>
        <v>3</v>
      </c>
      <c r="WZ13" s="31"/>
      <c r="XA13" s="68"/>
      <c r="XB13" s="68"/>
      <c r="XC13" s="68"/>
      <c r="XD13" s="68"/>
      <c r="XE13" s="68"/>
      <c r="XF13" s="68"/>
      <c r="XG13" s="8">
        <f t="shared" si="72"/>
        <v>0</v>
      </c>
      <c r="XH13" s="31"/>
      <c r="XI13" s="68"/>
      <c r="XJ13" s="68"/>
      <c r="XK13" s="68"/>
      <c r="XL13" s="68"/>
      <c r="XM13" s="68"/>
      <c r="XN13" s="68"/>
      <c r="XO13" s="8">
        <f t="shared" si="73"/>
        <v>0</v>
      </c>
      <c r="XP13" s="31"/>
      <c r="XQ13" s="68">
        <v>7</v>
      </c>
      <c r="XR13" s="68">
        <v>4</v>
      </c>
      <c r="XS13" s="68"/>
      <c r="XT13" s="68"/>
      <c r="XU13" s="68"/>
      <c r="XV13" s="68"/>
      <c r="XW13" s="8">
        <f t="shared" si="74"/>
        <v>11</v>
      </c>
      <c r="XX13" s="31"/>
      <c r="XY13" s="68"/>
      <c r="XZ13" s="68"/>
      <c r="YA13" s="68"/>
      <c r="YB13" s="68"/>
      <c r="YC13" s="68"/>
      <c r="YD13" s="68"/>
      <c r="YE13" s="8">
        <f t="shared" si="75"/>
        <v>0</v>
      </c>
      <c r="YF13" s="31"/>
      <c r="YG13" s="68">
        <v>72</v>
      </c>
      <c r="YH13" s="68">
        <v>12</v>
      </c>
      <c r="YI13" s="68"/>
      <c r="YJ13" s="68"/>
      <c r="YK13" s="68"/>
      <c r="YL13" s="68"/>
      <c r="YM13" s="8">
        <f t="shared" si="76"/>
        <v>84</v>
      </c>
      <c r="YN13" s="31"/>
      <c r="YO13" s="68">
        <v>10</v>
      </c>
      <c r="YP13" s="68">
        <v>5</v>
      </c>
      <c r="YQ13" s="68"/>
      <c r="YR13" s="68"/>
      <c r="YS13" s="68"/>
      <c r="YT13" s="68"/>
      <c r="YU13" s="8">
        <f t="shared" si="77"/>
        <v>15</v>
      </c>
      <c r="YV13" s="31"/>
      <c r="YW13" s="68"/>
      <c r="YX13" s="68"/>
      <c r="YY13" s="68"/>
      <c r="YZ13" s="68"/>
      <c r="ZA13" s="68"/>
      <c r="ZB13" s="68"/>
      <c r="ZC13" s="8">
        <f t="shared" si="78"/>
        <v>0</v>
      </c>
      <c r="ZD13" s="31"/>
      <c r="ZE13" s="68"/>
      <c r="ZF13" s="68"/>
      <c r="ZG13" s="68"/>
      <c r="ZH13" s="68"/>
      <c r="ZI13" s="68"/>
      <c r="ZJ13" s="68"/>
      <c r="ZK13" s="8">
        <f t="shared" si="79"/>
        <v>0</v>
      </c>
      <c r="ZL13" s="31"/>
      <c r="ZM13" s="68"/>
      <c r="ZN13" s="68"/>
      <c r="ZO13" s="68"/>
      <c r="ZP13" s="68"/>
      <c r="ZQ13" s="68"/>
      <c r="ZR13" s="68"/>
      <c r="ZS13" s="8">
        <f t="shared" si="80"/>
        <v>0</v>
      </c>
      <c r="ZT13" s="31"/>
      <c r="ZU13" s="68"/>
      <c r="ZV13" s="68"/>
      <c r="ZW13" s="68"/>
      <c r="ZX13" s="68"/>
      <c r="ZY13" s="68"/>
      <c r="ZZ13" s="68"/>
      <c r="AAA13" s="8">
        <f t="shared" si="81"/>
        <v>0</v>
      </c>
      <c r="AAB13" s="31"/>
      <c r="AAC13" s="68"/>
      <c r="AAD13" s="68"/>
      <c r="AAE13" s="68"/>
      <c r="AAF13" s="68"/>
      <c r="AAG13" s="68"/>
      <c r="AAH13" s="68"/>
      <c r="AAI13" s="8">
        <f t="shared" si="82"/>
        <v>0</v>
      </c>
      <c r="AAJ13" s="31"/>
      <c r="AAK13" s="68"/>
      <c r="AAL13" s="68"/>
      <c r="AAM13" s="68"/>
      <c r="AAN13" s="68"/>
      <c r="AAO13" s="68"/>
      <c r="AAP13" s="68"/>
      <c r="AAQ13" s="8">
        <f t="shared" si="83"/>
        <v>0</v>
      </c>
      <c r="AAR13" s="31"/>
      <c r="AAS13" s="68">
        <v>8</v>
      </c>
      <c r="AAT13" s="68">
        <v>7</v>
      </c>
      <c r="AAU13" s="68">
        <v>10</v>
      </c>
      <c r="AAV13" s="68">
        <v>6</v>
      </c>
      <c r="AAW13" s="68"/>
      <c r="AAX13" s="68"/>
      <c r="AAY13" s="8">
        <f t="shared" si="84"/>
        <v>31</v>
      </c>
      <c r="AAZ13" s="31"/>
      <c r="ABA13" s="68"/>
      <c r="ABB13" s="68"/>
      <c r="ABC13" s="68"/>
      <c r="ABD13" s="68"/>
      <c r="ABE13" s="68"/>
      <c r="ABF13" s="68"/>
      <c r="ABG13" s="8">
        <f t="shared" si="85"/>
        <v>0</v>
      </c>
      <c r="ABH13" s="31"/>
      <c r="ABI13" s="68"/>
      <c r="ABJ13" s="68"/>
      <c r="ABK13" s="68"/>
      <c r="ABL13" s="68"/>
      <c r="ABM13" s="68"/>
      <c r="ABN13" s="68"/>
      <c r="ABO13" s="8">
        <f t="shared" si="86"/>
        <v>0</v>
      </c>
      <c r="ABP13" s="31"/>
      <c r="ABQ13" s="68">
        <v>15</v>
      </c>
      <c r="ABR13" s="68">
        <v>10</v>
      </c>
      <c r="ABS13" s="68">
        <v>20</v>
      </c>
      <c r="ABT13" s="68">
        <v>12</v>
      </c>
      <c r="ABU13" s="68"/>
      <c r="ABV13" s="68"/>
      <c r="ABW13" s="8">
        <f t="shared" si="87"/>
        <v>57</v>
      </c>
      <c r="ABX13" s="31"/>
      <c r="ABY13" s="68"/>
      <c r="ABZ13" s="68"/>
      <c r="ACA13" s="68">
        <v>20</v>
      </c>
      <c r="ACB13" s="68">
        <v>12</v>
      </c>
      <c r="ACC13" s="68"/>
      <c r="ACD13" s="68"/>
      <c r="ACE13" s="8">
        <f t="shared" si="88"/>
        <v>32</v>
      </c>
      <c r="ACF13" s="31"/>
      <c r="ACG13" s="68"/>
      <c r="ACH13" s="68"/>
      <c r="ACI13" s="68"/>
      <c r="ACJ13" s="68"/>
      <c r="ACK13" s="68"/>
      <c r="ACL13" s="68"/>
      <c r="ACM13" s="8">
        <f t="shared" si="89"/>
        <v>0</v>
      </c>
      <c r="ACN13" s="68"/>
      <c r="ACO13" s="68"/>
      <c r="ACP13" s="68"/>
      <c r="ACQ13" s="68"/>
      <c r="ACR13" s="68"/>
      <c r="ACS13" s="68"/>
      <c r="ACT13" s="8">
        <f t="shared" si="90"/>
        <v>0</v>
      </c>
      <c r="ACU13" s="31"/>
      <c r="ACV13" s="68"/>
      <c r="ACW13" s="68"/>
      <c r="ACX13" s="68"/>
      <c r="ACY13" s="68"/>
      <c r="ACZ13" s="68"/>
      <c r="ADA13" s="68"/>
      <c r="ADB13" s="8">
        <f t="shared" si="91"/>
        <v>0</v>
      </c>
      <c r="ADC13" s="31"/>
      <c r="ADD13" s="68"/>
      <c r="ADE13" s="68"/>
      <c r="ADF13" s="68"/>
      <c r="ADG13" s="68"/>
      <c r="ADH13" s="68"/>
      <c r="ADI13" s="68"/>
      <c r="ADJ13" s="8">
        <f t="shared" si="92"/>
        <v>0</v>
      </c>
      <c r="ADK13" s="31"/>
      <c r="ADL13" s="68"/>
      <c r="ADM13" s="68"/>
      <c r="ADN13" s="68"/>
      <c r="ADO13" s="68"/>
      <c r="ADP13" s="68"/>
      <c r="ADQ13" s="68"/>
      <c r="ADR13" s="8">
        <f t="shared" si="93"/>
        <v>0</v>
      </c>
      <c r="ADS13" s="31"/>
      <c r="ADT13" s="68"/>
      <c r="ADU13" s="68"/>
      <c r="ADV13" s="68"/>
      <c r="ADW13" s="68"/>
      <c r="ADX13" s="68"/>
      <c r="ADY13" s="68"/>
      <c r="ADZ13" s="8">
        <f t="shared" si="94"/>
        <v>0</v>
      </c>
      <c r="AEA13" s="31"/>
      <c r="AEB13" s="68"/>
      <c r="AEC13" s="68"/>
      <c r="AED13" s="68"/>
      <c r="AEE13" s="68"/>
      <c r="AEF13" s="68"/>
      <c r="AEG13" s="68"/>
      <c r="AEH13" s="8">
        <f t="shared" si="95"/>
        <v>0</v>
      </c>
      <c r="AEI13" s="31"/>
      <c r="AEJ13" s="68"/>
      <c r="AEK13" s="68"/>
      <c r="AEL13" s="68"/>
      <c r="AEM13" s="68"/>
      <c r="AEN13" s="68"/>
      <c r="AEO13" s="68"/>
      <c r="AEP13" s="8">
        <f t="shared" si="96"/>
        <v>0</v>
      </c>
      <c r="AEQ13" s="31"/>
      <c r="AER13" s="68"/>
      <c r="AES13" s="68"/>
      <c r="AET13" s="68"/>
      <c r="AEU13" s="68"/>
      <c r="AEV13" s="68"/>
      <c r="AEW13" s="68"/>
      <c r="AEX13" s="8">
        <f t="shared" si="97"/>
        <v>0</v>
      </c>
      <c r="AEY13" s="31"/>
      <c r="AEZ13" s="68"/>
      <c r="AFA13" s="68"/>
      <c r="AFB13" s="68"/>
      <c r="AFC13" s="68"/>
      <c r="AFD13" s="68"/>
      <c r="AFE13" s="68"/>
      <c r="AFF13" s="8">
        <f t="shared" si="98"/>
        <v>0</v>
      </c>
      <c r="AFG13" s="31"/>
      <c r="AFH13" s="68"/>
      <c r="AFI13" s="68"/>
      <c r="AFJ13" s="68"/>
      <c r="AFK13" s="68"/>
      <c r="AFL13" s="68"/>
      <c r="AFM13" s="68"/>
      <c r="AFN13" s="8">
        <f t="shared" si="99"/>
        <v>0</v>
      </c>
      <c r="AFO13" s="31"/>
      <c r="AFP13" s="68"/>
      <c r="AFQ13" s="68"/>
      <c r="AFR13" s="68"/>
      <c r="AFS13" s="68"/>
      <c r="AFT13" s="68"/>
      <c r="AFU13" s="68"/>
      <c r="AFV13" s="8">
        <f t="shared" si="100"/>
        <v>0</v>
      </c>
      <c r="AFW13" s="31"/>
      <c r="AFX13" s="68"/>
      <c r="AFY13" s="68"/>
      <c r="AFZ13" s="68"/>
      <c r="AGA13" s="68"/>
      <c r="AGB13" s="68"/>
      <c r="AGC13" s="68"/>
      <c r="AGD13" s="8">
        <f t="shared" si="101"/>
        <v>0</v>
      </c>
      <c r="AGE13" s="31"/>
      <c r="AGF13" s="68"/>
      <c r="AGG13" s="68"/>
      <c r="AGH13" s="68"/>
      <c r="AGI13" s="68"/>
      <c r="AGJ13" s="68"/>
      <c r="AGK13" s="68"/>
      <c r="AGL13" s="8">
        <f t="shared" si="102"/>
        <v>0</v>
      </c>
      <c r="AGM13" s="31"/>
      <c r="AGN13" s="68"/>
      <c r="AGO13" s="68"/>
      <c r="AGP13" s="68"/>
      <c r="AGQ13" s="68"/>
      <c r="AGR13" s="68"/>
      <c r="AGS13" s="68"/>
      <c r="AGT13" s="8">
        <f t="shared" si="103"/>
        <v>0</v>
      </c>
      <c r="AGU13" s="31"/>
      <c r="AGV13" s="68"/>
      <c r="AGW13" s="68"/>
      <c r="AGX13" s="68"/>
      <c r="AGY13" s="68"/>
      <c r="AGZ13" s="68"/>
      <c r="AHA13" s="68"/>
      <c r="AHB13" s="8">
        <f t="shared" si="104"/>
        <v>0</v>
      </c>
      <c r="AHC13" s="31"/>
      <c r="AHD13" s="68"/>
      <c r="AHE13" s="68"/>
      <c r="AHF13" s="68"/>
      <c r="AHG13" s="68"/>
      <c r="AHH13" s="68"/>
      <c r="AHI13" s="68"/>
      <c r="AHJ13" s="8">
        <f t="shared" si="105"/>
        <v>0</v>
      </c>
      <c r="AHK13" s="31"/>
      <c r="AHL13" s="68"/>
      <c r="AHM13" s="68"/>
      <c r="AHN13" s="68"/>
      <c r="AHO13" s="68"/>
      <c r="AHP13" s="68"/>
      <c r="AHQ13" s="68"/>
      <c r="AHR13" s="8">
        <f t="shared" si="106"/>
        <v>0</v>
      </c>
      <c r="AHS13" s="31"/>
      <c r="AHT13" s="68"/>
      <c r="AHU13" s="68"/>
      <c r="AHV13" s="68"/>
      <c r="AHW13" s="68"/>
      <c r="AHX13" s="68"/>
      <c r="AHY13" s="68"/>
      <c r="AHZ13" s="8"/>
      <c r="AIA13" s="31"/>
      <c r="AIB13" s="68"/>
      <c r="AIC13" s="68"/>
      <c r="AID13" s="68"/>
      <c r="AIE13" s="68"/>
      <c r="AIF13" s="68"/>
      <c r="AIG13" s="68"/>
      <c r="AIH13" s="8"/>
      <c r="AII13" s="31"/>
      <c r="AIJ13" s="68"/>
      <c r="AIK13" s="68"/>
      <c r="AIL13" s="68"/>
      <c r="AIM13" s="68"/>
      <c r="AIN13" s="68"/>
      <c r="AIO13" s="68"/>
      <c r="AIP13" s="8"/>
      <c r="AIQ13" s="31"/>
      <c r="AIR13" s="68"/>
      <c r="AIS13" s="68"/>
      <c r="AIT13" s="68"/>
      <c r="AIU13" s="68"/>
      <c r="AIV13" s="68"/>
      <c r="AIW13" s="68"/>
      <c r="AIX13" s="8"/>
      <c r="AIY13" s="31"/>
      <c r="AIZ13" s="68"/>
      <c r="AJA13" s="68"/>
      <c r="AJB13" s="68"/>
      <c r="AJC13" s="68"/>
      <c r="AJD13" s="68"/>
      <c r="AJE13" s="68"/>
      <c r="AJF13" s="8"/>
      <c r="AJG13" s="31"/>
      <c r="AJH13" s="68"/>
      <c r="AJI13" s="68"/>
      <c r="AJJ13" s="68"/>
      <c r="AJK13" s="68"/>
      <c r="AJL13" s="68"/>
      <c r="AJM13" s="68"/>
      <c r="AJN13" s="8"/>
      <c r="AJO13" s="31"/>
      <c r="AJP13" s="68"/>
      <c r="AJQ13" s="68"/>
      <c r="AJR13" s="68"/>
      <c r="AJS13" s="68"/>
      <c r="AJT13" s="68"/>
      <c r="AJU13" s="68"/>
      <c r="AJV13" s="8"/>
      <c r="AJW13" s="31"/>
      <c r="AJX13" s="68"/>
      <c r="AJY13" s="68"/>
      <c r="AJZ13" s="68"/>
      <c r="AKA13" s="68"/>
      <c r="AKB13" s="68"/>
      <c r="AKC13" s="68"/>
      <c r="AKD13" s="8"/>
      <c r="AKE13" s="31"/>
      <c r="AKF13" s="68"/>
      <c r="AKG13" s="68"/>
      <c r="AKH13" s="68"/>
      <c r="AKI13" s="68"/>
      <c r="AKJ13" s="68"/>
      <c r="AKK13" s="68"/>
      <c r="AKL13" s="8"/>
      <c r="AKM13" s="31"/>
      <c r="AKN13" s="68"/>
      <c r="AKO13" s="68"/>
      <c r="AKP13" s="68"/>
      <c r="AKQ13" s="68"/>
      <c r="AKR13" s="68"/>
      <c r="AKS13" s="68"/>
      <c r="AKT13" s="8"/>
      <c r="AKU13" s="31"/>
      <c r="AKV13" s="68"/>
      <c r="AKW13" s="68"/>
      <c r="AKX13" s="68"/>
      <c r="AKY13" s="68"/>
      <c r="AKZ13" s="68"/>
      <c r="ALA13" s="68"/>
      <c r="ALB13" s="8"/>
      <c r="ALC13" s="31"/>
      <c r="ALD13" s="68"/>
      <c r="ALE13" s="68"/>
      <c r="ALF13" s="68"/>
      <c r="ALG13" s="68"/>
      <c r="ALH13" s="68"/>
      <c r="ALI13" s="68"/>
      <c r="ALJ13" s="8"/>
      <c r="ALK13" s="31"/>
      <c r="ALL13" s="68"/>
      <c r="ALM13" s="68"/>
      <c r="ALN13" s="68"/>
      <c r="ALO13" s="68"/>
      <c r="ALP13" s="68"/>
      <c r="ALQ13" s="68"/>
      <c r="ALR13" s="8"/>
      <c r="ALS13" s="31"/>
      <c r="ALT13" s="68"/>
      <c r="ALU13" s="68"/>
      <c r="ALV13" s="68"/>
      <c r="ALW13" s="68"/>
      <c r="ALX13" s="68"/>
      <c r="ALY13" s="68"/>
      <c r="ALZ13" s="8"/>
      <c r="AMA13" s="31"/>
      <c r="AMB13" s="68"/>
      <c r="AMC13" s="68"/>
      <c r="AMD13" s="68"/>
      <c r="AME13" s="68"/>
      <c r="AMF13" s="68"/>
      <c r="AMG13" s="68"/>
      <c r="AMH13" s="8"/>
      <c r="AMI13" s="31"/>
      <c r="AMJ13" s="68"/>
      <c r="AMK13" s="68"/>
      <c r="AML13" s="68"/>
      <c r="AMM13" s="68"/>
      <c r="AMN13" s="68"/>
      <c r="AMO13" s="68"/>
      <c r="AMP13" s="8"/>
      <c r="AMQ13" s="31"/>
      <c r="AMR13" s="68"/>
      <c r="AMS13" s="68"/>
      <c r="AMT13" s="68"/>
      <c r="AMU13" s="68"/>
      <c r="AMV13" s="68"/>
      <c r="AMW13" s="68"/>
      <c r="AMX13" s="8"/>
      <c r="AMY13" s="31"/>
      <c r="AMZ13" s="68"/>
      <c r="ANA13" s="68"/>
      <c r="ANB13" s="68"/>
      <c r="ANC13" s="68"/>
      <c r="AND13" s="68"/>
      <c r="ANE13" s="68"/>
      <c r="ANF13" s="8"/>
      <c r="ANG13" s="31"/>
      <c r="ANH13" s="68"/>
      <c r="ANI13" s="68"/>
      <c r="ANJ13" s="68"/>
      <c r="ANK13" s="68"/>
      <c r="ANL13" s="68"/>
      <c r="ANM13" s="68"/>
      <c r="ANN13" s="8"/>
      <c r="ANO13" s="31"/>
      <c r="ANP13" s="68"/>
      <c r="ANQ13" s="68"/>
      <c r="ANR13" s="68"/>
      <c r="ANS13" s="68"/>
      <c r="ANT13" s="68"/>
      <c r="ANU13" s="68"/>
      <c r="ANV13" s="8"/>
      <c r="ANW13" s="31"/>
      <c r="ANX13" s="68"/>
      <c r="ANY13" s="68"/>
      <c r="ANZ13" s="68"/>
      <c r="AOA13" s="68"/>
      <c r="AOB13" s="68"/>
      <c r="AOC13" s="68"/>
      <c r="AOD13" s="8"/>
      <c r="AOE13" s="31"/>
      <c r="AOF13" s="68"/>
      <c r="AOG13" s="68"/>
      <c r="AOH13" s="68"/>
      <c r="AOI13" s="68"/>
      <c r="AOJ13" s="68"/>
      <c r="AOK13" s="68"/>
      <c r="AOL13" s="8"/>
      <c r="AOM13" s="31"/>
      <c r="AON13" s="68"/>
      <c r="AOO13" s="68"/>
      <c r="AOP13" s="68"/>
      <c r="AOQ13" s="68"/>
      <c r="AOR13" s="68"/>
      <c r="AOS13" s="68"/>
      <c r="AOT13" s="8"/>
      <c r="AOU13" s="31"/>
      <c r="AOV13" s="68"/>
      <c r="AOW13" s="68"/>
      <c r="AOX13" s="68"/>
      <c r="AOY13" s="68"/>
      <c r="AOZ13" s="68"/>
      <c r="APA13" s="68"/>
      <c r="APB13" s="8"/>
      <c r="APC13" s="31"/>
      <c r="APD13" s="68"/>
      <c r="APE13" s="68"/>
      <c r="APF13" s="68"/>
      <c r="APG13" s="68"/>
      <c r="APH13" s="68"/>
      <c r="API13" s="68"/>
      <c r="APJ13" s="8"/>
      <c r="APK13" s="31"/>
      <c r="APL13" s="68"/>
      <c r="APM13" s="68"/>
      <c r="APN13" s="68"/>
      <c r="APO13" s="68"/>
      <c r="APP13" s="68"/>
      <c r="APQ13" s="68"/>
      <c r="APR13" s="8"/>
      <c r="APS13" s="31"/>
      <c r="APT13" s="68"/>
      <c r="APU13" s="68"/>
      <c r="APV13" s="68"/>
      <c r="APW13" s="68"/>
      <c r="APX13" s="68"/>
      <c r="APY13" s="68"/>
      <c r="APZ13" s="8"/>
      <c r="AQA13" s="31"/>
      <c r="AQB13" s="68"/>
      <c r="AQC13" s="68"/>
      <c r="AQD13" s="68"/>
      <c r="AQE13" s="68"/>
      <c r="AQF13" s="68"/>
      <c r="AQG13" s="68"/>
      <c r="AQH13" s="8"/>
      <c r="AQI13" s="31"/>
      <c r="AQJ13" s="68"/>
      <c r="AQK13" s="68"/>
      <c r="AQL13" s="68"/>
      <c r="AQM13" s="68"/>
      <c r="AQN13" s="68"/>
      <c r="AQO13" s="68"/>
      <c r="AQP13" s="8"/>
      <c r="AQQ13" s="31"/>
      <c r="AQR13" s="68"/>
      <c r="AQS13" s="68"/>
      <c r="AQT13" s="68"/>
      <c r="AQU13" s="68"/>
      <c r="AQV13" s="68"/>
      <c r="AQW13" s="68"/>
      <c r="AQX13" s="8"/>
      <c r="AQY13" s="31"/>
      <c r="AQZ13" s="68"/>
      <c r="ARA13" s="68"/>
      <c r="ARB13" s="68"/>
      <c r="ARC13" s="68"/>
      <c r="ARD13" s="68"/>
      <c r="ARE13" s="68"/>
      <c r="ARF13" s="8"/>
      <c r="ARG13" s="31"/>
      <c r="ARH13" s="68"/>
      <c r="ARI13" s="68"/>
      <c r="ARJ13" s="68"/>
      <c r="ARK13" s="68"/>
      <c r="ARL13" s="68"/>
      <c r="ARM13" s="68"/>
      <c r="ARN13" s="8"/>
      <c r="ARO13" s="31"/>
    </row>
    <row r="14" spans="1:1159" ht="18" customHeight="1" outlineLevel="1" x14ac:dyDescent="0.3">
      <c r="A14" s="35">
        <v>44091</v>
      </c>
      <c r="B14" s="34" t="s">
        <v>88</v>
      </c>
      <c r="C14" s="34" t="s">
        <v>89</v>
      </c>
      <c r="D14" s="34" t="s">
        <v>90</v>
      </c>
      <c r="E14" s="34" t="s">
        <v>90</v>
      </c>
      <c r="F14" s="7"/>
      <c r="G14" s="36" t="s">
        <v>171</v>
      </c>
      <c r="H14" s="7">
        <v>1</v>
      </c>
      <c r="I14" s="36" t="s">
        <v>166</v>
      </c>
      <c r="J14" s="52">
        <v>43</v>
      </c>
      <c r="K14" s="52">
        <v>36</v>
      </c>
      <c r="L14" s="52">
        <v>18</v>
      </c>
      <c r="M14" s="52">
        <v>6</v>
      </c>
      <c r="N14" s="52">
        <v>34</v>
      </c>
      <c r="O14" s="52">
        <v>35</v>
      </c>
      <c r="P14" s="6">
        <f t="shared" si="107"/>
        <v>172</v>
      </c>
      <c r="Q14" s="31"/>
      <c r="R14" s="52"/>
      <c r="S14" s="52"/>
      <c r="T14" s="52"/>
      <c r="U14" s="52"/>
      <c r="V14" s="52"/>
      <c r="W14" s="52"/>
      <c r="X14" s="6">
        <f t="shared" si="108"/>
        <v>0</v>
      </c>
      <c r="Y14" s="31"/>
      <c r="Z14" s="52"/>
      <c r="AA14" s="52"/>
      <c r="AB14" s="52"/>
      <c r="AC14" s="52"/>
      <c r="AD14" s="52"/>
      <c r="AE14" s="52"/>
      <c r="AF14" s="6">
        <f t="shared" si="109"/>
        <v>0</v>
      </c>
      <c r="AG14" s="31"/>
      <c r="AH14" s="52"/>
      <c r="AI14" s="52"/>
      <c r="AJ14" s="52"/>
      <c r="AK14" s="52"/>
      <c r="AL14" s="52"/>
      <c r="AM14" s="52"/>
      <c r="AN14" s="6">
        <f t="shared" si="0"/>
        <v>0</v>
      </c>
      <c r="AO14" s="31"/>
      <c r="AP14" s="52"/>
      <c r="AQ14" s="52"/>
      <c r="AR14" s="52"/>
      <c r="AS14" s="52"/>
      <c r="AT14" s="52"/>
      <c r="AU14" s="52"/>
      <c r="AV14" s="6">
        <f t="shared" si="1"/>
        <v>0</v>
      </c>
      <c r="AW14" s="31"/>
      <c r="AX14" s="52"/>
      <c r="AY14" s="52"/>
      <c r="AZ14" s="52"/>
      <c r="BA14" s="52"/>
      <c r="BB14" s="52"/>
      <c r="BC14" s="52"/>
      <c r="BD14" s="6">
        <f t="shared" si="2"/>
        <v>0</v>
      </c>
      <c r="BE14" s="31"/>
      <c r="BF14" s="52">
        <v>3</v>
      </c>
      <c r="BG14" s="52">
        <v>2</v>
      </c>
      <c r="BH14" s="52">
        <v>1</v>
      </c>
      <c r="BI14" s="52"/>
      <c r="BJ14" s="52"/>
      <c r="BK14" s="52"/>
      <c r="BL14" s="6">
        <f t="shared" si="110"/>
        <v>6</v>
      </c>
      <c r="BM14" s="31"/>
      <c r="BN14" s="52">
        <v>1</v>
      </c>
      <c r="BO14" s="52">
        <v>1</v>
      </c>
      <c r="BP14" s="52"/>
      <c r="BQ14" s="52"/>
      <c r="BR14" s="52"/>
      <c r="BS14" s="52"/>
      <c r="BT14" s="6">
        <f t="shared" si="3"/>
        <v>2</v>
      </c>
      <c r="BU14" s="31"/>
      <c r="BV14" s="52">
        <v>3</v>
      </c>
      <c r="BW14" s="52">
        <v>4</v>
      </c>
      <c r="BX14" s="52"/>
      <c r="BY14" s="52"/>
      <c r="BZ14" s="52"/>
      <c r="CA14" s="52"/>
      <c r="CB14" s="6">
        <f t="shared" si="4"/>
        <v>7</v>
      </c>
      <c r="CC14" s="31"/>
      <c r="CD14" s="52">
        <v>3</v>
      </c>
      <c r="CE14" s="52">
        <v>2</v>
      </c>
      <c r="CF14" s="52">
        <v>1</v>
      </c>
      <c r="CG14" s="52"/>
      <c r="CH14" s="52"/>
      <c r="CI14" s="52"/>
      <c r="CJ14" s="6">
        <f t="shared" si="5"/>
        <v>6</v>
      </c>
      <c r="CK14" s="31"/>
      <c r="CL14" s="52"/>
      <c r="CM14" s="52"/>
      <c r="CN14" s="52"/>
      <c r="CO14" s="52"/>
      <c r="CP14" s="52"/>
      <c r="CQ14" s="52"/>
      <c r="CR14" s="6">
        <f t="shared" si="6"/>
        <v>0</v>
      </c>
      <c r="CS14" s="31"/>
      <c r="CT14" s="52"/>
      <c r="CU14" s="52"/>
      <c r="CV14" s="52"/>
      <c r="CW14" s="52"/>
      <c r="CX14" s="52"/>
      <c r="CY14" s="52"/>
      <c r="CZ14" s="6">
        <f t="shared" si="7"/>
        <v>0</v>
      </c>
      <c r="DA14" s="31"/>
      <c r="DB14" s="52"/>
      <c r="DC14" s="52"/>
      <c r="DD14" s="52"/>
      <c r="DE14" s="52"/>
      <c r="DF14" s="52"/>
      <c r="DG14" s="52"/>
      <c r="DH14" s="6">
        <f t="shared" si="8"/>
        <v>0</v>
      </c>
      <c r="DI14" s="31"/>
      <c r="DJ14" s="52"/>
      <c r="DK14" s="52"/>
      <c r="DL14" s="52"/>
      <c r="DM14" s="52"/>
      <c r="DN14" s="52"/>
      <c r="DO14" s="52"/>
      <c r="DP14" s="6">
        <f t="shared" si="9"/>
        <v>0</v>
      </c>
      <c r="DQ14" s="31"/>
      <c r="DR14" s="52">
        <v>1</v>
      </c>
      <c r="DS14" s="52">
        <v>1</v>
      </c>
      <c r="DT14" s="52"/>
      <c r="DU14" s="52"/>
      <c r="DV14" s="52"/>
      <c r="DW14" s="52"/>
      <c r="DX14" s="6">
        <f t="shared" si="10"/>
        <v>2</v>
      </c>
      <c r="DY14" s="31"/>
      <c r="DZ14" s="29">
        <v>2</v>
      </c>
      <c r="EA14" s="29">
        <v>2</v>
      </c>
      <c r="EB14" s="29">
        <v>1</v>
      </c>
      <c r="EC14" s="29">
        <v>1</v>
      </c>
      <c r="ED14" s="29"/>
      <c r="EE14" s="29"/>
      <c r="EF14" s="6">
        <f t="shared" si="111"/>
        <v>6</v>
      </c>
      <c r="EG14" s="31"/>
      <c r="EH14" s="52">
        <v>1</v>
      </c>
      <c r="EI14" s="52">
        <v>1</v>
      </c>
      <c r="EJ14" s="52">
        <v>3</v>
      </c>
      <c r="EK14" s="52">
        <v>2</v>
      </c>
      <c r="EL14" s="52"/>
      <c r="EM14" s="52"/>
      <c r="EN14" s="8">
        <f t="shared" si="11"/>
        <v>7</v>
      </c>
      <c r="EO14" s="31"/>
      <c r="EP14" s="52">
        <v>19</v>
      </c>
      <c r="EQ14" s="52">
        <v>5</v>
      </c>
      <c r="ER14" s="52">
        <v>3</v>
      </c>
      <c r="ES14" s="52">
        <v>1</v>
      </c>
      <c r="ET14" s="52">
        <v>30</v>
      </c>
      <c r="EU14" s="52">
        <v>19</v>
      </c>
      <c r="EV14" s="8">
        <f t="shared" si="12"/>
        <v>77</v>
      </c>
      <c r="EW14" s="31"/>
      <c r="EX14" s="52"/>
      <c r="EY14" s="52"/>
      <c r="EZ14" s="52"/>
      <c r="FA14" s="52"/>
      <c r="FB14" s="52"/>
      <c r="FC14" s="52"/>
      <c r="FD14" s="8">
        <f t="shared" si="13"/>
        <v>0</v>
      </c>
      <c r="FE14" s="31"/>
      <c r="FF14" s="52"/>
      <c r="FG14" s="52"/>
      <c r="FH14" s="52"/>
      <c r="FI14" s="52"/>
      <c r="FJ14" s="52"/>
      <c r="FK14" s="52"/>
      <c r="FL14" s="8">
        <f t="shared" si="14"/>
        <v>0</v>
      </c>
      <c r="FM14" s="31"/>
      <c r="FN14" s="52"/>
      <c r="FO14" s="52"/>
      <c r="FP14" s="52"/>
      <c r="FQ14" s="52"/>
      <c r="FR14" s="52"/>
      <c r="FS14" s="52"/>
      <c r="FT14" s="8">
        <f t="shared" si="15"/>
        <v>0</v>
      </c>
      <c r="FU14" s="31"/>
      <c r="FV14" s="52"/>
      <c r="FW14" s="52"/>
      <c r="FX14" s="52"/>
      <c r="FY14" s="52"/>
      <c r="FZ14" s="52"/>
      <c r="GA14" s="52"/>
      <c r="GB14" s="8">
        <f t="shared" si="16"/>
        <v>0</v>
      </c>
      <c r="GC14" s="31"/>
      <c r="GD14" s="52"/>
      <c r="GE14" s="52"/>
      <c r="GF14" s="52"/>
      <c r="GG14" s="52"/>
      <c r="GH14" s="52"/>
      <c r="GI14" s="52"/>
      <c r="GJ14" s="8">
        <f t="shared" si="17"/>
        <v>0</v>
      </c>
      <c r="GK14" s="31"/>
      <c r="GL14" s="52"/>
      <c r="GM14" s="52"/>
      <c r="GN14" s="52"/>
      <c r="GO14" s="52"/>
      <c r="GP14" s="52"/>
      <c r="GQ14" s="52"/>
      <c r="GR14" s="8">
        <f t="shared" si="18"/>
        <v>0</v>
      </c>
      <c r="GS14" s="31"/>
      <c r="GT14" s="52"/>
      <c r="GU14" s="52"/>
      <c r="GV14" s="52"/>
      <c r="GW14" s="52"/>
      <c r="GX14" s="52"/>
      <c r="GY14" s="52"/>
      <c r="GZ14" s="8">
        <f t="shared" si="19"/>
        <v>0</v>
      </c>
      <c r="HA14" s="31"/>
      <c r="HB14" s="52"/>
      <c r="HC14" s="52"/>
      <c r="HD14" s="52"/>
      <c r="HE14" s="52"/>
      <c r="HF14" s="52"/>
      <c r="HG14" s="52"/>
      <c r="HH14" s="8">
        <f t="shared" si="20"/>
        <v>0</v>
      </c>
      <c r="HI14" s="31"/>
      <c r="HJ14" s="52"/>
      <c r="HK14" s="52"/>
      <c r="HL14" s="52"/>
      <c r="HM14" s="52"/>
      <c r="HN14" s="52"/>
      <c r="HO14" s="52"/>
      <c r="HP14" s="8">
        <f t="shared" si="21"/>
        <v>0</v>
      </c>
      <c r="HQ14" s="31"/>
      <c r="HR14" s="52">
        <v>21</v>
      </c>
      <c r="HS14" s="52"/>
      <c r="HT14" s="52"/>
      <c r="HU14" s="52"/>
      <c r="HV14" s="52"/>
      <c r="HW14" s="52"/>
      <c r="HX14" s="8">
        <f t="shared" si="22"/>
        <v>21</v>
      </c>
      <c r="HY14" s="31"/>
      <c r="HZ14" s="52"/>
      <c r="IA14" s="52"/>
      <c r="IB14" s="52"/>
      <c r="IC14" s="52"/>
      <c r="ID14" s="52"/>
      <c r="IE14" s="52"/>
      <c r="IF14" s="8">
        <f t="shared" si="23"/>
        <v>0</v>
      </c>
      <c r="IG14" s="31"/>
      <c r="IH14" s="52"/>
      <c r="II14" s="52"/>
      <c r="IJ14" s="52"/>
      <c r="IK14" s="52"/>
      <c r="IL14" s="52"/>
      <c r="IM14" s="52"/>
      <c r="IN14" s="8">
        <f t="shared" si="24"/>
        <v>0</v>
      </c>
      <c r="IO14" s="31"/>
      <c r="IP14" s="52"/>
      <c r="IQ14" s="52"/>
      <c r="IR14" s="52"/>
      <c r="IS14" s="52"/>
      <c r="IT14" s="52"/>
      <c r="IU14" s="52"/>
      <c r="IV14" s="8">
        <f t="shared" si="25"/>
        <v>0</v>
      </c>
      <c r="IW14" s="31"/>
      <c r="IX14" s="52"/>
      <c r="IY14" s="52"/>
      <c r="IZ14" s="52"/>
      <c r="JA14" s="52"/>
      <c r="JB14" s="52"/>
      <c r="JC14" s="52"/>
      <c r="JD14" s="8">
        <f t="shared" si="26"/>
        <v>0</v>
      </c>
      <c r="JE14" s="31"/>
      <c r="JF14" s="52">
        <v>12</v>
      </c>
      <c r="JG14" s="52"/>
      <c r="JH14" s="52">
        <v>5</v>
      </c>
      <c r="JI14" s="52"/>
      <c r="JJ14" s="52">
        <v>1</v>
      </c>
      <c r="JK14" s="52"/>
      <c r="JL14" s="8">
        <f t="shared" si="27"/>
        <v>18</v>
      </c>
      <c r="JM14" s="31"/>
      <c r="JN14" s="52"/>
      <c r="JO14" s="52">
        <v>2</v>
      </c>
      <c r="JP14" s="52"/>
      <c r="JQ14" s="52"/>
      <c r="JR14" s="52"/>
      <c r="JS14" s="52"/>
      <c r="JT14" s="8">
        <f t="shared" si="28"/>
        <v>2</v>
      </c>
      <c r="JU14" s="31"/>
      <c r="JV14" s="52"/>
      <c r="JW14" s="52"/>
      <c r="JX14" s="52"/>
      <c r="JY14" s="52"/>
      <c r="JZ14" s="52"/>
      <c r="KA14" s="52"/>
      <c r="KB14" s="8">
        <f t="shared" si="29"/>
        <v>0</v>
      </c>
      <c r="KC14" s="31"/>
      <c r="KD14" s="52"/>
      <c r="KE14" s="52"/>
      <c r="KF14" s="52"/>
      <c r="KG14" s="52"/>
      <c r="KH14" s="52"/>
      <c r="KI14" s="52"/>
      <c r="KJ14" s="8">
        <f t="shared" si="30"/>
        <v>0</v>
      </c>
      <c r="KK14" s="31"/>
      <c r="KL14" s="52"/>
      <c r="KM14" s="52"/>
      <c r="KN14" s="52"/>
      <c r="KO14" s="52"/>
      <c r="KP14" s="52"/>
      <c r="KQ14" s="52"/>
      <c r="KR14" s="8">
        <f t="shared" si="31"/>
        <v>0</v>
      </c>
      <c r="KS14" s="31"/>
      <c r="KT14" s="52"/>
      <c r="KU14" s="52"/>
      <c r="KV14" s="52"/>
      <c r="KW14" s="52"/>
      <c r="KX14" s="52"/>
      <c r="KY14" s="52"/>
      <c r="KZ14" s="8">
        <f t="shared" si="32"/>
        <v>0</v>
      </c>
      <c r="LA14" s="31"/>
      <c r="LB14" s="52"/>
      <c r="LC14" s="52"/>
      <c r="LD14" s="52"/>
      <c r="LE14" s="52"/>
      <c r="LF14" s="52"/>
      <c r="LG14" s="52"/>
      <c r="LH14" s="8">
        <f t="shared" si="33"/>
        <v>0</v>
      </c>
      <c r="LI14" s="31"/>
      <c r="LJ14" s="52"/>
      <c r="LK14" s="52"/>
      <c r="LL14" s="52"/>
      <c r="LM14" s="52"/>
      <c r="LN14" s="52"/>
      <c r="LO14" s="52"/>
      <c r="LP14" s="8">
        <f t="shared" si="34"/>
        <v>0</v>
      </c>
      <c r="LQ14" s="31"/>
      <c r="LR14" s="52"/>
      <c r="LS14" s="52"/>
      <c r="LT14" s="52"/>
      <c r="LU14" s="52"/>
      <c r="LV14" s="52"/>
      <c r="LW14" s="52"/>
      <c r="LX14" s="8">
        <f t="shared" si="35"/>
        <v>0</v>
      </c>
      <c r="LY14" s="31"/>
      <c r="LZ14" s="68"/>
      <c r="MA14" s="68"/>
      <c r="MB14" s="68"/>
      <c r="MC14" s="68"/>
      <c r="MD14" s="68"/>
      <c r="ME14" s="68"/>
      <c r="MF14" s="8">
        <f t="shared" si="36"/>
        <v>0</v>
      </c>
      <c r="MG14" s="31"/>
      <c r="MH14" s="68"/>
      <c r="MI14" s="68"/>
      <c r="MJ14" s="68"/>
      <c r="MK14" s="68"/>
      <c r="ML14" s="68"/>
      <c r="MM14" s="68"/>
      <c r="MN14" s="8">
        <f t="shared" si="37"/>
        <v>0</v>
      </c>
      <c r="MO14" s="31"/>
      <c r="MP14" s="68"/>
      <c r="MQ14" s="68"/>
      <c r="MR14" s="68"/>
      <c r="MS14" s="68"/>
      <c r="MT14" s="68"/>
      <c r="MU14" s="68"/>
      <c r="MV14" s="8">
        <f t="shared" si="38"/>
        <v>0</v>
      </c>
      <c r="MW14" s="31"/>
      <c r="MX14" s="68"/>
      <c r="MY14" s="68"/>
      <c r="MZ14" s="68"/>
      <c r="NA14" s="68"/>
      <c r="NB14" s="68"/>
      <c r="NC14" s="68"/>
      <c r="ND14" s="8">
        <f t="shared" si="39"/>
        <v>0</v>
      </c>
      <c r="NE14" s="31"/>
      <c r="NF14" s="68"/>
      <c r="NG14" s="68"/>
      <c r="NH14" s="68"/>
      <c r="NI14" s="68"/>
      <c r="NJ14" s="68"/>
      <c r="NK14" s="68"/>
      <c r="NL14" s="8">
        <f t="shared" si="40"/>
        <v>0</v>
      </c>
      <c r="NM14" s="31"/>
      <c r="NN14" s="68">
        <v>37</v>
      </c>
      <c r="NO14" s="68">
        <v>22</v>
      </c>
      <c r="NP14" s="68">
        <v>14</v>
      </c>
      <c r="NQ14" s="68">
        <v>5</v>
      </c>
      <c r="NR14" s="68">
        <v>23</v>
      </c>
      <c r="NS14" s="68">
        <v>19</v>
      </c>
      <c r="NT14" s="8">
        <f t="shared" si="41"/>
        <v>120</v>
      </c>
      <c r="NU14" s="31"/>
      <c r="NV14" s="68"/>
      <c r="NW14" s="68"/>
      <c r="NX14" s="68"/>
      <c r="NY14" s="68"/>
      <c r="NZ14" s="68"/>
      <c r="OA14" s="68"/>
      <c r="OB14" s="8">
        <f t="shared" si="42"/>
        <v>0</v>
      </c>
      <c r="OC14" s="31"/>
      <c r="OD14" s="68"/>
      <c r="OE14" s="68"/>
      <c r="OF14" s="68"/>
      <c r="OG14" s="68"/>
      <c r="OH14" s="68"/>
      <c r="OI14" s="68"/>
      <c r="OJ14" s="8">
        <f t="shared" si="43"/>
        <v>0</v>
      </c>
      <c r="OK14" s="31"/>
      <c r="OL14" s="68"/>
      <c r="OM14" s="68"/>
      <c r="ON14" s="68"/>
      <c r="OO14" s="68"/>
      <c r="OP14" s="68"/>
      <c r="OQ14" s="68"/>
      <c r="OR14" s="8">
        <f t="shared" si="44"/>
        <v>0</v>
      </c>
      <c r="OS14" s="31"/>
      <c r="OT14" s="68"/>
      <c r="OU14" s="68"/>
      <c r="OV14" s="68"/>
      <c r="OW14" s="68"/>
      <c r="OX14" s="68"/>
      <c r="OY14" s="68"/>
      <c r="OZ14" s="8">
        <f t="shared" si="45"/>
        <v>0</v>
      </c>
      <c r="PA14" s="31"/>
      <c r="PB14" s="68"/>
      <c r="PC14" s="68"/>
      <c r="PD14" s="68"/>
      <c r="PE14" s="68"/>
      <c r="PF14" s="68"/>
      <c r="PG14" s="68"/>
      <c r="PH14" s="8">
        <f t="shared" si="46"/>
        <v>0</v>
      </c>
      <c r="PI14" s="31"/>
      <c r="PJ14" s="68"/>
      <c r="PK14" s="68"/>
      <c r="PL14" s="68"/>
      <c r="PM14" s="68"/>
      <c r="PN14" s="68"/>
      <c r="PO14" s="68"/>
      <c r="PP14" s="8">
        <f t="shared" si="47"/>
        <v>0</v>
      </c>
      <c r="PQ14" s="68">
        <v>25</v>
      </c>
      <c r="PR14" s="68">
        <v>12</v>
      </c>
      <c r="PS14" s="68"/>
      <c r="PT14" s="68"/>
      <c r="PU14" s="68">
        <v>1</v>
      </c>
      <c r="PV14" s="68">
        <v>1</v>
      </c>
      <c r="PW14" s="8">
        <f t="shared" si="48"/>
        <v>39</v>
      </c>
      <c r="PX14" s="31"/>
      <c r="PY14" s="68">
        <v>19</v>
      </c>
      <c r="PZ14" s="68">
        <v>10</v>
      </c>
      <c r="QA14" s="68">
        <v>5</v>
      </c>
      <c r="QB14" s="68">
        <v>5</v>
      </c>
      <c r="QC14" s="68">
        <v>25</v>
      </c>
      <c r="QD14" s="68">
        <v>33</v>
      </c>
      <c r="QE14" s="8">
        <f t="shared" si="49"/>
        <v>97</v>
      </c>
      <c r="QF14" s="31"/>
      <c r="QG14" s="68">
        <v>15</v>
      </c>
      <c r="QH14" s="68">
        <v>5</v>
      </c>
      <c r="QI14" s="68">
        <v>7</v>
      </c>
      <c r="QJ14" s="68">
        <v>4</v>
      </c>
      <c r="QK14" s="68">
        <v>2</v>
      </c>
      <c r="QL14" s="68">
        <v>6</v>
      </c>
      <c r="QM14" s="8">
        <f t="shared" si="50"/>
        <v>39</v>
      </c>
      <c r="QN14" s="31"/>
      <c r="QO14" s="68"/>
      <c r="QP14" s="68"/>
      <c r="QQ14" s="68"/>
      <c r="QR14" s="68"/>
      <c r="QS14" s="68"/>
      <c r="QT14" s="68"/>
      <c r="QU14" s="8">
        <f t="shared" si="51"/>
        <v>0</v>
      </c>
      <c r="QV14" s="31"/>
      <c r="QW14" s="68"/>
      <c r="QX14" s="68"/>
      <c r="QY14" s="68"/>
      <c r="QZ14" s="68"/>
      <c r="RA14" s="68"/>
      <c r="RB14" s="68"/>
      <c r="RC14" s="8">
        <f t="shared" si="52"/>
        <v>0</v>
      </c>
      <c r="RD14" s="31"/>
      <c r="RE14" s="68"/>
      <c r="RF14" s="68"/>
      <c r="RG14" s="68"/>
      <c r="RH14" s="68"/>
      <c r="RI14" s="68"/>
      <c r="RJ14" s="68"/>
      <c r="RK14" s="8">
        <f t="shared" si="53"/>
        <v>0</v>
      </c>
      <c r="RL14" s="31"/>
      <c r="RM14" s="68"/>
      <c r="RN14" s="68"/>
      <c r="RO14" s="68"/>
      <c r="RP14" s="68"/>
      <c r="RQ14" s="68"/>
      <c r="RR14" s="68"/>
      <c r="RS14" s="8">
        <f t="shared" si="54"/>
        <v>0</v>
      </c>
      <c r="RT14" s="31"/>
      <c r="RU14" s="68"/>
      <c r="RV14" s="68"/>
      <c r="RW14" s="68"/>
      <c r="RX14" s="68"/>
      <c r="RY14" s="68"/>
      <c r="RZ14" s="68"/>
      <c r="SA14" s="8">
        <f t="shared" si="55"/>
        <v>0</v>
      </c>
      <c r="SB14" s="31"/>
      <c r="SC14" s="68"/>
      <c r="SD14" s="68"/>
      <c r="SE14" s="68"/>
      <c r="SF14" s="68"/>
      <c r="SG14" s="68"/>
      <c r="SH14" s="68"/>
      <c r="SI14" s="8">
        <f t="shared" si="56"/>
        <v>0</v>
      </c>
      <c r="SJ14" s="31"/>
      <c r="SK14" s="68">
        <v>1</v>
      </c>
      <c r="SL14" s="68"/>
      <c r="SM14" s="68"/>
      <c r="SN14" s="68"/>
      <c r="SO14" s="68"/>
      <c r="SP14" s="68"/>
      <c r="SQ14" s="8">
        <f t="shared" si="57"/>
        <v>1</v>
      </c>
      <c r="SR14" s="31"/>
      <c r="SS14" s="68">
        <v>3</v>
      </c>
      <c r="ST14" s="68">
        <v>1</v>
      </c>
      <c r="SU14" s="68"/>
      <c r="SV14" s="68"/>
      <c r="SW14" s="68"/>
      <c r="SX14" s="68"/>
      <c r="SY14" s="8">
        <f t="shared" si="58"/>
        <v>4</v>
      </c>
      <c r="SZ14" s="31"/>
      <c r="TA14" s="68"/>
      <c r="TB14" s="68"/>
      <c r="TC14" s="68"/>
      <c r="TD14" s="68"/>
      <c r="TE14" s="68"/>
      <c r="TF14" s="68"/>
      <c r="TG14" s="8">
        <f t="shared" si="59"/>
        <v>0</v>
      </c>
      <c r="TH14" s="31"/>
      <c r="TI14" s="68"/>
      <c r="TJ14" s="68"/>
      <c r="TK14" s="68"/>
      <c r="TL14" s="68"/>
      <c r="TM14" s="68"/>
      <c r="TN14" s="68"/>
      <c r="TO14" s="8">
        <f t="shared" si="60"/>
        <v>0</v>
      </c>
      <c r="TP14" s="31"/>
      <c r="TQ14" s="68"/>
      <c r="TR14" s="68"/>
      <c r="TS14" s="68"/>
      <c r="TT14" s="68"/>
      <c r="TU14" s="68"/>
      <c r="TV14" s="68"/>
      <c r="TW14" s="8">
        <f t="shared" si="61"/>
        <v>0</v>
      </c>
      <c r="TX14" s="31"/>
      <c r="TY14" s="68">
        <v>5</v>
      </c>
      <c r="TZ14" s="68">
        <v>3</v>
      </c>
      <c r="UA14" s="68"/>
      <c r="UB14" s="68">
        <v>1</v>
      </c>
      <c r="UC14" s="68"/>
      <c r="UD14" s="68"/>
      <c r="UE14" s="8">
        <f t="shared" si="62"/>
        <v>9</v>
      </c>
      <c r="UF14" s="31"/>
      <c r="UG14" s="68">
        <v>5</v>
      </c>
      <c r="UH14" s="68">
        <v>3</v>
      </c>
      <c r="UI14" s="68"/>
      <c r="UJ14" s="68">
        <v>1</v>
      </c>
      <c r="UK14" s="68"/>
      <c r="UL14" s="68"/>
      <c r="UM14" s="8">
        <f t="shared" si="63"/>
        <v>9</v>
      </c>
      <c r="UN14" s="31"/>
      <c r="UO14" s="68">
        <v>5</v>
      </c>
      <c r="UP14" s="68">
        <v>3</v>
      </c>
      <c r="UQ14" s="68"/>
      <c r="UR14" s="68">
        <v>1</v>
      </c>
      <c r="US14" s="68"/>
      <c r="UT14" s="68"/>
      <c r="UU14" s="8">
        <f t="shared" si="64"/>
        <v>9</v>
      </c>
      <c r="UV14" s="31"/>
      <c r="UW14" s="68">
        <v>5</v>
      </c>
      <c r="UX14" s="68">
        <v>3</v>
      </c>
      <c r="UY14" s="68"/>
      <c r="UZ14" s="68">
        <v>1</v>
      </c>
      <c r="VA14" s="68"/>
      <c r="VB14" s="68"/>
      <c r="VC14" s="8">
        <f t="shared" si="65"/>
        <v>9</v>
      </c>
      <c r="VD14" s="31"/>
      <c r="VE14" s="68">
        <v>5</v>
      </c>
      <c r="VF14" s="68">
        <v>3</v>
      </c>
      <c r="VG14" s="68"/>
      <c r="VH14" s="68">
        <v>1</v>
      </c>
      <c r="VI14" s="68"/>
      <c r="VJ14" s="68"/>
      <c r="VK14" s="8">
        <f t="shared" si="66"/>
        <v>9</v>
      </c>
      <c r="VL14" s="31"/>
      <c r="VM14" s="68"/>
      <c r="VN14" s="68"/>
      <c r="VO14" s="68"/>
      <c r="VP14" s="68"/>
      <c r="VQ14" s="68"/>
      <c r="VR14" s="68"/>
      <c r="VS14" s="8">
        <f t="shared" si="67"/>
        <v>0</v>
      </c>
      <c r="VT14" s="31"/>
      <c r="VU14" s="68"/>
      <c r="VV14" s="68"/>
      <c r="VW14" s="68"/>
      <c r="VX14" s="68"/>
      <c r="VY14" s="68"/>
      <c r="VZ14" s="68"/>
      <c r="WA14" s="8">
        <f t="shared" si="68"/>
        <v>0</v>
      </c>
      <c r="WB14" s="31"/>
      <c r="WC14" s="68">
        <v>5</v>
      </c>
      <c r="WD14" s="68">
        <v>3</v>
      </c>
      <c r="WE14" s="68"/>
      <c r="WF14" s="68">
        <v>1</v>
      </c>
      <c r="WG14" s="68"/>
      <c r="WH14" s="68"/>
      <c r="WI14" s="8">
        <f t="shared" si="69"/>
        <v>9</v>
      </c>
      <c r="WJ14" s="31"/>
      <c r="WK14" s="68">
        <v>20</v>
      </c>
      <c r="WL14" s="68">
        <v>12</v>
      </c>
      <c r="WM14" s="68"/>
      <c r="WN14" s="68"/>
      <c r="WO14" s="68"/>
      <c r="WP14" s="68"/>
      <c r="WQ14" s="8">
        <f t="shared" si="70"/>
        <v>32</v>
      </c>
      <c r="WR14" s="31"/>
      <c r="WS14" s="68"/>
      <c r="WT14" s="68"/>
      <c r="WU14" s="68"/>
      <c r="WV14" s="68"/>
      <c r="WW14" s="68"/>
      <c r="WX14" s="68"/>
      <c r="WY14" s="8">
        <f t="shared" si="71"/>
        <v>0</v>
      </c>
      <c r="WZ14" s="31"/>
      <c r="XA14" s="68">
        <v>10</v>
      </c>
      <c r="XB14" s="68">
        <v>5</v>
      </c>
      <c r="XC14" s="68"/>
      <c r="XD14" s="68"/>
      <c r="XE14" s="68"/>
      <c r="XF14" s="68"/>
      <c r="XG14" s="8">
        <f t="shared" si="72"/>
        <v>15</v>
      </c>
      <c r="XH14" s="31"/>
      <c r="XI14" s="68">
        <v>5</v>
      </c>
      <c r="XJ14" s="68"/>
      <c r="XK14" s="68"/>
      <c r="XL14" s="68"/>
      <c r="XM14" s="68"/>
      <c r="XN14" s="68"/>
      <c r="XO14" s="8">
        <f t="shared" si="73"/>
        <v>5</v>
      </c>
      <c r="XP14" s="31"/>
      <c r="XQ14" s="68"/>
      <c r="XR14" s="68"/>
      <c r="XS14" s="68"/>
      <c r="XT14" s="68"/>
      <c r="XU14" s="68"/>
      <c r="XV14" s="68"/>
      <c r="XW14" s="8">
        <f t="shared" si="74"/>
        <v>0</v>
      </c>
      <c r="XX14" s="31"/>
      <c r="XY14" s="68"/>
      <c r="XZ14" s="68"/>
      <c r="YA14" s="68"/>
      <c r="YB14" s="68"/>
      <c r="YC14" s="68"/>
      <c r="YD14" s="68"/>
      <c r="YE14" s="8">
        <f t="shared" si="75"/>
        <v>0</v>
      </c>
      <c r="YF14" s="31"/>
      <c r="YG14" s="68">
        <v>3</v>
      </c>
      <c r="YH14" s="68">
        <v>2</v>
      </c>
      <c r="YI14" s="68"/>
      <c r="YJ14" s="68"/>
      <c r="YK14" s="68"/>
      <c r="YL14" s="68"/>
      <c r="YM14" s="8">
        <f t="shared" si="76"/>
        <v>5</v>
      </c>
      <c r="YN14" s="31"/>
      <c r="YO14" s="68">
        <v>33</v>
      </c>
      <c r="YP14" s="68">
        <v>19</v>
      </c>
      <c r="YQ14" s="68"/>
      <c r="YR14" s="68"/>
      <c r="YS14" s="68"/>
      <c r="YT14" s="68"/>
      <c r="YU14" s="8">
        <f t="shared" si="77"/>
        <v>52</v>
      </c>
      <c r="YV14" s="31"/>
      <c r="YW14" s="68"/>
      <c r="YX14" s="68"/>
      <c r="YY14" s="68">
        <v>3</v>
      </c>
      <c r="YZ14" s="68"/>
      <c r="ZA14" s="68"/>
      <c r="ZB14" s="68"/>
      <c r="ZC14" s="8">
        <f t="shared" si="78"/>
        <v>3</v>
      </c>
      <c r="ZD14" s="31"/>
      <c r="ZE14" s="68">
        <v>20</v>
      </c>
      <c r="ZF14" s="68">
        <v>25</v>
      </c>
      <c r="ZG14" s="68">
        <v>2</v>
      </c>
      <c r="ZH14" s="68">
        <v>5</v>
      </c>
      <c r="ZI14" s="68">
        <v>1</v>
      </c>
      <c r="ZJ14" s="68"/>
      <c r="ZK14" s="8">
        <f t="shared" si="79"/>
        <v>53</v>
      </c>
      <c r="ZL14" s="31"/>
      <c r="ZM14" s="68"/>
      <c r="ZN14" s="68"/>
      <c r="ZO14" s="68"/>
      <c r="ZP14" s="68"/>
      <c r="ZQ14" s="68"/>
      <c r="ZR14" s="68"/>
      <c r="ZS14" s="8">
        <f t="shared" si="80"/>
        <v>0</v>
      </c>
      <c r="ZT14" s="31"/>
      <c r="ZU14" s="68"/>
      <c r="ZV14" s="68"/>
      <c r="ZW14" s="68"/>
      <c r="ZX14" s="68"/>
      <c r="ZY14" s="68"/>
      <c r="ZZ14" s="68"/>
      <c r="AAA14" s="8">
        <f t="shared" si="81"/>
        <v>0</v>
      </c>
      <c r="AAB14" s="31"/>
      <c r="AAC14" s="68">
        <v>7</v>
      </c>
      <c r="AAD14" s="68">
        <v>4</v>
      </c>
      <c r="AAE14" s="68">
        <v>1</v>
      </c>
      <c r="AAF14" s="68">
        <v>1</v>
      </c>
      <c r="AAG14" s="68"/>
      <c r="AAH14" s="68"/>
      <c r="AAI14" s="8">
        <f t="shared" si="82"/>
        <v>13</v>
      </c>
      <c r="AAJ14" s="31"/>
      <c r="AAK14" s="68"/>
      <c r="AAL14" s="68"/>
      <c r="AAM14" s="68"/>
      <c r="AAN14" s="68"/>
      <c r="AAO14" s="68"/>
      <c r="AAP14" s="68"/>
      <c r="AAQ14" s="8">
        <f t="shared" si="83"/>
        <v>0</v>
      </c>
      <c r="AAR14" s="31"/>
      <c r="AAS14" s="68"/>
      <c r="AAT14" s="68"/>
      <c r="AAU14" s="68"/>
      <c r="AAV14" s="68"/>
      <c r="AAW14" s="68"/>
      <c r="AAX14" s="68"/>
      <c r="AAY14" s="8">
        <f t="shared" si="84"/>
        <v>0</v>
      </c>
      <c r="AAZ14" s="31"/>
      <c r="ABA14" s="68"/>
      <c r="ABB14" s="68"/>
      <c r="ABC14" s="68"/>
      <c r="ABD14" s="68"/>
      <c r="ABE14" s="68"/>
      <c r="ABF14" s="68"/>
      <c r="ABG14" s="8">
        <f t="shared" si="85"/>
        <v>0</v>
      </c>
      <c r="ABH14" s="31"/>
      <c r="ABI14" s="68"/>
      <c r="ABJ14" s="68"/>
      <c r="ABK14" s="68"/>
      <c r="ABL14" s="68"/>
      <c r="ABM14" s="68"/>
      <c r="ABN14" s="68"/>
      <c r="ABO14" s="8">
        <f t="shared" si="86"/>
        <v>0</v>
      </c>
      <c r="ABP14" s="31"/>
      <c r="ABQ14" s="68">
        <v>1</v>
      </c>
      <c r="ABR14" s="68">
        <v>1</v>
      </c>
      <c r="ABS14" s="68"/>
      <c r="ABT14" s="68"/>
      <c r="ABU14" s="68"/>
      <c r="ABV14" s="68"/>
      <c r="ABW14" s="8">
        <f t="shared" si="87"/>
        <v>2</v>
      </c>
      <c r="ABX14" s="31"/>
      <c r="ABY14" s="68"/>
      <c r="ABZ14" s="68"/>
      <c r="ACA14" s="68"/>
      <c r="ACB14" s="68"/>
      <c r="ACC14" s="68"/>
      <c r="ACD14" s="68"/>
      <c r="ACE14" s="8">
        <f t="shared" si="88"/>
        <v>0</v>
      </c>
      <c r="ACF14" s="31"/>
      <c r="ACG14" s="68">
        <v>11</v>
      </c>
      <c r="ACH14" s="68">
        <v>7</v>
      </c>
      <c r="ACI14" s="68">
        <v>5</v>
      </c>
      <c r="ACJ14" s="68">
        <v>11</v>
      </c>
      <c r="ACK14" s="68"/>
      <c r="ACL14" s="68"/>
      <c r="ACM14" s="8">
        <f t="shared" si="89"/>
        <v>34</v>
      </c>
      <c r="ACN14" s="68"/>
      <c r="ACO14" s="68"/>
      <c r="ACP14" s="68"/>
      <c r="ACQ14" s="68"/>
      <c r="ACR14" s="68"/>
      <c r="ACS14" s="68"/>
      <c r="ACT14" s="8">
        <f t="shared" si="90"/>
        <v>0</v>
      </c>
      <c r="ACU14" s="31"/>
      <c r="ACV14" s="68"/>
      <c r="ACW14" s="68"/>
      <c r="ACX14" s="68"/>
      <c r="ACY14" s="68"/>
      <c r="ACZ14" s="68"/>
      <c r="ADA14" s="68"/>
      <c r="ADB14" s="8">
        <f t="shared" si="91"/>
        <v>0</v>
      </c>
      <c r="ADC14" s="31"/>
      <c r="ADD14" s="68"/>
      <c r="ADE14" s="68"/>
      <c r="ADF14" s="68"/>
      <c r="ADG14" s="68"/>
      <c r="ADH14" s="68"/>
      <c r="ADI14" s="68"/>
      <c r="ADJ14" s="8">
        <f t="shared" si="92"/>
        <v>0</v>
      </c>
      <c r="ADK14" s="31"/>
      <c r="ADL14" s="68"/>
      <c r="ADM14" s="68"/>
      <c r="ADN14" s="68"/>
      <c r="ADO14" s="68"/>
      <c r="ADP14" s="68"/>
      <c r="ADQ14" s="68"/>
      <c r="ADR14" s="8">
        <f t="shared" si="93"/>
        <v>0</v>
      </c>
      <c r="ADS14" s="31"/>
      <c r="ADT14" s="68"/>
      <c r="ADU14" s="68"/>
      <c r="ADV14" s="68"/>
      <c r="ADW14" s="68"/>
      <c r="ADX14" s="68"/>
      <c r="ADY14" s="68"/>
      <c r="ADZ14" s="8">
        <f t="shared" si="94"/>
        <v>0</v>
      </c>
      <c r="AEA14" s="31"/>
      <c r="AEB14" s="68"/>
      <c r="AEC14" s="68"/>
      <c r="AED14" s="68"/>
      <c r="AEE14" s="68"/>
      <c r="AEF14" s="68"/>
      <c r="AEG14" s="68"/>
      <c r="AEH14" s="8">
        <f t="shared" si="95"/>
        <v>0</v>
      </c>
      <c r="AEI14" s="31"/>
      <c r="AEJ14" s="68"/>
      <c r="AEK14" s="68"/>
      <c r="AEL14" s="68"/>
      <c r="AEM14" s="68"/>
      <c r="AEN14" s="68"/>
      <c r="AEO14" s="68"/>
      <c r="AEP14" s="8">
        <f t="shared" si="96"/>
        <v>0</v>
      </c>
      <c r="AEQ14" s="31"/>
      <c r="AER14" s="68"/>
      <c r="AES14" s="68"/>
      <c r="AET14" s="68"/>
      <c r="AEU14" s="68"/>
      <c r="AEV14" s="68"/>
      <c r="AEW14" s="68"/>
      <c r="AEX14" s="8">
        <f t="shared" si="97"/>
        <v>0</v>
      </c>
      <c r="AEY14" s="31"/>
      <c r="AEZ14" s="68"/>
      <c r="AFA14" s="68"/>
      <c r="AFB14" s="68"/>
      <c r="AFC14" s="68"/>
      <c r="AFD14" s="68"/>
      <c r="AFE14" s="68"/>
      <c r="AFF14" s="8">
        <f t="shared" si="98"/>
        <v>0</v>
      </c>
      <c r="AFG14" s="31"/>
      <c r="AFH14" s="68"/>
      <c r="AFI14" s="68"/>
      <c r="AFJ14" s="68"/>
      <c r="AFK14" s="68"/>
      <c r="AFL14" s="68"/>
      <c r="AFM14" s="68"/>
      <c r="AFN14" s="8">
        <f t="shared" si="99"/>
        <v>0</v>
      </c>
      <c r="AFO14" s="31"/>
      <c r="AFP14" s="68"/>
      <c r="AFQ14" s="68"/>
      <c r="AFR14" s="68"/>
      <c r="AFS14" s="68"/>
      <c r="AFT14" s="68"/>
      <c r="AFU14" s="68"/>
      <c r="AFV14" s="8">
        <f t="shared" si="100"/>
        <v>0</v>
      </c>
      <c r="AFW14" s="31"/>
      <c r="AFX14" s="68"/>
      <c r="AFY14" s="68"/>
      <c r="AFZ14" s="68"/>
      <c r="AGA14" s="68"/>
      <c r="AGB14" s="68"/>
      <c r="AGC14" s="68"/>
      <c r="AGD14" s="8">
        <f t="shared" si="101"/>
        <v>0</v>
      </c>
      <c r="AGE14" s="31"/>
      <c r="AGF14" s="68"/>
      <c r="AGG14" s="68"/>
      <c r="AGH14" s="68"/>
      <c r="AGI14" s="68"/>
      <c r="AGJ14" s="68"/>
      <c r="AGK14" s="68"/>
      <c r="AGL14" s="8">
        <f t="shared" si="102"/>
        <v>0</v>
      </c>
      <c r="AGM14" s="31"/>
      <c r="AGN14" s="68"/>
      <c r="AGO14" s="68"/>
      <c r="AGP14" s="68"/>
      <c r="AGQ14" s="68"/>
      <c r="AGR14" s="68"/>
      <c r="AGS14" s="68"/>
      <c r="AGT14" s="8">
        <f t="shared" si="103"/>
        <v>0</v>
      </c>
      <c r="AGU14" s="31"/>
      <c r="AGV14" s="68"/>
      <c r="AGW14" s="68"/>
      <c r="AGX14" s="68"/>
      <c r="AGY14" s="68"/>
      <c r="AGZ14" s="68"/>
      <c r="AHA14" s="68"/>
      <c r="AHB14" s="8">
        <f t="shared" si="104"/>
        <v>0</v>
      </c>
      <c r="AHC14" s="31"/>
      <c r="AHD14" s="68"/>
      <c r="AHE14" s="68"/>
      <c r="AHF14" s="68"/>
      <c r="AHG14" s="68"/>
      <c r="AHH14" s="68"/>
      <c r="AHI14" s="68"/>
      <c r="AHJ14" s="8">
        <f t="shared" si="105"/>
        <v>0</v>
      </c>
      <c r="AHK14" s="31"/>
      <c r="AHL14" s="68"/>
      <c r="AHM14" s="68"/>
      <c r="AHN14" s="68"/>
      <c r="AHO14" s="68"/>
      <c r="AHP14" s="68"/>
      <c r="AHQ14" s="68"/>
      <c r="AHR14" s="8">
        <f t="shared" si="106"/>
        <v>0</v>
      </c>
      <c r="AHS14" s="31"/>
      <c r="AHT14" s="68"/>
      <c r="AHU14" s="68"/>
      <c r="AHV14" s="68"/>
      <c r="AHW14" s="68"/>
      <c r="AHX14" s="68"/>
      <c r="AHY14" s="68"/>
      <c r="AHZ14" s="8"/>
      <c r="AIA14" s="31"/>
      <c r="AIB14" s="68"/>
      <c r="AIC14" s="68"/>
      <c r="AID14" s="68"/>
      <c r="AIE14" s="68"/>
      <c r="AIF14" s="68"/>
      <c r="AIG14" s="68"/>
      <c r="AIH14" s="8"/>
      <c r="AII14" s="31"/>
      <c r="AIJ14" s="68"/>
      <c r="AIK14" s="68"/>
      <c r="AIL14" s="68"/>
      <c r="AIM14" s="68"/>
      <c r="AIN14" s="68"/>
      <c r="AIO14" s="68"/>
      <c r="AIP14" s="8"/>
      <c r="AIQ14" s="31"/>
      <c r="AIR14" s="68"/>
      <c r="AIS14" s="68"/>
      <c r="AIT14" s="68"/>
      <c r="AIU14" s="68"/>
      <c r="AIV14" s="68"/>
      <c r="AIW14" s="68"/>
      <c r="AIX14" s="8"/>
      <c r="AIY14" s="31"/>
      <c r="AIZ14" s="68"/>
      <c r="AJA14" s="68"/>
      <c r="AJB14" s="68"/>
      <c r="AJC14" s="68"/>
      <c r="AJD14" s="68"/>
      <c r="AJE14" s="68"/>
      <c r="AJF14" s="8"/>
      <c r="AJG14" s="31"/>
      <c r="AJH14" s="68"/>
      <c r="AJI14" s="68"/>
      <c r="AJJ14" s="68"/>
      <c r="AJK14" s="68"/>
      <c r="AJL14" s="68"/>
      <c r="AJM14" s="68"/>
      <c r="AJN14" s="8"/>
      <c r="AJO14" s="31"/>
      <c r="AJP14" s="68"/>
      <c r="AJQ14" s="68"/>
      <c r="AJR14" s="68"/>
      <c r="AJS14" s="68"/>
      <c r="AJT14" s="68"/>
      <c r="AJU14" s="68"/>
      <c r="AJV14" s="8"/>
      <c r="AJW14" s="31"/>
      <c r="AJX14" s="68"/>
      <c r="AJY14" s="68"/>
      <c r="AJZ14" s="68"/>
      <c r="AKA14" s="68"/>
      <c r="AKB14" s="68"/>
      <c r="AKC14" s="68"/>
      <c r="AKD14" s="8"/>
      <c r="AKE14" s="31"/>
      <c r="AKF14" s="68"/>
      <c r="AKG14" s="68"/>
      <c r="AKH14" s="68"/>
      <c r="AKI14" s="68"/>
      <c r="AKJ14" s="68"/>
      <c r="AKK14" s="68"/>
      <c r="AKL14" s="8"/>
      <c r="AKM14" s="31"/>
      <c r="AKN14" s="68"/>
      <c r="AKO14" s="68"/>
      <c r="AKP14" s="68"/>
      <c r="AKQ14" s="68"/>
      <c r="AKR14" s="68"/>
      <c r="AKS14" s="68"/>
      <c r="AKT14" s="8"/>
      <c r="AKU14" s="31"/>
      <c r="AKV14" s="68"/>
      <c r="AKW14" s="68"/>
      <c r="AKX14" s="68"/>
      <c r="AKY14" s="68"/>
      <c r="AKZ14" s="68"/>
      <c r="ALA14" s="68"/>
      <c r="ALB14" s="8"/>
      <c r="ALC14" s="31"/>
      <c r="ALD14" s="68"/>
      <c r="ALE14" s="68"/>
      <c r="ALF14" s="68"/>
      <c r="ALG14" s="68"/>
      <c r="ALH14" s="68"/>
      <c r="ALI14" s="68"/>
      <c r="ALJ14" s="8"/>
      <c r="ALK14" s="31"/>
      <c r="ALL14" s="68"/>
      <c r="ALM14" s="68"/>
      <c r="ALN14" s="68"/>
      <c r="ALO14" s="68"/>
      <c r="ALP14" s="68"/>
      <c r="ALQ14" s="68"/>
      <c r="ALR14" s="8"/>
      <c r="ALS14" s="31"/>
      <c r="ALT14" s="68"/>
      <c r="ALU14" s="68"/>
      <c r="ALV14" s="68"/>
      <c r="ALW14" s="68"/>
      <c r="ALX14" s="68"/>
      <c r="ALY14" s="68"/>
      <c r="ALZ14" s="8"/>
      <c r="AMA14" s="31"/>
      <c r="AMB14" s="68"/>
      <c r="AMC14" s="68"/>
      <c r="AMD14" s="68"/>
      <c r="AME14" s="68"/>
      <c r="AMF14" s="68"/>
      <c r="AMG14" s="68"/>
      <c r="AMH14" s="8"/>
      <c r="AMI14" s="31"/>
      <c r="AMJ14" s="68"/>
      <c r="AMK14" s="68"/>
      <c r="AML14" s="68"/>
      <c r="AMM14" s="68"/>
      <c r="AMN14" s="68"/>
      <c r="AMO14" s="68"/>
      <c r="AMP14" s="8"/>
      <c r="AMQ14" s="31"/>
      <c r="AMR14" s="68"/>
      <c r="AMS14" s="68"/>
      <c r="AMT14" s="68"/>
      <c r="AMU14" s="68"/>
      <c r="AMV14" s="68"/>
      <c r="AMW14" s="68"/>
      <c r="AMX14" s="8"/>
      <c r="AMY14" s="31"/>
      <c r="AMZ14" s="68"/>
      <c r="ANA14" s="68"/>
      <c r="ANB14" s="68"/>
      <c r="ANC14" s="68"/>
      <c r="AND14" s="68"/>
      <c r="ANE14" s="68"/>
      <c r="ANF14" s="8"/>
      <c r="ANG14" s="31"/>
      <c r="ANH14" s="68"/>
      <c r="ANI14" s="68"/>
      <c r="ANJ14" s="68"/>
      <c r="ANK14" s="68"/>
      <c r="ANL14" s="68"/>
      <c r="ANM14" s="68"/>
      <c r="ANN14" s="8"/>
      <c r="ANO14" s="31"/>
      <c r="ANP14" s="68"/>
      <c r="ANQ14" s="68"/>
      <c r="ANR14" s="68"/>
      <c r="ANS14" s="68"/>
      <c r="ANT14" s="68"/>
      <c r="ANU14" s="68"/>
      <c r="ANV14" s="8"/>
      <c r="ANW14" s="31"/>
      <c r="ANX14" s="68"/>
      <c r="ANY14" s="68"/>
      <c r="ANZ14" s="68"/>
      <c r="AOA14" s="68"/>
      <c r="AOB14" s="68"/>
      <c r="AOC14" s="68"/>
      <c r="AOD14" s="8"/>
      <c r="AOE14" s="31"/>
      <c r="AOF14" s="68"/>
      <c r="AOG14" s="68"/>
      <c r="AOH14" s="68"/>
      <c r="AOI14" s="68"/>
      <c r="AOJ14" s="68"/>
      <c r="AOK14" s="68"/>
      <c r="AOL14" s="8"/>
      <c r="AOM14" s="31"/>
      <c r="AON14" s="68"/>
      <c r="AOO14" s="68"/>
      <c r="AOP14" s="68"/>
      <c r="AOQ14" s="68"/>
      <c r="AOR14" s="68"/>
      <c r="AOS14" s="68"/>
      <c r="AOT14" s="8"/>
      <c r="AOU14" s="31"/>
      <c r="AOV14" s="68"/>
      <c r="AOW14" s="68"/>
      <c r="AOX14" s="68"/>
      <c r="AOY14" s="68"/>
      <c r="AOZ14" s="68"/>
      <c r="APA14" s="68"/>
      <c r="APB14" s="8"/>
      <c r="APC14" s="31"/>
      <c r="APD14" s="68"/>
      <c r="APE14" s="68"/>
      <c r="APF14" s="68"/>
      <c r="APG14" s="68"/>
      <c r="APH14" s="68"/>
      <c r="API14" s="68"/>
      <c r="APJ14" s="8"/>
      <c r="APK14" s="31"/>
      <c r="APL14" s="68"/>
      <c r="APM14" s="68"/>
      <c r="APN14" s="68"/>
      <c r="APO14" s="68"/>
      <c r="APP14" s="68"/>
      <c r="APQ14" s="68"/>
      <c r="APR14" s="8"/>
      <c r="APS14" s="31"/>
      <c r="APT14" s="68"/>
      <c r="APU14" s="68"/>
      <c r="APV14" s="68"/>
      <c r="APW14" s="68"/>
      <c r="APX14" s="68"/>
      <c r="APY14" s="68"/>
      <c r="APZ14" s="8"/>
      <c r="AQA14" s="31"/>
      <c r="AQB14" s="68"/>
      <c r="AQC14" s="68"/>
      <c r="AQD14" s="68"/>
      <c r="AQE14" s="68"/>
      <c r="AQF14" s="68"/>
      <c r="AQG14" s="68"/>
      <c r="AQH14" s="8"/>
      <c r="AQI14" s="31"/>
      <c r="AQJ14" s="68"/>
      <c r="AQK14" s="68"/>
      <c r="AQL14" s="68"/>
      <c r="AQM14" s="68"/>
      <c r="AQN14" s="68"/>
      <c r="AQO14" s="68"/>
      <c r="AQP14" s="8"/>
      <c r="AQQ14" s="31"/>
      <c r="AQR14" s="68"/>
      <c r="AQS14" s="68"/>
      <c r="AQT14" s="68"/>
      <c r="AQU14" s="68"/>
      <c r="AQV14" s="68"/>
      <c r="AQW14" s="68"/>
      <c r="AQX14" s="8"/>
      <c r="AQY14" s="31"/>
      <c r="AQZ14" s="68"/>
      <c r="ARA14" s="68"/>
      <c r="ARB14" s="68"/>
      <c r="ARC14" s="68"/>
      <c r="ARD14" s="68"/>
      <c r="ARE14" s="68"/>
      <c r="ARF14" s="8"/>
      <c r="ARG14" s="31"/>
      <c r="ARH14" s="68"/>
      <c r="ARI14" s="68"/>
      <c r="ARJ14" s="68"/>
      <c r="ARK14" s="68"/>
      <c r="ARL14" s="68"/>
      <c r="ARM14" s="68"/>
      <c r="ARN14" s="8"/>
      <c r="ARO14" s="31"/>
    </row>
    <row r="15" spans="1:1159" outlineLevel="1" x14ac:dyDescent="0.3">
      <c r="A15" s="35">
        <v>44092</v>
      </c>
      <c r="B15" s="34" t="s">
        <v>88</v>
      </c>
      <c r="C15" s="34" t="s">
        <v>89</v>
      </c>
      <c r="D15" s="34" t="s">
        <v>90</v>
      </c>
      <c r="E15" s="34" t="s">
        <v>90</v>
      </c>
      <c r="F15" s="7"/>
      <c r="G15" s="36" t="s">
        <v>173</v>
      </c>
      <c r="H15" s="7">
        <v>1</v>
      </c>
      <c r="I15" s="36" t="s">
        <v>166</v>
      </c>
      <c r="J15" s="52">
        <v>65</v>
      </c>
      <c r="K15" s="52">
        <v>48</v>
      </c>
      <c r="L15" s="52">
        <v>25</v>
      </c>
      <c r="M15" s="52">
        <v>12</v>
      </c>
      <c r="N15" s="52">
        <v>27</v>
      </c>
      <c r="O15" s="52">
        <v>33</v>
      </c>
      <c r="P15" s="6">
        <f t="shared" si="107"/>
        <v>210</v>
      </c>
      <c r="Q15" s="31"/>
      <c r="R15" s="52"/>
      <c r="S15" s="52"/>
      <c r="T15" s="52"/>
      <c r="U15" s="52"/>
      <c r="V15" s="52"/>
      <c r="W15" s="52"/>
      <c r="X15" s="6">
        <f t="shared" si="108"/>
        <v>0</v>
      </c>
      <c r="Y15" s="31"/>
      <c r="Z15" s="52"/>
      <c r="AA15" s="52"/>
      <c r="AB15" s="52"/>
      <c r="AC15" s="52"/>
      <c r="AD15" s="52"/>
      <c r="AE15" s="52"/>
      <c r="AF15" s="6">
        <f t="shared" si="109"/>
        <v>0</v>
      </c>
      <c r="AG15" s="31"/>
      <c r="AH15" s="52"/>
      <c r="AI15" s="52"/>
      <c r="AJ15" s="52"/>
      <c r="AK15" s="52"/>
      <c r="AL15" s="52"/>
      <c r="AM15" s="52"/>
      <c r="AN15" s="6">
        <f t="shared" si="0"/>
        <v>0</v>
      </c>
      <c r="AO15" s="31"/>
      <c r="AP15" s="52"/>
      <c r="AQ15" s="52"/>
      <c r="AR15" s="52"/>
      <c r="AS15" s="52"/>
      <c r="AT15" s="52"/>
      <c r="AU15" s="52"/>
      <c r="AV15" s="6">
        <f t="shared" si="1"/>
        <v>0</v>
      </c>
      <c r="AW15" s="31"/>
      <c r="AX15" s="52"/>
      <c r="AY15" s="52"/>
      <c r="AZ15" s="52"/>
      <c r="BA15" s="52"/>
      <c r="BB15" s="52"/>
      <c r="BC15" s="52"/>
      <c r="BD15" s="6">
        <f t="shared" si="2"/>
        <v>0</v>
      </c>
      <c r="BE15" s="31"/>
      <c r="BF15" s="52">
        <v>2</v>
      </c>
      <c r="BG15" s="52">
        <v>2</v>
      </c>
      <c r="BH15" s="52"/>
      <c r="BI15" s="52"/>
      <c r="BJ15" s="52"/>
      <c r="BK15" s="52"/>
      <c r="BL15" s="6">
        <f t="shared" si="110"/>
        <v>4</v>
      </c>
      <c r="BM15" s="31"/>
      <c r="BN15" s="52">
        <v>3</v>
      </c>
      <c r="BO15" s="52">
        <v>1</v>
      </c>
      <c r="BP15" s="52"/>
      <c r="BQ15" s="52"/>
      <c r="BR15" s="52"/>
      <c r="BS15" s="52"/>
      <c r="BT15" s="6">
        <f t="shared" si="3"/>
        <v>4</v>
      </c>
      <c r="BU15" s="31"/>
      <c r="BV15" s="52">
        <v>12</v>
      </c>
      <c r="BW15" s="52">
        <v>2</v>
      </c>
      <c r="BX15" s="52"/>
      <c r="BY15" s="52"/>
      <c r="BZ15" s="52"/>
      <c r="CA15" s="52"/>
      <c r="CB15" s="6">
        <f t="shared" si="4"/>
        <v>14</v>
      </c>
      <c r="CC15" s="31"/>
      <c r="CD15" s="52">
        <v>1</v>
      </c>
      <c r="CE15" s="52"/>
      <c r="CF15" s="52">
        <v>2</v>
      </c>
      <c r="CG15" s="52">
        <v>1</v>
      </c>
      <c r="CH15" s="52"/>
      <c r="CI15" s="52"/>
      <c r="CJ15" s="6">
        <f t="shared" si="5"/>
        <v>4</v>
      </c>
      <c r="CK15" s="31"/>
      <c r="CL15" s="52"/>
      <c r="CM15" s="52"/>
      <c r="CN15" s="52"/>
      <c r="CO15" s="52"/>
      <c r="CP15" s="52"/>
      <c r="CQ15" s="52"/>
      <c r="CR15" s="6">
        <f t="shared" si="6"/>
        <v>0</v>
      </c>
      <c r="CS15" s="31"/>
      <c r="CT15" s="52"/>
      <c r="CU15" s="52"/>
      <c r="CV15" s="52"/>
      <c r="CW15" s="52"/>
      <c r="CX15" s="52"/>
      <c r="CY15" s="52"/>
      <c r="CZ15" s="6">
        <f t="shared" si="7"/>
        <v>0</v>
      </c>
      <c r="DA15" s="31"/>
      <c r="DB15" s="52"/>
      <c r="DC15" s="52"/>
      <c r="DD15" s="52"/>
      <c r="DE15" s="52"/>
      <c r="DF15" s="52"/>
      <c r="DG15" s="52"/>
      <c r="DH15" s="6">
        <f t="shared" si="8"/>
        <v>0</v>
      </c>
      <c r="DI15" s="31"/>
      <c r="DJ15" s="52"/>
      <c r="DK15" s="52"/>
      <c r="DL15" s="52"/>
      <c r="DM15" s="52"/>
      <c r="DN15" s="52"/>
      <c r="DO15" s="52"/>
      <c r="DP15" s="6">
        <f t="shared" si="9"/>
        <v>0</v>
      </c>
      <c r="DQ15" s="31"/>
      <c r="DR15" s="52">
        <v>2</v>
      </c>
      <c r="DS15" s="52"/>
      <c r="DT15" s="52"/>
      <c r="DU15" s="52"/>
      <c r="DV15" s="52"/>
      <c r="DW15" s="52"/>
      <c r="DX15" s="6">
        <f t="shared" si="10"/>
        <v>2</v>
      </c>
      <c r="DY15" s="31"/>
      <c r="DZ15" s="29">
        <v>1</v>
      </c>
      <c r="EA15" s="29">
        <v>2</v>
      </c>
      <c r="EB15" s="29"/>
      <c r="EC15" s="29"/>
      <c r="ED15" s="29"/>
      <c r="EE15" s="29"/>
      <c r="EF15" s="6">
        <f t="shared" si="111"/>
        <v>3</v>
      </c>
      <c r="EG15" s="31"/>
      <c r="EH15" s="52">
        <v>2</v>
      </c>
      <c r="EI15" s="52">
        <v>1</v>
      </c>
      <c r="EJ15" s="52"/>
      <c r="EK15" s="52"/>
      <c r="EL15" s="52"/>
      <c r="EM15" s="52"/>
      <c r="EN15" s="8">
        <f t="shared" si="11"/>
        <v>3</v>
      </c>
      <c r="EO15" s="31"/>
      <c r="EP15" s="52">
        <v>24</v>
      </c>
      <c r="EQ15" s="52">
        <v>7</v>
      </c>
      <c r="ER15" s="52">
        <v>1</v>
      </c>
      <c r="ES15" s="52"/>
      <c r="ET15" s="52">
        <v>13</v>
      </c>
      <c r="EU15" s="52">
        <v>9</v>
      </c>
      <c r="EV15" s="8">
        <f t="shared" si="12"/>
        <v>54</v>
      </c>
      <c r="EW15" s="31"/>
      <c r="EX15" s="52"/>
      <c r="EY15" s="52"/>
      <c r="EZ15" s="52"/>
      <c r="FA15" s="52"/>
      <c r="FB15" s="52"/>
      <c r="FC15" s="52"/>
      <c r="FD15" s="8">
        <f t="shared" si="13"/>
        <v>0</v>
      </c>
      <c r="FE15" s="31"/>
      <c r="FF15" s="52"/>
      <c r="FG15" s="52"/>
      <c r="FH15" s="52"/>
      <c r="FI15" s="52"/>
      <c r="FJ15" s="52"/>
      <c r="FK15" s="52"/>
      <c r="FL15" s="8">
        <f t="shared" si="14"/>
        <v>0</v>
      </c>
      <c r="FM15" s="31"/>
      <c r="FN15" s="52"/>
      <c r="FO15" s="52"/>
      <c r="FP15" s="52"/>
      <c r="FQ15" s="52"/>
      <c r="FR15" s="52"/>
      <c r="FS15" s="52"/>
      <c r="FT15" s="8">
        <f t="shared" si="15"/>
        <v>0</v>
      </c>
      <c r="FU15" s="31"/>
      <c r="FV15" s="52"/>
      <c r="FW15" s="52"/>
      <c r="FX15" s="52"/>
      <c r="FY15" s="52"/>
      <c r="FZ15" s="52"/>
      <c r="GA15" s="52"/>
      <c r="GB15" s="8">
        <f t="shared" si="16"/>
        <v>0</v>
      </c>
      <c r="GC15" s="31"/>
      <c r="GD15" s="52"/>
      <c r="GE15" s="52"/>
      <c r="GF15" s="52"/>
      <c r="GG15" s="52"/>
      <c r="GH15" s="52"/>
      <c r="GI15" s="52"/>
      <c r="GJ15" s="8">
        <f t="shared" si="17"/>
        <v>0</v>
      </c>
      <c r="GK15" s="31"/>
      <c r="GL15" s="52"/>
      <c r="GM15" s="52"/>
      <c r="GN15" s="52"/>
      <c r="GO15" s="52"/>
      <c r="GP15" s="52"/>
      <c r="GQ15" s="52"/>
      <c r="GR15" s="8">
        <f t="shared" si="18"/>
        <v>0</v>
      </c>
      <c r="GS15" s="31"/>
      <c r="GT15" s="52"/>
      <c r="GU15" s="52"/>
      <c r="GV15" s="52"/>
      <c r="GW15" s="52"/>
      <c r="GX15" s="52"/>
      <c r="GY15" s="52"/>
      <c r="GZ15" s="8">
        <f t="shared" si="19"/>
        <v>0</v>
      </c>
      <c r="HA15" s="31"/>
      <c r="HB15" s="52"/>
      <c r="HC15" s="52"/>
      <c r="HD15" s="52"/>
      <c r="HE15" s="52"/>
      <c r="HF15" s="52"/>
      <c r="HG15" s="52"/>
      <c r="HH15" s="8">
        <f t="shared" si="20"/>
        <v>0</v>
      </c>
      <c r="HI15" s="31"/>
      <c r="HJ15" s="52"/>
      <c r="HK15" s="52"/>
      <c r="HL15" s="52"/>
      <c r="HM15" s="52"/>
      <c r="HN15" s="52"/>
      <c r="HO15" s="52"/>
      <c r="HP15" s="8">
        <f t="shared" si="21"/>
        <v>0</v>
      </c>
      <c r="HQ15" s="31"/>
      <c r="HR15" s="52">
        <v>24</v>
      </c>
      <c r="HS15" s="52">
        <v>2</v>
      </c>
      <c r="HT15" s="52"/>
      <c r="HU15" s="52"/>
      <c r="HV15" s="52"/>
      <c r="HW15" s="52"/>
      <c r="HX15" s="8">
        <f t="shared" si="22"/>
        <v>26</v>
      </c>
      <c r="HY15" s="31"/>
      <c r="HZ15" s="52"/>
      <c r="IA15" s="52"/>
      <c r="IB15" s="52"/>
      <c r="IC15" s="52"/>
      <c r="ID15" s="52"/>
      <c r="IE15" s="52"/>
      <c r="IF15" s="8">
        <f t="shared" si="23"/>
        <v>0</v>
      </c>
      <c r="IG15" s="31"/>
      <c r="IH15" s="52"/>
      <c r="II15" s="52"/>
      <c r="IJ15" s="52"/>
      <c r="IK15" s="52"/>
      <c r="IL15" s="52"/>
      <c r="IM15" s="52"/>
      <c r="IN15" s="8">
        <f t="shared" si="24"/>
        <v>0</v>
      </c>
      <c r="IO15" s="31"/>
      <c r="IP15" s="52"/>
      <c r="IQ15" s="52"/>
      <c r="IR15" s="52"/>
      <c r="IS15" s="52"/>
      <c r="IT15" s="52"/>
      <c r="IU15" s="52"/>
      <c r="IV15" s="8">
        <f t="shared" si="25"/>
        <v>0</v>
      </c>
      <c r="IW15" s="31"/>
      <c r="IX15" s="52"/>
      <c r="IY15" s="52"/>
      <c r="IZ15" s="52"/>
      <c r="JA15" s="52"/>
      <c r="JB15" s="52"/>
      <c r="JC15" s="52"/>
      <c r="JD15" s="8">
        <f t="shared" si="26"/>
        <v>0</v>
      </c>
      <c r="JE15" s="31"/>
      <c r="JF15" s="52">
        <v>20</v>
      </c>
      <c r="JG15" s="52"/>
      <c r="JH15" s="52">
        <v>3</v>
      </c>
      <c r="JI15" s="52"/>
      <c r="JJ15" s="52"/>
      <c r="JK15" s="52"/>
      <c r="JL15" s="8">
        <f t="shared" si="27"/>
        <v>23</v>
      </c>
      <c r="JM15" s="31"/>
      <c r="JN15" s="52"/>
      <c r="JO15" s="52"/>
      <c r="JP15" s="52"/>
      <c r="JQ15" s="52"/>
      <c r="JR15" s="52"/>
      <c r="JS15" s="52"/>
      <c r="JT15" s="8">
        <f t="shared" si="28"/>
        <v>0</v>
      </c>
      <c r="JU15" s="31"/>
      <c r="JV15" s="52"/>
      <c r="JW15" s="52"/>
      <c r="JX15" s="52"/>
      <c r="JY15" s="52"/>
      <c r="JZ15" s="52"/>
      <c r="KA15" s="52"/>
      <c r="KB15" s="8">
        <f t="shared" si="29"/>
        <v>0</v>
      </c>
      <c r="KC15" s="31"/>
      <c r="KD15" s="52"/>
      <c r="KE15" s="52"/>
      <c r="KF15" s="52"/>
      <c r="KG15" s="52"/>
      <c r="KH15" s="52"/>
      <c r="KI15" s="52"/>
      <c r="KJ15" s="8">
        <f t="shared" si="30"/>
        <v>0</v>
      </c>
      <c r="KK15" s="31"/>
      <c r="KL15" s="52"/>
      <c r="KM15" s="52"/>
      <c r="KN15" s="52"/>
      <c r="KO15" s="52"/>
      <c r="KP15" s="52"/>
      <c r="KQ15" s="52"/>
      <c r="KR15" s="8">
        <f t="shared" si="31"/>
        <v>0</v>
      </c>
      <c r="KS15" s="31"/>
      <c r="KT15" s="52">
        <v>16</v>
      </c>
      <c r="KU15" s="52">
        <v>6</v>
      </c>
      <c r="KV15" s="52"/>
      <c r="KW15" s="52"/>
      <c r="KX15" s="52"/>
      <c r="KY15" s="52"/>
      <c r="KZ15" s="8">
        <f t="shared" si="32"/>
        <v>22</v>
      </c>
      <c r="LA15" s="31"/>
      <c r="LB15" s="52"/>
      <c r="LC15" s="52"/>
      <c r="LD15" s="52"/>
      <c r="LE15" s="52"/>
      <c r="LF15" s="52"/>
      <c r="LG15" s="52"/>
      <c r="LH15" s="8">
        <f t="shared" si="33"/>
        <v>0</v>
      </c>
      <c r="LI15" s="31"/>
      <c r="LJ15" s="52"/>
      <c r="LK15" s="52"/>
      <c r="LL15" s="52"/>
      <c r="LM15" s="52"/>
      <c r="LN15" s="52"/>
      <c r="LO15" s="52"/>
      <c r="LP15" s="8">
        <f t="shared" si="34"/>
        <v>0</v>
      </c>
      <c r="LQ15" s="31"/>
      <c r="LR15" s="52"/>
      <c r="LS15" s="52"/>
      <c r="LT15" s="52"/>
      <c r="LU15" s="52"/>
      <c r="LV15" s="52"/>
      <c r="LW15" s="52"/>
      <c r="LX15" s="8">
        <f t="shared" si="35"/>
        <v>0</v>
      </c>
      <c r="LY15" s="31"/>
      <c r="LZ15" s="68"/>
      <c r="MA15" s="68"/>
      <c r="MB15" s="68"/>
      <c r="MC15" s="68"/>
      <c r="MD15" s="68"/>
      <c r="ME15" s="68"/>
      <c r="MF15" s="8">
        <f t="shared" si="36"/>
        <v>0</v>
      </c>
      <c r="MG15" s="31"/>
      <c r="MH15" s="68"/>
      <c r="MI15" s="68"/>
      <c r="MJ15" s="68"/>
      <c r="MK15" s="68"/>
      <c r="ML15" s="68"/>
      <c r="MM15" s="68"/>
      <c r="MN15" s="8">
        <f t="shared" si="37"/>
        <v>0</v>
      </c>
      <c r="MO15" s="31"/>
      <c r="MP15" s="68"/>
      <c r="MQ15" s="68"/>
      <c r="MR15" s="68"/>
      <c r="MS15" s="68"/>
      <c r="MT15" s="68"/>
      <c r="MU15" s="68"/>
      <c r="MV15" s="8">
        <f t="shared" si="38"/>
        <v>0</v>
      </c>
      <c r="MW15" s="31"/>
      <c r="MX15" s="68"/>
      <c r="MY15" s="68"/>
      <c r="MZ15" s="68"/>
      <c r="NA15" s="68"/>
      <c r="NB15" s="68"/>
      <c r="NC15" s="68"/>
      <c r="ND15" s="8">
        <f t="shared" si="39"/>
        <v>0</v>
      </c>
      <c r="NE15" s="31"/>
      <c r="NF15" s="68"/>
      <c r="NG15" s="68"/>
      <c r="NH15" s="68"/>
      <c r="NI15" s="68"/>
      <c r="NJ15" s="68"/>
      <c r="NK15" s="68"/>
      <c r="NL15" s="8">
        <f t="shared" si="40"/>
        <v>0</v>
      </c>
      <c r="NM15" s="31"/>
      <c r="NN15" s="68">
        <v>53</v>
      </c>
      <c r="NO15" s="68">
        <v>31</v>
      </c>
      <c r="NP15" s="68">
        <v>25</v>
      </c>
      <c r="NQ15" s="68">
        <v>3</v>
      </c>
      <c r="NR15" s="68">
        <v>11</v>
      </c>
      <c r="NS15" s="68">
        <v>22</v>
      </c>
      <c r="NT15" s="8">
        <f t="shared" si="41"/>
        <v>145</v>
      </c>
      <c r="NU15" s="31"/>
      <c r="NV15" s="68"/>
      <c r="NW15" s="68"/>
      <c r="NX15" s="68"/>
      <c r="NY15" s="68"/>
      <c r="NZ15" s="68"/>
      <c r="OA15" s="68"/>
      <c r="OB15" s="8">
        <f t="shared" si="42"/>
        <v>0</v>
      </c>
      <c r="OC15" s="31"/>
      <c r="OD15" s="68">
        <v>14</v>
      </c>
      <c r="OE15" s="68">
        <v>10</v>
      </c>
      <c r="OF15" s="68">
        <v>5</v>
      </c>
      <c r="OG15" s="68"/>
      <c r="OH15" s="68">
        <v>1</v>
      </c>
      <c r="OI15" s="68"/>
      <c r="OJ15" s="8">
        <f t="shared" si="43"/>
        <v>30</v>
      </c>
      <c r="OK15" s="31"/>
      <c r="OL15" s="68">
        <v>14</v>
      </c>
      <c r="OM15" s="68">
        <v>10</v>
      </c>
      <c r="ON15" s="68">
        <v>5</v>
      </c>
      <c r="OO15" s="68"/>
      <c r="OP15" s="68">
        <v>1</v>
      </c>
      <c r="OQ15" s="68"/>
      <c r="OR15" s="8">
        <f t="shared" si="44"/>
        <v>30</v>
      </c>
      <c r="OS15" s="31"/>
      <c r="OT15" s="68">
        <v>14</v>
      </c>
      <c r="OU15" s="68">
        <v>10</v>
      </c>
      <c r="OV15" s="68">
        <v>5</v>
      </c>
      <c r="OW15" s="68"/>
      <c r="OX15" s="68">
        <v>1</v>
      </c>
      <c r="OY15" s="68"/>
      <c r="OZ15" s="8">
        <f t="shared" si="45"/>
        <v>30</v>
      </c>
      <c r="PA15" s="31"/>
      <c r="PB15" s="68">
        <v>14</v>
      </c>
      <c r="PC15" s="68">
        <v>10</v>
      </c>
      <c r="PD15" s="68">
        <v>5</v>
      </c>
      <c r="PE15" s="68"/>
      <c r="PF15" s="68">
        <v>1</v>
      </c>
      <c r="PG15" s="68"/>
      <c r="PH15" s="8">
        <f t="shared" si="46"/>
        <v>30</v>
      </c>
      <c r="PI15" s="31"/>
      <c r="PJ15" s="68">
        <v>14</v>
      </c>
      <c r="PK15" s="68">
        <v>10</v>
      </c>
      <c r="PL15" s="68">
        <v>5</v>
      </c>
      <c r="PM15" s="68"/>
      <c r="PN15" s="68">
        <v>1</v>
      </c>
      <c r="PO15" s="68"/>
      <c r="PP15" s="8">
        <f t="shared" si="47"/>
        <v>30</v>
      </c>
      <c r="PQ15" s="68">
        <v>31</v>
      </c>
      <c r="PR15" s="68">
        <v>15</v>
      </c>
      <c r="PS15" s="68"/>
      <c r="PT15" s="68"/>
      <c r="PU15" s="68"/>
      <c r="PV15" s="68"/>
      <c r="PW15" s="8">
        <f t="shared" si="48"/>
        <v>46</v>
      </c>
      <c r="PX15" s="31"/>
      <c r="PY15" s="68">
        <v>30</v>
      </c>
      <c r="PZ15" s="68">
        <v>17</v>
      </c>
      <c r="QA15" s="68">
        <v>15</v>
      </c>
      <c r="QB15" s="68">
        <v>3</v>
      </c>
      <c r="QC15" s="68">
        <v>20</v>
      </c>
      <c r="QD15" s="68">
        <v>30</v>
      </c>
      <c r="QE15" s="8">
        <f t="shared" si="49"/>
        <v>115</v>
      </c>
      <c r="QF15" s="31"/>
      <c r="QG15" s="68">
        <v>11</v>
      </c>
      <c r="QH15" s="68">
        <v>8</v>
      </c>
      <c r="QI15" s="68">
        <v>1</v>
      </c>
      <c r="QJ15" s="68">
        <v>2</v>
      </c>
      <c r="QK15" s="68">
        <v>1</v>
      </c>
      <c r="QL15" s="68">
        <v>3</v>
      </c>
      <c r="QM15" s="8">
        <f t="shared" si="50"/>
        <v>26</v>
      </c>
      <c r="QN15" s="31"/>
      <c r="QO15" s="68"/>
      <c r="QP15" s="68"/>
      <c r="QQ15" s="68"/>
      <c r="QR15" s="68"/>
      <c r="QS15" s="68"/>
      <c r="QT15" s="68"/>
      <c r="QU15" s="8">
        <f t="shared" si="51"/>
        <v>0</v>
      </c>
      <c r="QV15" s="31"/>
      <c r="QW15" s="68"/>
      <c r="QX15" s="68"/>
      <c r="QY15" s="68"/>
      <c r="QZ15" s="68"/>
      <c r="RA15" s="68"/>
      <c r="RB15" s="68"/>
      <c r="RC15" s="8">
        <f t="shared" si="52"/>
        <v>0</v>
      </c>
      <c r="RD15" s="31"/>
      <c r="RE15" s="68"/>
      <c r="RF15" s="68"/>
      <c r="RG15" s="68"/>
      <c r="RH15" s="68"/>
      <c r="RI15" s="68"/>
      <c r="RJ15" s="68"/>
      <c r="RK15" s="8">
        <f t="shared" si="53"/>
        <v>0</v>
      </c>
      <c r="RL15" s="31"/>
      <c r="RM15" s="68"/>
      <c r="RN15" s="68"/>
      <c r="RO15" s="68"/>
      <c r="RP15" s="68"/>
      <c r="RQ15" s="68"/>
      <c r="RR15" s="68"/>
      <c r="RS15" s="8">
        <f t="shared" si="54"/>
        <v>0</v>
      </c>
      <c r="RT15" s="31"/>
      <c r="RU15" s="68"/>
      <c r="RV15" s="68"/>
      <c r="RW15" s="68"/>
      <c r="RX15" s="68"/>
      <c r="RY15" s="68"/>
      <c r="RZ15" s="68"/>
      <c r="SA15" s="8">
        <f t="shared" si="55"/>
        <v>0</v>
      </c>
      <c r="SB15" s="31"/>
      <c r="SC15" s="68">
        <v>6</v>
      </c>
      <c r="SD15" s="68">
        <v>2</v>
      </c>
      <c r="SE15" s="68"/>
      <c r="SF15" s="68"/>
      <c r="SG15" s="68"/>
      <c r="SH15" s="68"/>
      <c r="SI15" s="8">
        <f t="shared" si="56"/>
        <v>8</v>
      </c>
      <c r="SJ15" s="31"/>
      <c r="SK15" s="68">
        <v>2</v>
      </c>
      <c r="SL15" s="68">
        <v>2</v>
      </c>
      <c r="SM15" s="68"/>
      <c r="SN15" s="68"/>
      <c r="SO15" s="68"/>
      <c r="SP15" s="68"/>
      <c r="SQ15" s="8">
        <f t="shared" si="57"/>
        <v>4</v>
      </c>
      <c r="SR15" s="31"/>
      <c r="SS15" s="68">
        <v>3</v>
      </c>
      <c r="ST15" s="68">
        <v>3</v>
      </c>
      <c r="SU15" s="68"/>
      <c r="SV15" s="68"/>
      <c r="SW15" s="68">
        <v>1</v>
      </c>
      <c r="SX15" s="68">
        <v>1</v>
      </c>
      <c r="SY15" s="8">
        <f t="shared" si="58"/>
        <v>8</v>
      </c>
      <c r="SZ15" s="31"/>
      <c r="TA15" s="68">
        <v>6</v>
      </c>
      <c r="TB15" s="68">
        <v>2</v>
      </c>
      <c r="TC15" s="68"/>
      <c r="TD15" s="68"/>
      <c r="TE15" s="68"/>
      <c r="TF15" s="68"/>
      <c r="TG15" s="8">
        <f t="shared" si="59"/>
        <v>8</v>
      </c>
      <c r="TH15" s="31"/>
      <c r="TI15" s="68"/>
      <c r="TJ15" s="68"/>
      <c r="TK15" s="68"/>
      <c r="TL15" s="68"/>
      <c r="TM15" s="68"/>
      <c r="TN15" s="68"/>
      <c r="TO15" s="8">
        <f t="shared" si="60"/>
        <v>0</v>
      </c>
      <c r="TP15" s="31"/>
      <c r="TQ15" s="68">
        <v>2</v>
      </c>
      <c r="TR15" s="68"/>
      <c r="TS15" s="68"/>
      <c r="TT15" s="68"/>
      <c r="TU15" s="68"/>
      <c r="TV15" s="68"/>
      <c r="TW15" s="8">
        <f t="shared" si="61"/>
        <v>2</v>
      </c>
      <c r="TX15" s="31"/>
      <c r="TY15" s="68">
        <v>4</v>
      </c>
      <c r="TZ15" s="68">
        <v>1</v>
      </c>
      <c r="UA15" s="68"/>
      <c r="UB15" s="68"/>
      <c r="UC15" s="68"/>
      <c r="UD15" s="68"/>
      <c r="UE15" s="8">
        <f t="shared" si="62"/>
        <v>5</v>
      </c>
      <c r="UF15" s="31"/>
      <c r="UG15" s="68">
        <v>4</v>
      </c>
      <c r="UH15" s="68">
        <v>1</v>
      </c>
      <c r="UI15" s="68"/>
      <c r="UJ15" s="68"/>
      <c r="UK15" s="68"/>
      <c r="UL15" s="68"/>
      <c r="UM15" s="8">
        <f t="shared" si="63"/>
        <v>5</v>
      </c>
      <c r="UN15" s="31"/>
      <c r="UO15" s="68">
        <v>4</v>
      </c>
      <c r="UP15" s="68">
        <v>1</v>
      </c>
      <c r="UQ15" s="68"/>
      <c r="UR15" s="68"/>
      <c r="US15" s="68"/>
      <c r="UT15" s="68"/>
      <c r="UU15" s="8">
        <f t="shared" si="64"/>
        <v>5</v>
      </c>
      <c r="UV15" s="31"/>
      <c r="UW15" s="68">
        <v>4</v>
      </c>
      <c r="UX15" s="68">
        <v>1</v>
      </c>
      <c r="UY15" s="68"/>
      <c r="UZ15" s="68"/>
      <c r="VA15" s="68"/>
      <c r="VB15" s="68"/>
      <c r="VC15" s="8">
        <f t="shared" si="65"/>
        <v>5</v>
      </c>
      <c r="VD15" s="31"/>
      <c r="VE15" s="68"/>
      <c r="VF15" s="68"/>
      <c r="VG15" s="68"/>
      <c r="VH15" s="68"/>
      <c r="VI15" s="68"/>
      <c r="VJ15" s="68"/>
      <c r="VK15" s="8">
        <f t="shared" si="66"/>
        <v>0</v>
      </c>
      <c r="VL15" s="31"/>
      <c r="VM15" s="68"/>
      <c r="VN15" s="68"/>
      <c r="VO15" s="68"/>
      <c r="VP15" s="68"/>
      <c r="VQ15" s="68"/>
      <c r="VR15" s="68"/>
      <c r="VS15" s="8">
        <f t="shared" si="67"/>
        <v>0</v>
      </c>
      <c r="VT15" s="31"/>
      <c r="VU15" s="68"/>
      <c r="VV15" s="68"/>
      <c r="VW15" s="68"/>
      <c r="VX15" s="68"/>
      <c r="VY15" s="68"/>
      <c r="VZ15" s="68"/>
      <c r="WA15" s="8">
        <f t="shared" si="68"/>
        <v>0</v>
      </c>
      <c r="WB15" s="31"/>
      <c r="WC15" s="68">
        <v>4</v>
      </c>
      <c r="WD15" s="68">
        <v>1</v>
      </c>
      <c r="WE15" s="68"/>
      <c r="WF15" s="68"/>
      <c r="WG15" s="68"/>
      <c r="WH15" s="68"/>
      <c r="WI15" s="8">
        <f t="shared" si="69"/>
        <v>5</v>
      </c>
      <c r="WJ15" s="31"/>
      <c r="WK15" s="68">
        <v>20</v>
      </c>
      <c r="WL15" s="68">
        <v>23</v>
      </c>
      <c r="WM15" s="68"/>
      <c r="WN15" s="68"/>
      <c r="WO15" s="68"/>
      <c r="WP15" s="68"/>
      <c r="WQ15" s="8">
        <f t="shared" si="70"/>
        <v>43</v>
      </c>
      <c r="WR15" s="31"/>
      <c r="WS15" s="68">
        <v>1</v>
      </c>
      <c r="WT15" s="68"/>
      <c r="WU15" s="68"/>
      <c r="WV15" s="68"/>
      <c r="WW15" s="68"/>
      <c r="WX15" s="68"/>
      <c r="WY15" s="8">
        <f t="shared" si="71"/>
        <v>1</v>
      </c>
      <c r="WZ15" s="31"/>
      <c r="XA15" s="68">
        <v>2</v>
      </c>
      <c r="XB15" s="68">
        <v>1</v>
      </c>
      <c r="XC15" s="68"/>
      <c r="XD15" s="68"/>
      <c r="XE15" s="68"/>
      <c r="XF15" s="68"/>
      <c r="XG15" s="8">
        <f t="shared" si="72"/>
        <v>3</v>
      </c>
      <c r="XH15" s="31"/>
      <c r="XI15" s="68"/>
      <c r="XJ15" s="68"/>
      <c r="XK15" s="68"/>
      <c r="XL15" s="68"/>
      <c r="XM15" s="68"/>
      <c r="XN15" s="68"/>
      <c r="XO15" s="8">
        <f t="shared" si="73"/>
        <v>0</v>
      </c>
      <c r="XP15" s="31"/>
      <c r="XQ15" s="68"/>
      <c r="XR15" s="68"/>
      <c r="XS15" s="68"/>
      <c r="XT15" s="68"/>
      <c r="XU15" s="68"/>
      <c r="XV15" s="68"/>
      <c r="XW15" s="8">
        <f t="shared" si="74"/>
        <v>0</v>
      </c>
      <c r="XX15" s="31"/>
      <c r="XY15" s="68"/>
      <c r="XZ15" s="68"/>
      <c r="YA15" s="68"/>
      <c r="YB15" s="68"/>
      <c r="YC15" s="68"/>
      <c r="YD15" s="68"/>
      <c r="YE15" s="8">
        <f t="shared" si="75"/>
        <v>0</v>
      </c>
      <c r="YF15" s="31"/>
      <c r="YG15" s="68">
        <v>10</v>
      </c>
      <c r="YH15" s="68">
        <v>5</v>
      </c>
      <c r="YI15" s="68"/>
      <c r="YJ15" s="68"/>
      <c r="YK15" s="68"/>
      <c r="YL15" s="68"/>
      <c r="YM15" s="8">
        <f t="shared" si="76"/>
        <v>15</v>
      </c>
      <c r="YN15" s="31"/>
      <c r="YO15" s="68">
        <v>25</v>
      </c>
      <c r="YP15" s="68">
        <v>15</v>
      </c>
      <c r="YQ15" s="68"/>
      <c r="YR15" s="68"/>
      <c r="YS15" s="68"/>
      <c r="YT15" s="68"/>
      <c r="YU15" s="8">
        <f t="shared" si="77"/>
        <v>40</v>
      </c>
      <c r="YV15" s="31"/>
      <c r="YW15" s="68"/>
      <c r="YX15" s="68"/>
      <c r="YY15" s="68"/>
      <c r="YZ15" s="68"/>
      <c r="ZA15" s="68"/>
      <c r="ZB15" s="68"/>
      <c r="ZC15" s="8">
        <f t="shared" si="78"/>
        <v>0</v>
      </c>
      <c r="ZD15" s="31"/>
      <c r="ZE15" s="68">
        <v>28</v>
      </c>
      <c r="ZF15" s="68">
        <v>30</v>
      </c>
      <c r="ZG15" s="68">
        <v>4</v>
      </c>
      <c r="ZH15" s="68">
        <v>5</v>
      </c>
      <c r="ZI15" s="68"/>
      <c r="ZJ15" s="68"/>
      <c r="ZK15" s="8">
        <f t="shared" si="79"/>
        <v>67</v>
      </c>
      <c r="ZL15" s="31"/>
      <c r="ZM15" s="68"/>
      <c r="ZN15" s="68"/>
      <c r="ZO15" s="68"/>
      <c r="ZP15" s="68"/>
      <c r="ZQ15" s="68"/>
      <c r="ZR15" s="68"/>
      <c r="ZS15" s="8">
        <f t="shared" si="80"/>
        <v>0</v>
      </c>
      <c r="ZT15" s="31"/>
      <c r="ZU15" s="68"/>
      <c r="ZV15" s="68">
        <v>2</v>
      </c>
      <c r="ZW15" s="68"/>
      <c r="ZX15" s="68"/>
      <c r="ZY15" s="68"/>
      <c r="ZZ15" s="68"/>
      <c r="AAA15" s="8">
        <f t="shared" si="81"/>
        <v>2</v>
      </c>
      <c r="AAB15" s="31"/>
      <c r="AAC15" s="68"/>
      <c r="AAD15" s="68">
        <v>3</v>
      </c>
      <c r="AAE15" s="68"/>
      <c r="AAF15" s="68"/>
      <c r="AAG15" s="68"/>
      <c r="AAH15" s="68"/>
      <c r="AAI15" s="8">
        <f t="shared" si="82"/>
        <v>3</v>
      </c>
      <c r="AAJ15" s="31"/>
      <c r="AAK15" s="68"/>
      <c r="AAL15" s="68"/>
      <c r="AAM15" s="68"/>
      <c r="AAN15" s="68"/>
      <c r="AAO15" s="68"/>
      <c r="AAP15" s="68"/>
      <c r="AAQ15" s="8">
        <f t="shared" si="83"/>
        <v>0</v>
      </c>
      <c r="AAR15" s="31"/>
      <c r="AAS15" s="68"/>
      <c r="AAT15" s="68"/>
      <c r="AAU15" s="68"/>
      <c r="AAV15" s="68"/>
      <c r="AAW15" s="68"/>
      <c r="AAX15" s="68"/>
      <c r="AAY15" s="8">
        <f t="shared" si="84"/>
        <v>0</v>
      </c>
      <c r="AAZ15" s="31"/>
      <c r="ABA15" s="68"/>
      <c r="ABB15" s="68"/>
      <c r="ABC15" s="68"/>
      <c r="ABD15" s="68"/>
      <c r="ABE15" s="68"/>
      <c r="ABF15" s="68"/>
      <c r="ABG15" s="8">
        <f t="shared" si="85"/>
        <v>0</v>
      </c>
      <c r="ABH15" s="31"/>
      <c r="ABI15" s="68"/>
      <c r="ABJ15" s="68"/>
      <c r="ABK15" s="68"/>
      <c r="ABL15" s="68"/>
      <c r="ABM15" s="68"/>
      <c r="ABN15" s="68"/>
      <c r="ABO15" s="8">
        <f t="shared" si="86"/>
        <v>0</v>
      </c>
      <c r="ABP15" s="31"/>
      <c r="ABQ15" s="68"/>
      <c r="ABR15" s="68"/>
      <c r="ABS15" s="68"/>
      <c r="ABT15" s="68"/>
      <c r="ABU15" s="68"/>
      <c r="ABV15" s="68"/>
      <c r="ABW15" s="8">
        <f t="shared" si="87"/>
        <v>0</v>
      </c>
      <c r="ABX15" s="31"/>
      <c r="ABY15" s="68"/>
      <c r="ABZ15" s="68"/>
      <c r="ACA15" s="68"/>
      <c r="ACB15" s="68"/>
      <c r="ACC15" s="68"/>
      <c r="ACD15" s="68"/>
      <c r="ACE15" s="8">
        <f t="shared" si="88"/>
        <v>0</v>
      </c>
      <c r="ACF15" s="31"/>
      <c r="ACG15" s="68"/>
      <c r="ACH15" s="68"/>
      <c r="ACI15" s="68"/>
      <c r="ACJ15" s="68"/>
      <c r="ACK15" s="68"/>
      <c r="ACL15" s="68"/>
      <c r="ACM15" s="8">
        <f t="shared" si="89"/>
        <v>0</v>
      </c>
      <c r="ACN15" s="68"/>
      <c r="ACO15" s="68"/>
      <c r="ACP15" s="68"/>
      <c r="ACQ15" s="68"/>
      <c r="ACR15" s="68"/>
      <c r="ACS15" s="68"/>
      <c r="ACT15" s="8">
        <f t="shared" si="90"/>
        <v>0</v>
      </c>
      <c r="ACU15" s="31"/>
      <c r="ACV15" s="68"/>
      <c r="ACW15" s="68"/>
      <c r="ACX15" s="68"/>
      <c r="ACY15" s="68"/>
      <c r="ACZ15" s="68"/>
      <c r="ADA15" s="68"/>
      <c r="ADB15" s="8">
        <f t="shared" si="91"/>
        <v>0</v>
      </c>
      <c r="ADC15" s="31"/>
      <c r="ADD15" s="68"/>
      <c r="ADE15" s="68"/>
      <c r="ADF15" s="68"/>
      <c r="ADG15" s="68"/>
      <c r="ADH15" s="68"/>
      <c r="ADI15" s="68"/>
      <c r="ADJ15" s="8">
        <f t="shared" si="92"/>
        <v>0</v>
      </c>
      <c r="ADK15" s="31"/>
      <c r="ADL15" s="68"/>
      <c r="ADM15" s="68"/>
      <c r="ADN15" s="68"/>
      <c r="ADO15" s="68"/>
      <c r="ADP15" s="68"/>
      <c r="ADQ15" s="68"/>
      <c r="ADR15" s="8">
        <f t="shared" si="93"/>
        <v>0</v>
      </c>
      <c r="ADS15" s="31"/>
      <c r="ADT15" s="68"/>
      <c r="ADU15" s="68"/>
      <c r="ADV15" s="68"/>
      <c r="ADW15" s="68"/>
      <c r="ADX15" s="68"/>
      <c r="ADY15" s="68"/>
      <c r="ADZ15" s="8">
        <f t="shared" si="94"/>
        <v>0</v>
      </c>
      <c r="AEA15" s="31"/>
      <c r="AEB15" s="68"/>
      <c r="AEC15" s="68"/>
      <c r="AED15" s="68"/>
      <c r="AEE15" s="68"/>
      <c r="AEF15" s="68"/>
      <c r="AEG15" s="68"/>
      <c r="AEH15" s="8">
        <f t="shared" si="95"/>
        <v>0</v>
      </c>
      <c r="AEI15" s="31"/>
      <c r="AEJ15" s="68"/>
      <c r="AEK15" s="68"/>
      <c r="AEL15" s="68"/>
      <c r="AEM15" s="68"/>
      <c r="AEN15" s="68"/>
      <c r="AEO15" s="68"/>
      <c r="AEP15" s="8">
        <f t="shared" si="96"/>
        <v>0</v>
      </c>
      <c r="AEQ15" s="31"/>
      <c r="AER15" s="68"/>
      <c r="AES15" s="68"/>
      <c r="AET15" s="68"/>
      <c r="AEU15" s="68"/>
      <c r="AEV15" s="68"/>
      <c r="AEW15" s="68"/>
      <c r="AEX15" s="8">
        <f t="shared" si="97"/>
        <v>0</v>
      </c>
      <c r="AEY15" s="31"/>
      <c r="AEZ15" s="68"/>
      <c r="AFA15" s="68"/>
      <c r="AFB15" s="68"/>
      <c r="AFC15" s="68"/>
      <c r="AFD15" s="68"/>
      <c r="AFE15" s="68"/>
      <c r="AFF15" s="8">
        <f t="shared" si="98"/>
        <v>0</v>
      </c>
      <c r="AFG15" s="31"/>
      <c r="AFH15" s="68"/>
      <c r="AFI15" s="68"/>
      <c r="AFJ15" s="68"/>
      <c r="AFK15" s="68"/>
      <c r="AFL15" s="68"/>
      <c r="AFM15" s="68"/>
      <c r="AFN15" s="8">
        <f t="shared" si="99"/>
        <v>0</v>
      </c>
      <c r="AFO15" s="31"/>
      <c r="AFP15" s="68"/>
      <c r="AFQ15" s="68"/>
      <c r="AFR15" s="68"/>
      <c r="AFS15" s="68"/>
      <c r="AFT15" s="68"/>
      <c r="AFU15" s="68"/>
      <c r="AFV15" s="8">
        <f t="shared" si="100"/>
        <v>0</v>
      </c>
      <c r="AFW15" s="31"/>
      <c r="AFX15" s="68"/>
      <c r="AFY15" s="68"/>
      <c r="AFZ15" s="68"/>
      <c r="AGA15" s="68"/>
      <c r="AGB15" s="68"/>
      <c r="AGC15" s="68"/>
      <c r="AGD15" s="8">
        <f t="shared" si="101"/>
        <v>0</v>
      </c>
      <c r="AGE15" s="31"/>
      <c r="AGF15" s="68"/>
      <c r="AGG15" s="68"/>
      <c r="AGH15" s="68"/>
      <c r="AGI15" s="68"/>
      <c r="AGJ15" s="68"/>
      <c r="AGK15" s="68"/>
      <c r="AGL15" s="8">
        <f t="shared" si="102"/>
        <v>0</v>
      </c>
      <c r="AGM15" s="31"/>
      <c r="AGN15" s="68"/>
      <c r="AGO15" s="68"/>
      <c r="AGP15" s="68"/>
      <c r="AGQ15" s="68"/>
      <c r="AGR15" s="68"/>
      <c r="AGS15" s="68"/>
      <c r="AGT15" s="8">
        <f t="shared" si="103"/>
        <v>0</v>
      </c>
      <c r="AGU15" s="31"/>
      <c r="AGV15" s="68"/>
      <c r="AGW15" s="68"/>
      <c r="AGX15" s="68"/>
      <c r="AGY15" s="68"/>
      <c r="AGZ15" s="68"/>
      <c r="AHA15" s="68"/>
      <c r="AHB15" s="8">
        <f t="shared" si="104"/>
        <v>0</v>
      </c>
      <c r="AHC15" s="31"/>
      <c r="AHD15" s="68"/>
      <c r="AHE15" s="68"/>
      <c r="AHF15" s="68"/>
      <c r="AHG15" s="68"/>
      <c r="AHH15" s="68"/>
      <c r="AHI15" s="68"/>
      <c r="AHJ15" s="8">
        <f t="shared" si="105"/>
        <v>0</v>
      </c>
      <c r="AHK15" s="31"/>
      <c r="AHL15" s="68"/>
      <c r="AHM15" s="68"/>
      <c r="AHN15" s="68"/>
      <c r="AHO15" s="68"/>
      <c r="AHP15" s="68"/>
      <c r="AHQ15" s="68"/>
      <c r="AHR15" s="8">
        <f t="shared" si="106"/>
        <v>0</v>
      </c>
      <c r="AHS15" s="31"/>
      <c r="AHT15" s="68"/>
      <c r="AHU15" s="68"/>
      <c r="AHV15" s="68"/>
      <c r="AHW15" s="68"/>
      <c r="AHX15" s="68"/>
      <c r="AHY15" s="68"/>
      <c r="AHZ15" s="8"/>
      <c r="AIA15" s="31"/>
      <c r="AIB15" s="68"/>
      <c r="AIC15" s="68"/>
      <c r="AID15" s="68"/>
      <c r="AIE15" s="68"/>
      <c r="AIF15" s="68"/>
      <c r="AIG15" s="68"/>
      <c r="AIH15" s="8"/>
      <c r="AII15" s="31"/>
      <c r="AIJ15" s="68"/>
      <c r="AIK15" s="68"/>
      <c r="AIL15" s="68"/>
      <c r="AIM15" s="68"/>
      <c r="AIN15" s="68"/>
      <c r="AIO15" s="68"/>
      <c r="AIP15" s="8"/>
      <c r="AIQ15" s="31"/>
      <c r="AIR15" s="68"/>
      <c r="AIS15" s="68"/>
      <c r="AIT15" s="68"/>
      <c r="AIU15" s="68"/>
      <c r="AIV15" s="68"/>
      <c r="AIW15" s="68"/>
      <c r="AIX15" s="8"/>
      <c r="AIY15" s="31"/>
      <c r="AIZ15" s="68"/>
      <c r="AJA15" s="68"/>
      <c r="AJB15" s="68"/>
      <c r="AJC15" s="68"/>
      <c r="AJD15" s="68"/>
      <c r="AJE15" s="68"/>
      <c r="AJF15" s="8"/>
      <c r="AJG15" s="31"/>
      <c r="AJH15" s="68"/>
      <c r="AJI15" s="68"/>
      <c r="AJJ15" s="68"/>
      <c r="AJK15" s="68"/>
      <c r="AJL15" s="68"/>
      <c r="AJM15" s="68"/>
      <c r="AJN15" s="8"/>
      <c r="AJO15" s="31"/>
      <c r="AJP15" s="68"/>
      <c r="AJQ15" s="68"/>
      <c r="AJR15" s="68"/>
      <c r="AJS15" s="68"/>
      <c r="AJT15" s="68"/>
      <c r="AJU15" s="68"/>
      <c r="AJV15" s="8"/>
      <c r="AJW15" s="31"/>
      <c r="AJX15" s="68"/>
      <c r="AJY15" s="68"/>
      <c r="AJZ15" s="68"/>
      <c r="AKA15" s="68"/>
      <c r="AKB15" s="68"/>
      <c r="AKC15" s="68"/>
      <c r="AKD15" s="8"/>
      <c r="AKE15" s="31"/>
      <c r="AKF15" s="68"/>
      <c r="AKG15" s="68"/>
      <c r="AKH15" s="68"/>
      <c r="AKI15" s="68"/>
      <c r="AKJ15" s="68"/>
      <c r="AKK15" s="68"/>
      <c r="AKL15" s="8"/>
      <c r="AKM15" s="31"/>
      <c r="AKN15" s="68"/>
      <c r="AKO15" s="68"/>
      <c r="AKP15" s="68"/>
      <c r="AKQ15" s="68"/>
      <c r="AKR15" s="68"/>
      <c r="AKS15" s="68"/>
      <c r="AKT15" s="8"/>
      <c r="AKU15" s="31"/>
      <c r="AKV15" s="68"/>
      <c r="AKW15" s="68"/>
      <c r="AKX15" s="68"/>
      <c r="AKY15" s="68"/>
      <c r="AKZ15" s="68"/>
      <c r="ALA15" s="68"/>
      <c r="ALB15" s="8"/>
      <c r="ALC15" s="31"/>
      <c r="ALD15" s="68"/>
      <c r="ALE15" s="68"/>
      <c r="ALF15" s="68"/>
      <c r="ALG15" s="68"/>
      <c r="ALH15" s="68"/>
      <c r="ALI15" s="68"/>
      <c r="ALJ15" s="8"/>
      <c r="ALK15" s="31"/>
      <c r="ALL15" s="68"/>
      <c r="ALM15" s="68"/>
      <c r="ALN15" s="68"/>
      <c r="ALO15" s="68"/>
      <c r="ALP15" s="68"/>
      <c r="ALQ15" s="68"/>
      <c r="ALR15" s="8"/>
      <c r="ALS15" s="31"/>
      <c r="ALT15" s="68"/>
      <c r="ALU15" s="68"/>
      <c r="ALV15" s="68"/>
      <c r="ALW15" s="68"/>
      <c r="ALX15" s="68"/>
      <c r="ALY15" s="68"/>
      <c r="ALZ15" s="8"/>
      <c r="AMA15" s="31"/>
      <c r="AMB15" s="68"/>
      <c r="AMC15" s="68"/>
      <c r="AMD15" s="68"/>
      <c r="AME15" s="68"/>
      <c r="AMF15" s="68"/>
      <c r="AMG15" s="68"/>
      <c r="AMH15" s="8"/>
      <c r="AMI15" s="31"/>
      <c r="AMJ15" s="68"/>
      <c r="AMK15" s="68"/>
      <c r="AML15" s="68"/>
      <c r="AMM15" s="68"/>
      <c r="AMN15" s="68"/>
      <c r="AMO15" s="68"/>
      <c r="AMP15" s="8"/>
      <c r="AMQ15" s="31"/>
      <c r="AMR15" s="68"/>
      <c r="AMS15" s="68"/>
      <c r="AMT15" s="68"/>
      <c r="AMU15" s="68"/>
      <c r="AMV15" s="68"/>
      <c r="AMW15" s="68"/>
      <c r="AMX15" s="8"/>
      <c r="AMY15" s="31"/>
      <c r="AMZ15" s="68"/>
      <c r="ANA15" s="68"/>
      <c r="ANB15" s="68"/>
      <c r="ANC15" s="68"/>
      <c r="AND15" s="68"/>
      <c r="ANE15" s="68"/>
      <c r="ANF15" s="8"/>
      <c r="ANG15" s="31"/>
      <c r="ANH15" s="68"/>
      <c r="ANI15" s="68"/>
      <c r="ANJ15" s="68"/>
      <c r="ANK15" s="68"/>
      <c r="ANL15" s="68"/>
      <c r="ANM15" s="68"/>
      <c r="ANN15" s="8"/>
      <c r="ANO15" s="31"/>
      <c r="ANP15" s="68"/>
      <c r="ANQ15" s="68"/>
      <c r="ANR15" s="68"/>
      <c r="ANS15" s="68"/>
      <c r="ANT15" s="68"/>
      <c r="ANU15" s="68"/>
      <c r="ANV15" s="8"/>
      <c r="ANW15" s="31"/>
      <c r="ANX15" s="68"/>
      <c r="ANY15" s="68"/>
      <c r="ANZ15" s="68"/>
      <c r="AOA15" s="68"/>
      <c r="AOB15" s="68"/>
      <c r="AOC15" s="68"/>
      <c r="AOD15" s="8"/>
      <c r="AOE15" s="31"/>
      <c r="AOF15" s="68"/>
      <c r="AOG15" s="68"/>
      <c r="AOH15" s="68"/>
      <c r="AOI15" s="68"/>
      <c r="AOJ15" s="68"/>
      <c r="AOK15" s="68"/>
      <c r="AOL15" s="8"/>
      <c r="AOM15" s="31"/>
      <c r="AON15" s="68"/>
      <c r="AOO15" s="68"/>
      <c r="AOP15" s="68"/>
      <c r="AOQ15" s="68"/>
      <c r="AOR15" s="68"/>
      <c r="AOS15" s="68"/>
      <c r="AOT15" s="8"/>
      <c r="AOU15" s="31"/>
      <c r="AOV15" s="68"/>
      <c r="AOW15" s="68"/>
      <c r="AOX15" s="68"/>
      <c r="AOY15" s="68"/>
      <c r="AOZ15" s="68"/>
      <c r="APA15" s="68"/>
      <c r="APB15" s="8"/>
      <c r="APC15" s="31"/>
      <c r="APD15" s="68"/>
      <c r="APE15" s="68"/>
      <c r="APF15" s="68"/>
      <c r="APG15" s="68"/>
      <c r="APH15" s="68"/>
      <c r="API15" s="68"/>
      <c r="APJ15" s="8"/>
      <c r="APK15" s="31"/>
      <c r="APL15" s="68"/>
      <c r="APM15" s="68"/>
      <c r="APN15" s="68"/>
      <c r="APO15" s="68"/>
      <c r="APP15" s="68"/>
      <c r="APQ15" s="68"/>
      <c r="APR15" s="8"/>
      <c r="APS15" s="31"/>
      <c r="APT15" s="68"/>
      <c r="APU15" s="68"/>
      <c r="APV15" s="68"/>
      <c r="APW15" s="68"/>
      <c r="APX15" s="68"/>
      <c r="APY15" s="68"/>
      <c r="APZ15" s="8"/>
      <c r="AQA15" s="31"/>
      <c r="AQB15" s="68"/>
      <c r="AQC15" s="68"/>
      <c r="AQD15" s="68"/>
      <c r="AQE15" s="68"/>
      <c r="AQF15" s="68"/>
      <c r="AQG15" s="68"/>
      <c r="AQH15" s="8"/>
      <c r="AQI15" s="31"/>
      <c r="AQJ15" s="68"/>
      <c r="AQK15" s="68"/>
      <c r="AQL15" s="68"/>
      <c r="AQM15" s="68"/>
      <c r="AQN15" s="68"/>
      <c r="AQO15" s="68"/>
      <c r="AQP15" s="8"/>
      <c r="AQQ15" s="31"/>
      <c r="AQR15" s="68"/>
      <c r="AQS15" s="68"/>
      <c r="AQT15" s="68"/>
      <c r="AQU15" s="68"/>
      <c r="AQV15" s="68"/>
      <c r="AQW15" s="68"/>
      <c r="AQX15" s="8"/>
      <c r="AQY15" s="31"/>
      <c r="AQZ15" s="68"/>
      <c r="ARA15" s="68"/>
      <c r="ARB15" s="68"/>
      <c r="ARC15" s="68"/>
      <c r="ARD15" s="68"/>
      <c r="ARE15" s="68"/>
      <c r="ARF15" s="8"/>
      <c r="ARG15" s="31"/>
      <c r="ARH15" s="68"/>
      <c r="ARI15" s="68"/>
      <c r="ARJ15" s="68"/>
      <c r="ARK15" s="68"/>
      <c r="ARL15" s="68"/>
      <c r="ARM15" s="68"/>
      <c r="ARN15" s="8"/>
      <c r="ARO15" s="31"/>
    </row>
    <row r="16" spans="1:1159" outlineLevel="1" x14ac:dyDescent="0.3">
      <c r="A16" s="35">
        <v>44095</v>
      </c>
      <c r="B16" s="34" t="s">
        <v>88</v>
      </c>
      <c r="C16" s="34" t="s">
        <v>89</v>
      </c>
      <c r="D16" s="34" t="s">
        <v>90</v>
      </c>
      <c r="E16" s="34" t="s">
        <v>90</v>
      </c>
      <c r="F16" s="7"/>
      <c r="G16" s="36" t="s">
        <v>174</v>
      </c>
      <c r="H16" s="7">
        <v>1</v>
      </c>
      <c r="I16" s="36" t="s">
        <v>23</v>
      </c>
      <c r="J16" s="52">
        <v>56</v>
      </c>
      <c r="K16" s="52">
        <v>47</v>
      </c>
      <c r="L16" s="52">
        <v>20</v>
      </c>
      <c r="M16" s="52">
        <v>15</v>
      </c>
      <c r="N16" s="52">
        <v>42</v>
      </c>
      <c r="O16" s="52">
        <v>34</v>
      </c>
      <c r="P16" s="6">
        <f t="shared" si="107"/>
        <v>214</v>
      </c>
      <c r="Q16" s="31"/>
      <c r="R16" s="52">
        <v>3</v>
      </c>
      <c r="S16" s="52"/>
      <c r="T16" s="52"/>
      <c r="U16" s="52"/>
      <c r="V16" s="52"/>
      <c r="W16" s="52"/>
      <c r="X16" s="6">
        <f t="shared" si="108"/>
        <v>3</v>
      </c>
      <c r="Y16" s="31"/>
      <c r="Z16" s="52">
        <v>1</v>
      </c>
      <c r="AA16" s="52"/>
      <c r="AB16" s="52"/>
      <c r="AC16" s="52"/>
      <c r="AD16" s="52"/>
      <c r="AE16" s="52"/>
      <c r="AF16" s="6">
        <f t="shared" si="109"/>
        <v>1</v>
      </c>
      <c r="AG16" s="31"/>
      <c r="AH16" s="52">
        <v>5</v>
      </c>
      <c r="AI16" s="52"/>
      <c r="AJ16" s="52"/>
      <c r="AK16" s="52"/>
      <c r="AL16" s="52"/>
      <c r="AM16" s="52"/>
      <c r="AN16" s="6">
        <f t="shared" si="0"/>
        <v>5</v>
      </c>
      <c r="AO16" s="31"/>
      <c r="AP16" s="52">
        <v>1</v>
      </c>
      <c r="AQ16" s="52"/>
      <c r="AR16" s="52"/>
      <c r="AS16" s="52"/>
      <c r="AT16" s="52"/>
      <c r="AU16" s="52"/>
      <c r="AV16" s="6">
        <f t="shared" si="1"/>
        <v>1</v>
      </c>
      <c r="AW16" s="31"/>
      <c r="AX16" s="52"/>
      <c r="AY16" s="52"/>
      <c r="AZ16" s="52"/>
      <c r="BA16" s="52"/>
      <c r="BB16" s="52"/>
      <c r="BC16" s="52"/>
      <c r="BD16" s="6">
        <f t="shared" si="2"/>
        <v>0</v>
      </c>
      <c r="BE16" s="31"/>
      <c r="BF16" s="52">
        <v>2</v>
      </c>
      <c r="BG16" s="52">
        <v>3</v>
      </c>
      <c r="BH16" s="52">
        <v>1</v>
      </c>
      <c r="BI16" s="52"/>
      <c r="BJ16" s="52"/>
      <c r="BK16" s="52"/>
      <c r="BL16" s="6">
        <f t="shared" si="110"/>
        <v>6</v>
      </c>
      <c r="BM16" s="31"/>
      <c r="BN16" s="52"/>
      <c r="BO16" s="52">
        <v>2</v>
      </c>
      <c r="BP16" s="52"/>
      <c r="BQ16" s="52"/>
      <c r="BR16" s="52"/>
      <c r="BS16" s="52"/>
      <c r="BT16" s="6">
        <f t="shared" si="3"/>
        <v>2</v>
      </c>
      <c r="BU16" s="31"/>
      <c r="BV16" s="52">
        <v>2</v>
      </c>
      <c r="BW16" s="52">
        <v>2</v>
      </c>
      <c r="BX16" s="52"/>
      <c r="BY16" s="52"/>
      <c r="BZ16" s="52"/>
      <c r="CA16" s="52"/>
      <c r="CB16" s="6">
        <f t="shared" si="4"/>
        <v>4</v>
      </c>
      <c r="CC16" s="31"/>
      <c r="CD16" s="52">
        <v>3</v>
      </c>
      <c r="CE16" s="52"/>
      <c r="CF16" s="52"/>
      <c r="CG16" s="52"/>
      <c r="CH16" s="52"/>
      <c r="CI16" s="52"/>
      <c r="CJ16" s="6">
        <f t="shared" si="5"/>
        <v>3</v>
      </c>
      <c r="CK16" s="31"/>
      <c r="CL16" s="52"/>
      <c r="CM16" s="52"/>
      <c r="CN16" s="52"/>
      <c r="CO16" s="52"/>
      <c r="CP16" s="52"/>
      <c r="CQ16" s="52"/>
      <c r="CR16" s="6">
        <f t="shared" si="6"/>
        <v>0</v>
      </c>
      <c r="CS16" s="31"/>
      <c r="CT16" s="52"/>
      <c r="CU16" s="52"/>
      <c r="CV16" s="52"/>
      <c r="CW16" s="52"/>
      <c r="CX16" s="52"/>
      <c r="CY16" s="52"/>
      <c r="CZ16" s="6">
        <f t="shared" si="7"/>
        <v>0</v>
      </c>
      <c r="DA16" s="31"/>
      <c r="DB16" s="52"/>
      <c r="DC16" s="52"/>
      <c r="DD16" s="52"/>
      <c r="DE16" s="52"/>
      <c r="DF16" s="52"/>
      <c r="DG16" s="52"/>
      <c r="DH16" s="6">
        <f t="shared" si="8"/>
        <v>0</v>
      </c>
      <c r="DI16" s="31"/>
      <c r="DJ16" s="52">
        <v>3</v>
      </c>
      <c r="DK16" s="52">
        <v>2</v>
      </c>
      <c r="DL16" s="52"/>
      <c r="DM16" s="52"/>
      <c r="DN16" s="52"/>
      <c r="DO16" s="52"/>
      <c r="DP16" s="6">
        <f t="shared" si="9"/>
        <v>5</v>
      </c>
      <c r="DQ16" s="31"/>
      <c r="DR16" s="52">
        <v>2</v>
      </c>
      <c r="DS16" s="52">
        <v>1</v>
      </c>
      <c r="DT16" s="52"/>
      <c r="DU16" s="52"/>
      <c r="DV16" s="52"/>
      <c r="DW16" s="52"/>
      <c r="DX16" s="6">
        <f t="shared" si="10"/>
        <v>3</v>
      </c>
      <c r="DY16" s="31"/>
      <c r="DZ16" s="29">
        <v>3</v>
      </c>
      <c r="EA16" s="29">
        <v>2</v>
      </c>
      <c r="EB16" s="29"/>
      <c r="EC16" s="29"/>
      <c r="ED16" s="29"/>
      <c r="EE16" s="29"/>
      <c r="EF16" s="6">
        <f t="shared" si="111"/>
        <v>5</v>
      </c>
      <c r="EG16" s="31"/>
      <c r="EH16" s="52">
        <v>6</v>
      </c>
      <c r="EI16" s="52">
        <v>7</v>
      </c>
      <c r="EJ16" s="52"/>
      <c r="EK16" s="52"/>
      <c r="EL16" s="52"/>
      <c r="EM16" s="52"/>
      <c r="EN16" s="8">
        <f t="shared" si="11"/>
        <v>13</v>
      </c>
      <c r="EO16" s="31"/>
      <c r="EP16" s="52"/>
      <c r="EQ16" s="52"/>
      <c r="ER16" s="52"/>
      <c r="ES16" s="52"/>
      <c r="ET16" s="52"/>
      <c r="EU16" s="52"/>
      <c r="EV16" s="8">
        <f t="shared" si="12"/>
        <v>0</v>
      </c>
      <c r="EW16" s="31"/>
      <c r="EX16" s="52"/>
      <c r="EY16" s="52"/>
      <c r="EZ16" s="52"/>
      <c r="FA16" s="52"/>
      <c r="FB16" s="52"/>
      <c r="FC16" s="52"/>
      <c r="FD16" s="8">
        <f t="shared" si="13"/>
        <v>0</v>
      </c>
      <c r="FE16" s="31"/>
      <c r="FF16" s="52"/>
      <c r="FG16" s="52"/>
      <c r="FH16" s="52"/>
      <c r="FI16" s="52"/>
      <c r="FJ16" s="52"/>
      <c r="FK16" s="52"/>
      <c r="FL16" s="8">
        <f t="shared" si="14"/>
        <v>0</v>
      </c>
      <c r="FM16" s="31"/>
      <c r="FN16" s="52"/>
      <c r="FO16" s="52"/>
      <c r="FP16" s="52"/>
      <c r="FQ16" s="52"/>
      <c r="FR16" s="52"/>
      <c r="FS16" s="52"/>
      <c r="FT16" s="8">
        <f t="shared" si="15"/>
        <v>0</v>
      </c>
      <c r="FU16" s="31"/>
      <c r="FV16" s="52"/>
      <c r="FW16" s="52"/>
      <c r="FX16" s="52"/>
      <c r="FY16" s="52"/>
      <c r="FZ16" s="52"/>
      <c r="GA16" s="52"/>
      <c r="GB16" s="8">
        <f t="shared" si="16"/>
        <v>0</v>
      </c>
      <c r="GC16" s="31"/>
      <c r="GD16" s="52"/>
      <c r="GE16" s="52"/>
      <c r="GF16" s="52"/>
      <c r="GG16" s="52"/>
      <c r="GH16" s="52"/>
      <c r="GI16" s="52"/>
      <c r="GJ16" s="8">
        <f t="shared" si="17"/>
        <v>0</v>
      </c>
      <c r="GK16" s="31"/>
      <c r="GL16" s="52"/>
      <c r="GM16" s="52"/>
      <c r="GN16" s="52"/>
      <c r="GO16" s="52"/>
      <c r="GP16" s="52"/>
      <c r="GQ16" s="52"/>
      <c r="GR16" s="8">
        <f t="shared" si="18"/>
        <v>0</v>
      </c>
      <c r="GS16" s="31"/>
      <c r="GT16" s="52"/>
      <c r="GU16" s="52"/>
      <c r="GV16" s="52"/>
      <c r="GW16" s="52"/>
      <c r="GX16" s="52"/>
      <c r="GY16" s="52"/>
      <c r="GZ16" s="8">
        <f t="shared" si="19"/>
        <v>0</v>
      </c>
      <c r="HA16" s="31"/>
      <c r="HB16" s="52"/>
      <c r="HC16" s="52"/>
      <c r="HD16" s="52"/>
      <c r="HE16" s="52"/>
      <c r="HF16" s="52"/>
      <c r="HG16" s="52"/>
      <c r="HH16" s="8">
        <f t="shared" si="20"/>
        <v>0</v>
      </c>
      <c r="HI16" s="31"/>
      <c r="HJ16" s="52"/>
      <c r="HK16" s="52"/>
      <c r="HL16" s="52"/>
      <c r="HM16" s="52"/>
      <c r="HN16" s="52"/>
      <c r="HO16" s="52"/>
      <c r="HP16" s="8">
        <f t="shared" si="21"/>
        <v>0</v>
      </c>
      <c r="HQ16" s="31"/>
      <c r="HR16" s="52"/>
      <c r="HS16" s="52"/>
      <c r="HT16" s="52"/>
      <c r="HU16" s="52"/>
      <c r="HV16" s="52"/>
      <c r="HW16" s="52"/>
      <c r="HX16" s="8">
        <f t="shared" si="22"/>
        <v>0</v>
      </c>
      <c r="HY16" s="31"/>
      <c r="HZ16" s="52"/>
      <c r="IA16" s="52"/>
      <c r="IB16" s="52"/>
      <c r="IC16" s="52"/>
      <c r="ID16" s="52"/>
      <c r="IE16" s="52"/>
      <c r="IF16" s="8">
        <f t="shared" si="23"/>
        <v>0</v>
      </c>
      <c r="IG16" s="31"/>
      <c r="IH16" s="52"/>
      <c r="II16" s="52"/>
      <c r="IJ16" s="52"/>
      <c r="IK16" s="52"/>
      <c r="IL16" s="52"/>
      <c r="IM16" s="52"/>
      <c r="IN16" s="8">
        <f t="shared" si="24"/>
        <v>0</v>
      </c>
      <c r="IO16" s="31"/>
      <c r="IP16" s="52"/>
      <c r="IQ16" s="52"/>
      <c r="IR16" s="52"/>
      <c r="IS16" s="52"/>
      <c r="IT16" s="52"/>
      <c r="IU16" s="52"/>
      <c r="IV16" s="8">
        <f t="shared" si="25"/>
        <v>0</v>
      </c>
      <c r="IW16" s="31"/>
      <c r="IX16" s="52"/>
      <c r="IY16" s="52"/>
      <c r="IZ16" s="52"/>
      <c r="JA16" s="52"/>
      <c r="JB16" s="52"/>
      <c r="JC16" s="52"/>
      <c r="JD16" s="8">
        <f t="shared" si="26"/>
        <v>0</v>
      </c>
      <c r="JE16" s="31"/>
      <c r="JF16" s="52"/>
      <c r="JG16" s="52"/>
      <c r="JH16" s="52"/>
      <c r="JI16" s="52"/>
      <c r="JJ16" s="52"/>
      <c r="JK16" s="52"/>
      <c r="JL16" s="8">
        <f t="shared" si="27"/>
        <v>0</v>
      </c>
      <c r="JM16" s="31"/>
      <c r="JN16" s="52"/>
      <c r="JO16" s="52"/>
      <c r="JP16" s="52"/>
      <c r="JQ16" s="52"/>
      <c r="JR16" s="52"/>
      <c r="JS16" s="52"/>
      <c r="JT16" s="8">
        <f t="shared" si="28"/>
        <v>0</v>
      </c>
      <c r="JU16" s="31"/>
      <c r="JV16" s="52"/>
      <c r="JW16" s="52"/>
      <c r="JX16" s="52"/>
      <c r="JY16" s="52"/>
      <c r="JZ16" s="52"/>
      <c r="KA16" s="52"/>
      <c r="KB16" s="8">
        <f t="shared" si="29"/>
        <v>0</v>
      </c>
      <c r="KC16" s="31"/>
      <c r="KD16" s="52"/>
      <c r="KE16" s="52"/>
      <c r="KF16" s="52"/>
      <c r="KG16" s="52"/>
      <c r="KH16" s="52"/>
      <c r="KI16" s="52"/>
      <c r="KJ16" s="8">
        <f t="shared" si="30"/>
        <v>0</v>
      </c>
      <c r="KK16" s="31"/>
      <c r="KL16" s="52"/>
      <c r="KM16" s="52"/>
      <c r="KN16" s="52"/>
      <c r="KO16" s="52"/>
      <c r="KP16" s="52"/>
      <c r="KQ16" s="52"/>
      <c r="KR16" s="8">
        <f t="shared" si="31"/>
        <v>0</v>
      </c>
      <c r="KS16" s="31"/>
      <c r="KT16" s="52">
        <v>9</v>
      </c>
      <c r="KU16" s="52"/>
      <c r="KV16" s="52"/>
      <c r="KW16" s="52"/>
      <c r="KX16" s="52"/>
      <c r="KY16" s="52">
        <v>1</v>
      </c>
      <c r="KZ16" s="8">
        <f t="shared" si="32"/>
        <v>10</v>
      </c>
      <c r="LA16" s="31">
        <v>1</v>
      </c>
      <c r="LB16" s="52"/>
      <c r="LC16" s="52"/>
      <c r="LD16" s="52"/>
      <c r="LE16" s="52"/>
      <c r="LF16" s="52"/>
      <c r="LG16" s="52"/>
      <c r="LH16" s="8">
        <f t="shared" si="33"/>
        <v>0</v>
      </c>
      <c r="LI16" s="31"/>
      <c r="LJ16" s="52"/>
      <c r="LK16" s="52"/>
      <c r="LL16" s="52"/>
      <c r="LM16" s="52"/>
      <c r="LN16" s="52"/>
      <c r="LO16" s="52"/>
      <c r="LP16" s="8">
        <f t="shared" si="34"/>
        <v>0</v>
      </c>
      <c r="LQ16" s="31"/>
      <c r="LR16" s="52"/>
      <c r="LS16" s="52"/>
      <c r="LT16" s="52"/>
      <c r="LU16" s="52"/>
      <c r="LV16" s="52"/>
      <c r="LW16" s="52"/>
      <c r="LX16" s="8">
        <f t="shared" si="35"/>
        <v>0</v>
      </c>
      <c r="LY16" s="31"/>
      <c r="LZ16" s="68"/>
      <c r="MA16" s="68"/>
      <c r="MB16" s="68"/>
      <c r="MC16" s="68"/>
      <c r="MD16" s="68"/>
      <c r="ME16" s="68"/>
      <c r="MF16" s="8">
        <f t="shared" si="36"/>
        <v>0</v>
      </c>
      <c r="MG16" s="31"/>
      <c r="MH16" s="68"/>
      <c r="MI16" s="68"/>
      <c r="MJ16" s="68"/>
      <c r="MK16" s="68"/>
      <c r="ML16" s="68"/>
      <c r="MM16" s="68"/>
      <c r="MN16" s="8">
        <f t="shared" si="37"/>
        <v>0</v>
      </c>
      <c r="MO16" s="31"/>
      <c r="MP16" s="68"/>
      <c r="MQ16" s="68"/>
      <c r="MR16" s="68"/>
      <c r="MS16" s="68"/>
      <c r="MT16" s="68"/>
      <c r="MU16" s="68"/>
      <c r="MV16" s="8">
        <f t="shared" si="38"/>
        <v>0</v>
      </c>
      <c r="MW16" s="31"/>
      <c r="MX16" s="68"/>
      <c r="MY16" s="68"/>
      <c r="MZ16" s="68"/>
      <c r="NA16" s="68"/>
      <c r="NB16" s="68"/>
      <c r="NC16" s="68"/>
      <c r="ND16" s="8">
        <f t="shared" si="39"/>
        <v>0</v>
      </c>
      <c r="NE16" s="31"/>
      <c r="NF16" s="68"/>
      <c r="NG16" s="68"/>
      <c r="NH16" s="68"/>
      <c r="NI16" s="68"/>
      <c r="NJ16" s="68">
        <v>32</v>
      </c>
      <c r="NK16" s="68">
        <v>26</v>
      </c>
      <c r="NL16" s="8">
        <f t="shared" si="40"/>
        <v>58</v>
      </c>
      <c r="NM16" s="31"/>
      <c r="NN16" s="68">
        <v>46</v>
      </c>
      <c r="NO16" s="68">
        <v>20</v>
      </c>
      <c r="NP16" s="68">
        <v>12</v>
      </c>
      <c r="NQ16" s="68">
        <v>2</v>
      </c>
      <c r="NR16" s="68"/>
      <c r="NS16" s="68"/>
      <c r="NT16" s="8">
        <f t="shared" si="41"/>
        <v>80</v>
      </c>
      <c r="NU16" s="31"/>
      <c r="NV16" s="68"/>
      <c r="NW16" s="68"/>
      <c r="NX16" s="68"/>
      <c r="NY16" s="68"/>
      <c r="NZ16" s="68">
        <v>26</v>
      </c>
      <c r="OA16" s="68">
        <v>28</v>
      </c>
      <c r="OB16" s="8">
        <f t="shared" si="42"/>
        <v>54</v>
      </c>
      <c r="OC16" s="31"/>
      <c r="OD16" s="68"/>
      <c r="OE16" s="68"/>
      <c r="OF16" s="68"/>
      <c r="OG16" s="68"/>
      <c r="OH16" s="68"/>
      <c r="OI16" s="68"/>
      <c r="OJ16" s="8">
        <f t="shared" si="43"/>
        <v>0</v>
      </c>
      <c r="OK16" s="31"/>
      <c r="OL16" s="68"/>
      <c r="OM16" s="68"/>
      <c r="ON16" s="68"/>
      <c r="OO16" s="68"/>
      <c r="OP16" s="68"/>
      <c r="OQ16" s="68"/>
      <c r="OR16" s="8">
        <f t="shared" si="44"/>
        <v>0</v>
      </c>
      <c r="OS16" s="31"/>
      <c r="OT16" s="68"/>
      <c r="OU16" s="68"/>
      <c r="OV16" s="68"/>
      <c r="OW16" s="68"/>
      <c r="OX16" s="68"/>
      <c r="OY16" s="68"/>
      <c r="OZ16" s="8">
        <f t="shared" si="45"/>
        <v>0</v>
      </c>
      <c r="PA16" s="31"/>
      <c r="PB16" s="68"/>
      <c r="PC16" s="68"/>
      <c r="PD16" s="68"/>
      <c r="PE16" s="68"/>
      <c r="PF16" s="68"/>
      <c r="PG16" s="68"/>
      <c r="PH16" s="8">
        <f t="shared" si="46"/>
        <v>0</v>
      </c>
      <c r="PI16" s="31"/>
      <c r="PJ16" s="68"/>
      <c r="PK16" s="68"/>
      <c r="PL16" s="68"/>
      <c r="PM16" s="68"/>
      <c r="PN16" s="68"/>
      <c r="PO16" s="68"/>
      <c r="PP16" s="8">
        <f t="shared" si="47"/>
        <v>0</v>
      </c>
      <c r="PQ16" s="68">
        <v>29</v>
      </c>
      <c r="PR16" s="68">
        <v>19</v>
      </c>
      <c r="PS16" s="68"/>
      <c r="PT16" s="68">
        <v>2</v>
      </c>
      <c r="PU16" s="68">
        <v>2</v>
      </c>
      <c r="PV16" s="68"/>
      <c r="PW16" s="8">
        <f t="shared" si="48"/>
        <v>52</v>
      </c>
      <c r="PX16" s="31"/>
      <c r="PY16" s="68"/>
      <c r="PZ16" s="68"/>
      <c r="QA16" s="68"/>
      <c r="QB16" s="68"/>
      <c r="QC16" s="68"/>
      <c r="QD16" s="68"/>
      <c r="QE16" s="8">
        <f t="shared" si="49"/>
        <v>0</v>
      </c>
      <c r="QF16" s="31"/>
      <c r="QG16" s="68"/>
      <c r="QH16" s="68"/>
      <c r="QI16" s="68"/>
      <c r="QJ16" s="68"/>
      <c r="QK16" s="68"/>
      <c r="QL16" s="68"/>
      <c r="QM16" s="8">
        <f t="shared" si="50"/>
        <v>0</v>
      </c>
      <c r="QN16" s="31"/>
      <c r="QO16" s="68"/>
      <c r="QP16" s="68"/>
      <c r="QQ16" s="68"/>
      <c r="QR16" s="68"/>
      <c r="QS16" s="68"/>
      <c r="QT16" s="68"/>
      <c r="QU16" s="8">
        <f t="shared" si="51"/>
        <v>0</v>
      </c>
      <c r="QV16" s="31"/>
      <c r="QW16" s="68"/>
      <c r="QX16" s="68"/>
      <c r="QY16" s="68"/>
      <c r="QZ16" s="68"/>
      <c r="RA16" s="68"/>
      <c r="RB16" s="68"/>
      <c r="RC16" s="8">
        <f t="shared" si="52"/>
        <v>0</v>
      </c>
      <c r="RD16" s="31"/>
      <c r="RE16" s="68"/>
      <c r="RF16" s="68"/>
      <c r="RG16" s="68"/>
      <c r="RH16" s="68"/>
      <c r="RI16" s="68"/>
      <c r="RJ16" s="68"/>
      <c r="RK16" s="8">
        <f t="shared" si="53"/>
        <v>0</v>
      </c>
      <c r="RL16" s="31"/>
      <c r="RM16" s="68"/>
      <c r="RN16" s="68"/>
      <c r="RO16" s="68"/>
      <c r="RP16" s="68"/>
      <c r="RQ16" s="68"/>
      <c r="RR16" s="68"/>
      <c r="RS16" s="8">
        <f t="shared" si="54"/>
        <v>0</v>
      </c>
      <c r="RT16" s="31"/>
      <c r="RU16" s="68"/>
      <c r="RV16" s="68"/>
      <c r="RW16" s="68"/>
      <c r="RX16" s="68"/>
      <c r="RY16" s="68"/>
      <c r="RZ16" s="68"/>
      <c r="SA16" s="8">
        <f t="shared" si="55"/>
        <v>0</v>
      </c>
      <c r="SB16" s="31"/>
      <c r="SC16" s="68"/>
      <c r="SD16" s="68"/>
      <c r="SE16" s="68"/>
      <c r="SF16" s="68"/>
      <c r="SG16" s="68"/>
      <c r="SH16" s="68"/>
      <c r="SI16" s="8">
        <f t="shared" si="56"/>
        <v>0</v>
      </c>
      <c r="SJ16" s="31"/>
      <c r="SK16" s="68"/>
      <c r="SL16" s="68"/>
      <c r="SM16" s="68"/>
      <c r="SN16" s="68"/>
      <c r="SO16" s="68"/>
      <c r="SP16" s="68"/>
      <c r="SQ16" s="8">
        <f t="shared" si="57"/>
        <v>0</v>
      </c>
      <c r="SR16" s="31"/>
      <c r="SS16" s="68"/>
      <c r="ST16" s="68"/>
      <c r="SU16" s="68"/>
      <c r="SV16" s="68"/>
      <c r="SW16" s="68"/>
      <c r="SX16" s="68"/>
      <c r="SY16" s="8">
        <f t="shared" si="58"/>
        <v>0</v>
      </c>
      <c r="SZ16" s="31"/>
      <c r="TA16" s="68"/>
      <c r="TB16" s="68"/>
      <c r="TC16" s="68"/>
      <c r="TD16" s="68"/>
      <c r="TE16" s="68"/>
      <c r="TF16" s="68"/>
      <c r="TG16" s="8">
        <f t="shared" si="59"/>
        <v>0</v>
      </c>
      <c r="TH16" s="31"/>
      <c r="TI16" s="68"/>
      <c r="TJ16" s="68"/>
      <c r="TK16" s="68"/>
      <c r="TL16" s="68"/>
      <c r="TM16" s="68"/>
      <c r="TN16" s="68"/>
      <c r="TO16" s="8">
        <f t="shared" si="60"/>
        <v>0</v>
      </c>
      <c r="TP16" s="31"/>
      <c r="TQ16" s="68"/>
      <c r="TR16" s="68"/>
      <c r="TS16" s="68"/>
      <c r="TT16" s="68"/>
      <c r="TU16" s="68"/>
      <c r="TV16" s="68"/>
      <c r="TW16" s="8">
        <f t="shared" si="61"/>
        <v>0</v>
      </c>
      <c r="TX16" s="31"/>
      <c r="TY16" s="68"/>
      <c r="TZ16" s="68"/>
      <c r="UA16" s="68"/>
      <c r="UB16" s="68"/>
      <c r="UC16" s="68"/>
      <c r="UD16" s="68"/>
      <c r="UE16" s="8">
        <f t="shared" si="62"/>
        <v>0</v>
      </c>
      <c r="UF16" s="31"/>
      <c r="UG16" s="68"/>
      <c r="UH16" s="68"/>
      <c r="UI16" s="68"/>
      <c r="UJ16" s="68"/>
      <c r="UK16" s="68"/>
      <c r="UL16" s="68"/>
      <c r="UM16" s="8">
        <f t="shared" si="63"/>
        <v>0</v>
      </c>
      <c r="UN16" s="31"/>
      <c r="UO16" s="68"/>
      <c r="UP16" s="68"/>
      <c r="UQ16" s="68"/>
      <c r="UR16" s="68"/>
      <c r="US16" s="68"/>
      <c r="UT16" s="68"/>
      <c r="UU16" s="8">
        <f t="shared" si="64"/>
        <v>0</v>
      </c>
      <c r="UV16" s="31"/>
      <c r="UW16" s="68"/>
      <c r="UX16" s="68"/>
      <c r="UY16" s="68"/>
      <c r="UZ16" s="68"/>
      <c r="VA16" s="68"/>
      <c r="VB16" s="68"/>
      <c r="VC16" s="8">
        <f t="shared" si="65"/>
        <v>0</v>
      </c>
      <c r="VD16" s="31"/>
      <c r="VE16" s="68"/>
      <c r="VF16" s="68"/>
      <c r="VG16" s="68"/>
      <c r="VH16" s="68"/>
      <c r="VI16" s="68"/>
      <c r="VJ16" s="68"/>
      <c r="VK16" s="8">
        <f t="shared" si="66"/>
        <v>0</v>
      </c>
      <c r="VL16" s="31"/>
      <c r="VM16" s="68"/>
      <c r="VN16" s="68"/>
      <c r="VO16" s="68"/>
      <c r="VP16" s="68"/>
      <c r="VQ16" s="68"/>
      <c r="VR16" s="68"/>
      <c r="VS16" s="8">
        <f t="shared" si="67"/>
        <v>0</v>
      </c>
      <c r="VT16" s="31"/>
      <c r="VU16" s="68"/>
      <c r="VV16" s="68"/>
      <c r="VW16" s="68"/>
      <c r="VX16" s="68"/>
      <c r="VY16" s="68"/>
      <c r="VZ16" s="68"/>
      <c r="WA16" s="8">
        <f t="shared" si="68"/>
        <v>0</v>
      </c>
      <c r="WB16" s="31"/>
      <c r="WC16" s="68"/>
      <c r="WD16" s="68"/>
      <c r="WE16" s="68"/>
      <c r="WF16" s="68"/>
      <c r="WG16" s="68"/>
      <c r="WH16" s="68"/>
      <c r="WI16" s="8">
        <f t="shared" si="69"/>
        <v>0</v>
      </c>
      <c r="WJ16" s="31"/>
      <c r="WK16" s="68">
        <v>17</v>
      </c>
      <c r="WL16" s="68">
        <v>17</v>
      </c>
      <c r="WM16" s="68"/>
      <c r="WN16" s="68"/>
      <c r="WO16" s="68"/>
      <c r="WP16" s="68"/>
      <c r="WQ16" s="8">
        <f t="shared" si="70"/>
        <v>34</v>
      </c>
      <c r="WR16" s="31"/>
      <c r="WS16" s="68"/>
      <c r="WT16" s="68"/>
      <c r="WU16" s="68"/>
      <c r="WV16" s="68"/>
      <c r="WW16" s="68"/>
      <c r="WX16" s="68"/>
      <c r="WY16" s="8">
        <f t="shared" si="71"/>
        <v>0</v>
      </c>
      <c r="WZ16" s="31"/>
      <c r="XA16" s="68"/>
      <c r="XB16" s="68">
        <v>1</v>
      </c>
      <c r="XC16" s="68"/>
      <c r="XD16" s="68"/>
      <c r="XE16" s="68"/>
      <c r="XF16" s="68"/>
      <c r="XG16" s="8">
        <f t="shared" si="72"/>
        <v>1</v>
      </c>
      <c r="XH16" s="31"/>
      <c r="XI16" s="68"/>
      <c r="XJ16" s="68"/>
      <c r="XK16" s="68"/>
      <c r="XL16" s="68"/>
      <c r="XM16" s="68"/>
      <c r="XN16" s="68"/>
      <c r="XO16" s="8">
        <f t="shared" si="73"/>
        <v>0</v>
      </c>
      <c r="XP16" s="31"/>
      <c r="XQ16" s="68"/>
      <c r="XR16" s="68"/>
      <c r="XS16" s="68"/>
      <c r="XT16" s="68"/>
      <c r="XU16" s="68"/>
      <c r="XV16" s="68"/>
      <c r="XW16" s="8">
        <f t="shared" si="74"/>
        <v>0</v>
      </c>
      <c r="XX16" s="31"/>
      <c r="XY16" s="68"/>
      <c r="XZ16" s="68"/>
      <c r="YA16" s="68"/>
      <c r="YB16" s="68"/>
      <c r="YC16" s="68"/>
      <c r="YD16" s="68"/>
      <c r="YE16" s="8">
        <f t="shared" si="75"/>
        <v>0</v>
      </c>
      <c r="YF16" s="31"/>
      <c r="YG16" s="68"/>
      <c r="YH16" s="68"/>
      <c r="YI16" s="68"/>
      <c r="YJ16" s="68"/>
      <c r="YK16" s="68"/>
      <c r="YL16" s="68"/>
      <c r="YM16" s="8">
        <f t="shared" si="76"/>
        <v>0</v>
      </c>
      <c r="YN16" s="31"/>
      <c r="YO16" s="68">
        <v>11</v>
      </c>
      <c r="YP16" s="68">
        <v>11</v>
      </c>
      <c r="YQ16" s="68">
        <v>1</v>
      </c>
      <c r="YR16" s="68"/>
      <c r="YS16" s="68">
        <v>6</v>
      </c>
      <c r="YT16" s="68">
        <v>3</v>
      </c>
      <c r="YU16" s="8">
        <f t="shared" si="77"/>
        <v>32</v>
      </c>
      <c r="YV16" s="31"/>
      <c r="YW16" s="68">
        <v>17</v>
      </c>
      <c r="YX16" s="68">
        <v>12</v>
      </c>
      <c r="YY16" s="68">
        <v>6</v>
      </c>
      <c r="YZ16" s="68">
        <v>7</v>
      </c>
      <c r="ZA16" s="68"/>
      <c r="ZB16" s="68"/>
      <c r="ZC16" s="8">
        <f t="shared" si="78"/>
        <v>42</v>
      </c>
      <c r="ZD16" s="31"/>
      <c r="ZE16" s="68">
        <v>4</v>
      </c>
      <c r="ZF16" s="68">
        <v>6</v>
      </c>
      <c r="ZG16" s="68">
        <v>4</v>
      </c>
      <c r="ZH16" s="68"/>
      <c r="ZI16" s="68"/>
      <c r="ZJ16" s="68"/>
      <c r="ZK16" s="8">
        <f t="shared" si="79"/>
        <v>14</v>
      </c>
      <c r="ZL16" s="31"/>
      <c r="ZM16" s="68"/>
      <c r="ZN16" s="68">
        <v>2</v>
      </c>
      <c r="ZO16" s="68"/>
      <c r="ZP16" s="68"/>
      <c r="ZQ16" s="68"/>
      <c r="ZR16" s="68"/>
      <c r="ZS16" s="8">
        <f t="shared" si="80"/>
        <v>2</v>
      </c>
      <c r="ZT16" s="31"/>
      <c r="ZU16" s="68"/>
      <c r="ZV16" s="68"/>
      <c r="ZW16" s="68"/>
      <c r="ZX16" s="68"/>
      <c r="ZY16" s="68"/>
      <c r="ZZ16" s="68"/>
      <c r="AAA16" s="8">
        <f t="shared" si="81"/>
        <v>0</v>
      </c>
      <c r="AAB16" s="31"/>
      <c r="AAC16" s="68">
        <v>5</v>
      </c>
      <c r="AAD16" s="68">
        <v>5</v>
      </c>
      <c r="AAE16" s="68"/>
      <c r="AAF16" s="68"/>
      <c r="AAG16" s="68"/>
      <c r="AAH16" s="68"/>
      <c r="AAI16" s="8">
        <f t="shared" si="82"/>
        <v>10</v>
      </c>
      <c r="AAJ16" s="31"/>
      <c r="AAK16" s="68"/>
      <c r="AAL16" s="68"/>
      <c r="AAM16" s="68"/>
      <c r="AAN16" s="68"/>
      <c r="AAO16" s="68"/>
      <c r="AAP16" s="68"/>
      <c r="AAQ16" s="8">
        <f t="shared" si="83"/>
        <v>0</v>
      </c>
      <c r="AAR16" s="31"/>
      <c r="AAS16" s="68"/>
      <c r="AAT16" s="68"/>
      <c r="AAU16" s="68">
        <v>5</v>
      </c>
      <c r="AAV16" s="68">
        <v>1</v>
      </c>
      <c r="AAW16" s="68"/>
      <c r="AAX16" s="68"/>
      <c r="AAY16" s="8">
        <f t="shared" si="84"/>
        <v>6</v>
      </c>
      <c r="AAZ16" s="31"/>
      <c r="ABA16" s="68"/>
      <c r="ABB16" s="68"/>
      <c r="ABC16" s="68"/>
      <c r="ABD16" s="68"/>
      <c r="ABE16" s="68"/>
      <c r="ABF16" s="68"/>
      <c r="ABG16" s="8">
        <f t="shared" si="85"/>
        <v>0</v>
      </c>
      <c r="ABH16" s="31"/>
      <c r="ABI16" s="68"/>
      <c r="ABJ16" s="68"/>
      <c r="ABK16" s="68"/>
      <c r="ABL16" s="68"/>
      <c r="ABM16" s="68"/>
      <c r="ABN16" s="68"/>
      <c r="ABO16" s="8">
        <f t="shared" si="86"/>
        <v>0</v>
      </c>
      <c r="ABP16" s="31"/>
      <c r="ABQ16" s="68"/>
      <c r="ABR16" s="68"/>
      <c r="ABS16" s="68"/>
      <c r="ABT16" s="68"/>
      <c r="ABU16" s="68"/>
      <c r="ABV16" s="68"/>
      <c r="ABW16" s="8">
        <f t="shared" si="87"/>
        <v>0</v>
      </c>
      <c r="ABX16" s="31"/>
      <c r="ABY16" s="68"/>
      <c r="ABZ16" s="68"/>
      <c r="ACA16" s="68">
        <v>4</v>
      </c>
      <c r="ACB16" s="68">
        <v>2</v>
      </c>
      <c r="ACC16" s="68"/>
      <c r="ACD16" s="68"/>
      <c r="ACE16" s="8">
        <f t="shared" si="88"/>
        <v>6</v>
      </c>
      <c r="ACF16" s="31"/>
      <c r="ACG16" s="68"/>
      <c r="ACH16" s="68"/>
      <c r="ACI16" s="68">
        <v>1</v>
      </c>
      <c r="ACJ16" s="68">
        <v>1</v>
      </c>
      <c r="ACK16" s="68"/>
      <c r="ACL16" s="68"/>
      <c r="ACM16" s="8">
        <f t="shared" si="89"/>
        <v>2</v>
      </c>
      <c r="ACN16" s="68"/>
      <c r="ACO16" s="68">
        <v>1</v>
      </c>
      <c r="ACP16" s="68">
        <v>1</v>
      </c>
      <c r="ACQ16" s="68"/>
      <c r="ACR16" s="68"/>
      <c r="ACS16" s="68"/>
      <c r="ACT16" s="8">
        <f t="shared" si="90"/>
        <v>2</v>
      </c>
      <c r="ACU16" s="31"/>
      <c r="ACV16" s="68"/>
      <c r="ACW16" s="68"/>
      <c r="ACX16" s="68"/>
      <c r="ACY16" s="68"/>
      <c r="ACZ16" s="68"/>
      <c r="ADA16" s="68"/>
      <c r="ADB16" s="8">
        <f t="shared" si="91"/>
        <v>0</v>
      </c>
      <c r="ADC16" s="31"/>
      <c r="ADD16" s="68"/>
      <c r="ADE16" s="68"/>
      <c r="ADF16" s="68"/>
      <c r="ADG16" s="68"/>
      <c r="ADH16" s="68"/>
      <c r="ADI16" s="68"/>
      <c r="ADJ16" s="8">
        <f t="shared" si="92"/>
        <v>0</v>
      </c>
      <c r="ADK16" s="31"/>
      <c r="ADL16" s="68">
        <v>1</v>
      </c>
      <c r="ADM16" s="68">
        <v>2</v>
      </c>
      <c r="ADN16" s="68"/>
      <c r="ADO16" s="68"/>
      <c r="ADP16" s="68"/>
      <c r="ADQ16" s="68"/>
      <c r="ADR16" s="8">
        <f t="shared" si="93"/>
        <v>3</v>
      </c>
      <c r="ADS16" s="31"/>
      <c r="ADT16" s="68"/>
      <c r="ADU16" s="68"/>
      <c r="ADV16" s="68"/>
      <c r="ADW16" s="68"/>
      <c r="ADX16" s="68"/>
      <c r="ADY16" s="68"/>
      <c r="ADZ16" s="8">
        <f t="shared" si="94"/>
        <v>0</v>
      </c>
      <c r="AEA16" s="31"/>
      <c r="AEB16" s="68"/>
      <c r="AEC16" s="68"/>
      <c r="AED16" s="68"/>
      <c r="AEE16" s="68"/>
      <c r="AEF16" s="68"/>
      <c r="AEG16" s="68"/>
      <c r="AEH16" s="8">
        <f t="shared" si="95"/>
        <v>0</v>
      </c>
      <c r="AEI16" s="31"/>
      <c r="AEJ16" s="68"/>
      <c r="AEK16" s="68"/>
      <c r="AEL16" s="68"/>
      <c r="AEM16" s="68"/>
      <c r="AEN16" s="68"/>
      <c r="AEO16" s="68"/>
      <c r="AEP16" s="8">
        <f t="shared" si="96"/>
        <v>0</v>
      </c>
      <c r="AEQ16" s="31"/>
      <c r="AER16" s="68">
        <v>1</v>
      </c>
      <c r="AES16" s="68">
        <v>4</v>
      </c>
      <c r="AET16" s="68"/>
      <c r="AEU16" s="68"/>
      <c r="AEV16" s="68"/>
      <c r="AEW16" s="68"/>
      <c r="AEX16" s="8">
        <f t="shared" si="97"/>
        <v>5</v>
      </c>
      <c r="AEY16" s="31"/>
      <c r="AEZ16" s="68">
        <v>3</v>
      </c>
      <c r="AFA16" s="68">
        <v>3</v>
      </c>
      <c r="AFB16" s="68">
        <v>4</v>
      </c>
      <c r="AFC16" s="68"/>
      <c r="AFD16" s="68"/>
      <c r="AFE16" s="68"/>
      <c r="AFF16" s="8">
        <f t="shared" si="98"/>
        <v>10</v>
      </c>
      <c r="AFG16" s="31"/>
      <c r="AFH16" s="68"/>
      <c r="AFI16" s="68"/>
      <c r="AFJ16" s="68"/>
      <c r="AFK16" s="68"/>
      <c r="AFL16" s="68"/>
      <c r="AFM16" s="68"/>
      <c r="AFN16" s="8">
        <f t="shared" si="99"/>
        <v>0</v>
      </c>
      <c r="AFO16" s="31"/>
      <c r="AFP16" s="68"/>
      <c r="AFQ16" s="68"/>
      <c r="AFR16" s="68"/>
      <c r="AFS16" s="68"/>
      <c r="AFT16" s="68"/>
      <c r="AFU16" s="68"/>
      <c r="AFV16" s="8">
        <f t="shared" si="100"/>
        <v>0</v>
      </c>
      <c r="AFW16" s="31"/>
      <c r="AFX16" s="68"/>
      <c r="AFY16" s="68"/>
      <c r="AFZ16" s="68"/>
      <c r="AGA16" s="68"/>
      <c r="AGB16" s="68"/>
      <c r="AGC16" s="68"/>
      <c r="AGD16" s="8">
        <f t="shared" si="101"/>
        <v>0</v>
      </c>
      <c r="AGE16" s="31"/>
      <c r="AGF16" s="68"/>
      <c r="AGG16" s="68"/>
      <c r="AGH16" s="68"/>
      <c r="AGI16" s="68"/>
      <c r="AGJ16" s="68"/>
      <c r="AGK16" s="68"/>
      <c r="AGL16" s="8">
        <f t="shared" si="102"/>
        <v>0</v>
      </c>
      <c r="AGM16" s="31"/>
      <c r="AGN16" s="68"/>
      <c r="AGO16" s="68"/>
      <c r="AGP16" s="68"/>
      <c r="AGQ16" s="68"/>
      <c r="AGR16" s="68"/>
      <c r="AGS16" s="68"/>
      <c r="AGT16" s="8">
        <f t="shared" si="103"/>
        <v>0</v>
      </c>
      <c r="AGU16" s="31"/>
      <c r="AGV16" s="68"/>
      <c r="AGW16" s="68"/>
      <c r="AGX16" s="68"/>
      <c r="AGY16" s="68"/>
      <c r="AGZ16" s="68"/>
      <c r="AHA16" s="68"/>
      <c r="AHB16" s="8">
        <f t="shared" si="104"/>
        <v>0</v>
      </c>
      <c r="AHC16" s="31"/>
      <c r="AHD16" s="68"/>
      <c r="AHE16" s="68"/>
      <c r="AHF16" s="68"/>
      <c r="AHG16" s="68"/>
      <c r="AHH16" s="68"/>
      <c r="AHI16" s="68"/>
      <c r="AHJ16" s="8">
        <f t="shared" si="105"/>
        <v>0</v>
      </c>
      <c r="AHK16" s="31"/>
      <c r="AHL16" s="68"/>
      <c r="AHM16" s="68"/>
      <c r="AHN16" s="68"/>
      <c r="AHO16" s="68"/>
      <c r="AHP16" s="68"/>
      <c r="AHQ16" s="68"/>
      <c r="AHR16" s="8">
        <f t="shared" si="106"/>
        <v>0</v>
      </c>
      <c r="AHS16" s="31"/>
      <c r="AHT16" s="68"/>
      <c r="AHU16" s="68"/>
      <c r="AHV16" s="68"/>
      <c r="AHW16" s="68"/>
      <c r="AHX16" s="68"/>
      <c r="AHY16" s="68"/>
      <c r="AHZ16" s="8"/>
      <c r="AIA16" s="31"/>
      <c r="AIB16" s="68"/>
      <c r="AIC16" s="68"/>
      <c r="AID16" s="68"/>
      <c r="AIE16" s="68"/>
      <c r="AIF16" s="68"/>
      <c r="AIG16" s="68"/>
      <c r="AIH16" s="8"/>
      <c r="AII16" s="31"/>
      <c r="AIJ16" s="68"/>
      <c r="AIK16" s="68"/>
      <c r="AIL16" s="68"/>
      <c r="AIM16" s="68"/>
      <c r="AIN16" s="68"/>
      <c r="AIO16" s="68"/>
      <c r="AIP16" s="8"/>
      <c r="AIQ16" s="31"/>
      <c r="AIR16" s="68"/>
      <c r="AIS16" s="68"/>
      <c r="AIT16" s="68"/>
      <c r="AIU16" s="68"/>
      <c r="AIV16" s="68"/>
      <c r="AIW16" s="68"/>
      <c r="AIX16" s="8"/>
      <c r="AIY16" s="31"/>
      <c r="AIZ16" s="68"/>
      <c r="AJA16" s="68"/>
      <c r="AJB16" s="68"/>
      <c r="AJC16" s="68"/>
      <c r="AJD16" s="68"/>
      <c r="AJE16" s="68"/>
      <c r="AJF16" s="8"/>
      <c r="AJG16" s="31"/>
      <c r="AJH16" s="68"/>
      <c r="AJI16" s="68"/>
      <c r="AJJ16" s="68"/>
      <c r="AJK16" s="68"/>
      <c r="AJL16" s="68"/>
      <c r="AJM16" s="68"/>
      <c r="AJN16" s="8"/>
      <c r="AJO16" s="31"/>
      <c r="AJP16" s="68"/>
      <c r="AJQ16" s="68"/>
      <c r="AJR16" s="68"/>
      <c r="AJS16" s="68"/>
      <c r="AJT16" s="68"/>
      <c r="AJU16" s="68"/>
      <c r="AJV16" s="8"/>
      <c r="AJW16" s="31"/>
      <c r="AJX16" s="68"/>
      <c r="AJY16" s="68"/>
      <c r="AJZ16" s="68"/>
      <c r="AKA16" s="68"/>
      <c r="AKB16" s="68"/>
      <c r="AKC16" s="68"/>
      <c r="AKD16" s="8"/>
      <c r="AKE16" s="31"/>
      <c r="AKF16" s="68"/>
      <c r="AKG16" s="68"/>
      <c r="AKH16" s="68"/>
      <c r="AKI16" s="68"/>
      <c r="AKJ16" s="68"/>
      <c r="AKK16" s="68"/>
      <c r="AKL16" s="8"/>
      <c r="AKM16" s="31"/>
      <c r="AKN16" s="68"/>
      <c r="AKO16" s="68"/>
      <c r="AKP16" s="68"/>
      <c r="AKQ16" s="68"/>
      <c r="AKR16" s="68"/>
      <c r="AKS16" s="68"/>
      <c r="AKT16" s="8"/>
      <c r="AKU16" s="31"/>
      <c r="AKV16" s="68"/>
      <c r="AKW16" s="68"/>
      <c r="AKX16" s="68"/>
      <c r="AKY16" s="68"/>
      <c r="AKZ16" s="68"/>
      <c r="ALA16" s="68"/>
      <c r="ALB16" s="8"/>
      <c r="ALC16" s="31"/>
      <c r="ALD16" s="68"/>
      <c r="ALE16" s="68"/>
      <c r="ALF16" s="68"/>
      <c r="ALG16" s="68"/>
      <c r="ALH16" s="68"/>
      <c r="ALI16" s="68"/>
      <c r="ALJ16" s="8"/>
      <c r="ALK16" s="31"/>
      <c r="ALL16" s="68"/>
      <c r="ALM16" s="68"/>
      <c r="ALN16" s="68"/>
      <c r="ALO16" s="68"/>
      <c r="ALP16" s="68"/>
      <c r="ALQ16" s="68"/>
      <c r="ALR16" s="8"/>
      <c r="ALS16" s="31"/>
      <c r="ALT16" s="68"/>
      <c r="ALU16" s="68"/>
      <c r="ALV16" s="68"/>
      <c r="ALW16" s="68"/>
      <c r="ALX16" s="68"/>
      <c r="ALY16" s="68"/>
      <c r="ALZ16" s="8"/>
      <c r="AMA16" s="31"/>
      <c r="AMB16" s="68"/>
      <c r="AMC16" s="68"/>
      <c r="AMD16" s="68"/>
      <c r="AME16" s="68"/>
      <c r="AMF16" s="68"/>
      <c r="AMG16" s="68"/>
      <c r="AMH16" s="8"/>
      <c r="AMI16" s="31"/>
      <c r="AMJ16" s="68"/>
      <c r="AMK16" s="68"/>
      <c r="AML16" s="68"/>
      <c r="AMM16" s="68"/>
      <c r="AMN16" s="68"/>
      <c r="AMO16" s="68"/>
      <c r="AMP16" s="8"/>
      <c r="AMQ16" s="31"/>
      <c r="AMR16" s="68"/>
      <c r="AMS16" s="68"/>
      <c r="AMT16" s="68"/>
      <c r="AMU16" s="68"/>
      <c r="AMV16" s="68"/>
      <c r="AMW16" s="68"/>
      <c r="AMX16" s="8"/>
      <c r="AMY16" s="31"/>
      <c r="AMZ16" s="68"/>
      <c r="ANA16" s="68"/>
      <c r="ANB16" s="68"/>
      <c r="ANC16" s="68"/>
      <c r="AND16" s="68"/>
      <c r="ANE16" s="68"/>
      <c r="ANF16" s="8"/>
      <c r="ANG16" s="31"/>
      <c r="ANH16" s="68"/>
      <c r="ANI16" s="68"/>
      <c r="ANJ16" s="68"/>
      <c r="ANK16" s="68"/>
      <c r="ANL16" s="68"/>
      <c r="ANM16" s="68"/>
      <c r="ANN16" s="8"/>
      <c r="ANO16" s="31"/>
      <c r="ANP16" s="68"/>
      <c r="ANQ16" s="68"/>
      <c r="ANR16" s="68"/>
      <c r="ANS16" s="68"/>
      <c r="ANT16" s="68"/>
      <c r="ANU16" s="68"/>
      <c r="ANV16" s="8"/>
      <c r="ANW16" s="31"/>
      <c r="ANX16" s="68"/>
      <c r="ANY16" s="68"/>
      <c r="ANZ16" s="68"/>
      <c r="AOA16" s="68"/>
      <c r="AOB16" s="68"/>
      <c r="AOC16" s="68"/>
      <c r="AOD16" s="8"/>
      <c r="AOE16" s="31"/>
      <c r="AOF16" s="68"/>
      <c r="AOG16" s="68"/>
      <c r="AOH16" s="68"/>
      <c r="AOI16" s="68"/>
      <c r="AOJ16" s="68"/>
      <c r="AOK16" s="68"/>
      <c r="AOL16" s="8"/>
      <c r="AOM16" s="31"/>
      <c r="AON16" s="68"/>
      <c r="AOO16" s="68"/>
      <c r="AOP16" s="68"/>
      <c r="AOQ16" s="68"/>
      <c r="AOR16" s="68"/>
      <c r="AOS16" s="68"/>
      <c r="AOT16" s="8"/>
      <c r="AOU16" s="31"/>
      <c r="AOV16" s="68"/>
      <c r="AOW16" s="68"/>
      <c r="AOX16" s="68"/>
      <c r="AOY16" s="68"/>
      <c r="AOZ16" s="68"/>
      <c r="APA16" s="68"/>
      <c r="APB16" s="8"/>
      <c r="APC16" s="31"/>
      <c r="APD16" s="68"/>
      <c r="APE16" s="68"/>
      <c r="APF16" s="68"/>
      <c r="APG16" s="68"/>
      <c r="APH16" s="68"/>
      <c r="API16" s="68"/>
      <c r="APJ16" s="8"/>
      <c r="APK16" s="31"/>
      <c r="APL16" s="68"/>
      <c r="APM16" s="68"/>
      <c r="APN16" s="68"/>
      <c r="APO16" s="68"/>
      <c r="APP16" s="68"/>
      <c r="APQ16" s="68"/>
      <c r="APR16" s="8"/>
      <c r="APS16" s="31"/>
      <c r="APT16" s="68"/>
      <c r="APU16" s="68"/>
      <c r="APV16" s="68"/>
      <c r="APW16" s="68"/>
      <c r="APX16" s="68"/>
      <c r="APY16" s="68"/>
      <c r="APZ16" s="8"/>
      <c r="AQA16" s="31"/>
      <c r="AQB16" s="68"/>
      <c r="AQC16" s="68"/>
      <c r="AQD16" s="68"/>
      <c r="AQE16" s="68"/>
      <c r="AQF16" s="68"/>
      <c r="AQG16" s="68"/>
      <c r="AQH16" s="8"/>
      <c r="AQI16" s="31"/>
      <c r="AQJ16" s="68"/>
      <c r="AQK16" s="68"/>
      <c r="AQL16" s="68"/>
      <c r="AQM16" s="68"/>
      <c r="AQN16" s="68"/>
      <c r="AQO16" s="68"/>
      <c r="AQP16" s="8"/>
      <c r="AQQ16" s="31"/>
      <c r="AQR16" s="68"/>
      <c r="AQS16" s="68"/>
      <c r="AQT16" s="68"/>
      <c r="AQU16" s="68"/>
      <c r="AQV16" s="68"/>
      <c r="AQW16" s="68"/>
      <c r="AQX16" s="8"/>
      <c r="AQY16" s="31"/>
      <c r="AQZ16" s="68"/>
      <c r="ARA16" s="68"/>
      <c r="ARB16" s="68"/>
      <c r="ARC16" s="68"/>
      <c r="ARD16" s="68"/>
      <c r="ARE16" s="68"/>
      <c r="ARF16" s="8"/>
      <c r="ARG16" s="31"/>
      <c r="ARH16" s="68"/>
      <c r="ARI16" s="68"/>
      <c r="ARJ16" s="68"/>
      <c r="ARK16" s="68"/>
      <c r="ARL16" s="68"/>
      <c r="ARM16" s="68"/>
      <c r="ARN16" s="8"/>
      <c r="ARO16" s="31"/>
    </row>
    <row r="17" spans="1:1159" outlineLevel="1" x14ac:dyDescent="0.3">
      <c r="A17" s="35">
        <v>44096</v>
      </c>
      <c r="B17" s="34" t="s">
        <v>88</v>
      </c>
      <c r="C17" s="34" t="s">
        <v>89</v>
      </c>
      <c r="D17" s="34" t="s">
        <v>90</v>
      </c>
      <c r="E17" s="34" t="s">
        <v>90</v>
      </c>
      <c r="F17" s="7"/>
      <c r="G17" s="36" t="s">
        <v>181</v>
      </c>
      <c r="H17" s="7">
        <v>1</v>
      </c>
      <c r="I17" s="36" t="s">
        <v>23</v>
      </c>
      <c r="J17" s="52">
        <v>78</v>
      </c>
      <c r="K17" s="52">
        <v>62</v>
      </c>
      <c r="L17" s="52">
        <v>25</v>
      </c>
      <c r="M17" s="52">
        <v>30</v>
      </c>
      <c r="N17" s="52">
        <v>36</v>
      </c>
      <c r="O17" s="52">
        <v>42</v>
      </c>
      <c r="P17" s="6">
        <f t="shared" si="107"/>
        <v>273</v>
      </c>
      <c r="Q17" s="31"/>
      <c r="R17" s="52">
        <v>3</v>
      </c>
      <c r="S17" s="52"/>
      <c r="T17" s="52"/>
      <c r="U17" s="52"/>
      <c r="V17" s="52"/>
      <c r="W17" s="52"/>
      <c r="X17" s="6">
        <f t="shared" si="108"/>
        <v>3</v>
      </c>
      <c r="Y17" s="31"/>
      <c r="Z17" s="52"/>
      <c r="AA17" s="52"/>
      <c r="AB17" s="52"/>
      <c r="AC17" s="52"/>
      <c r="AD17" s="52"/>
      <c r="AE17" s="52"/>
      <c r="AF17" s="6">
        <f t="shared" si="109"/>
        <v>0</v>
      </c>
      <c r="AG17" s="31"/>
      <c r="AH17" s="52">
        <v>5</v>
      </c>
      <c r="AI17" s="52"/>
      <c r="AJ17" s="52"/>
      <c r="AK17" s="52"/>
      <c r="AL17" s="52"/>
      <c r="AM17" s="52"/>
      <c r="AN17" s="6">
        <f t="shared" si="0"/>
        <v>5</v>
      </c>
      <c r="AO17" s="31"/>
      <c r="AP17" s="52">
        <v>3</v>
      </c>
      <c r="AQ17" s="52"/>
      <c r="AR17" s="52"/>
      <c r="AS17" s="52"/>
      <c r="AT17" s="52"/>
      <c r="AU17" s="52"/>
      <c r="AV17" s="6">
        <f t="shared" si="1"/>
        <v>3</v>
      </c>
      <c r="AW17" s="31"/>
      <c r="AX17" s="52"/>
      <c r="AY17" s="52"/>
      <c r="AZ17" s="52"/>
      <c r="BA17" s="52"/>
      <c r="BB17" s="52"/>
      <c r="BC17" s="52"/>
      <c r="BD17" s="6">
        <f t="shared" si="2"/>
        <v>0</v>
      </c>
      <c r="BE17" s="31"/>
      <c r="BF17" s="52">
        <v>5</v>
      </c>
      <c r="BG17" s="52">
        <v>4</v>
      </c>
      <c r="BH17" s="52"/>
      <c r="BI17" s="52"/>
      <c r="BJ17" s="52"/>
      <c r="BK17" s="52"/>
      <c r="BL17" s="6">
        <f t="shared" si="110"/>
        <v>9</v>
      </c>
      <c r="BM17" s="31"/>
      <c r="BN17" s="52">
        <v>2</v>
      </c>
      <c r="BO17" s="52">
        <v>1</v>
      </c>
      <c r="BP17" s="52"/>
      <c r="BQ17" s="52"/>
      <c r="BR17" s="52"/>
      <c r="BS17" s="52"/>
      <c r="BT17" s="6">
        <f t="shared" si="3"/>
        <v>3</v>
      </c>
      <c r="BU17" s="31"/>
      <c r="BV17" s="52">
        <v>6</v>
      </c>
      <c r="BW17" s="52">
        <v>1</v>
      </c>
      <c r="BX17" s="52"/>
      <c r="BY17" s="52"/>
      <c r="BZ17" s="52"/>
      <c r="CA17" s="52"/>
      <c r="CB17" s="6">
        <f t="shared" si="4"/>
        <v>7</v>
      </c>
      <c r="CC17" s="31"/>
      <c r="CD17" s="52">
        <v>2</v>
      </c>
      <c r="CE17" s="52"/>
      <c r="CF17" s="52"/>
      <c r="CG17" s="52"/>
      <c r="CH17" s="52">
        <v>3</v>
      </c>
      <c r="CI17" s="52"/>
      <c r="CJ17" s="6">
        <f t="shared" si="5"/>
        <v>5</v>
      </c>
      <c r="CK17" s="31"/>
      <c r="CL17" s="52">
        <v>5</v>
      </c>
      <c r="CM17" s="52">
        <v>2</v>
      </c>
      <c r="CN17" s="52"/>
      <c r="CO17" s="52"/>
      <c r="CP17" s="52">
        <v>2</v>
      </c>
      <c r="CQ17" s="52"/>
      <c r="CR17" s="6">
        <f t="shared" si="6"/>
        <v>9</v>
      </c>
      <c r="CS17" s="31"/>
      <c r="CT17" s="52"/>
      <c r="CU17" s="52"/>
      <c r="CV17" s="52"/>
      <c r="CW17" s="52"/>
      <c r="CX17" s="52"/>
      <c r="CY17" s="52"/>
      <c r="CZ17" s="6">
        <f t="shared" si="7"/>
        <v>0</v>
      </c>
      <c r="DA17" s="31"/>
      <c r="DB17" s="52"/>
      <c r="DC17" s="52"/>
      <c r="DD17" s="52"/>
      <c r="DE17" s="52"/>
      <c r="DF17" s="52"/>
      <c r="DG17" s="52"/>
      <c r="DH17" s="6">
        <f t="shared" si="8"/>
        <v>0</v>
      </c>
      <c r="DI17" s="31"/>
      <c r="DJ17" s="52"/>
      <c r="DK17" s="52"/>
      <c r="DL17" s="52"/>
      <c r="DM17" s="52"/>
      <c r="DN17" s="52"/>
      <c r="DO17" s="52"/>
      <c r="DP17" s="6">
        <f t="shared" si="9"/>
        <v>0</v>
      </c>
      <c r="DQ17" s="31"/>
      <c r="DR17" s="52"/>
      <c r="DS17" s="52"/>
      <c r="DT17" s="52"/>
      <c r="DU17" s="52"/>
      <c r="DV17" s="52">
        <v>1</v>
      </c>
      <c r="DW17" s="52"/>
      <c r="DX17" s="6">
        <f t="shared" si="10"/>
        <v>1</v>
      </c>
      <c r="DY17" s="31">
        <v>1</v>
      </c>
      <c r="DZ17" s="29"/>
      <c r="EA17" s="29">
        <v>1</v>
      </c>
      <c r="EB17" s="29"/>
      <c r="EC17" s="29"/>
      <c r="ED17" s="29"/>
      <c r="EE17" s="29"/>
      <c r="EF17" s="6">
        <f t="shared" si="111"/>
        <v>1</v>
      </c>
      <c r="EG17" s="31"/>
      <c r="EH17" s="52">
        <v>15</v>
      </c>
      <c r="EI17" s="52">
        <v>8</v>
      </c>
      <c r="EJ17" s="52">
        <v>10</v>
      </c>
      <c r="EK17" s="52">
        <v>6</v>
      </c>
      <c r="EL17" s="52">
        <v>25</v>
      </c>
      <c r="EM17" s="52">
        <v>20</v>
      </c>
      <c r="EN17" s="8">
        <f t="shared" si="11"/>
        <v>84</v>
      </c>
      <c r="EO17" s="31"/>
      <c r="EP17" s="52">
        <v>16</v>
      </c>
      <c r="EQ17" s="52">
        <v>8</v>
      </c>
      <c r="ER17" s="52">
        <v>3</v>
      </c>
      <c r="ES17" s="52"/>
      <c r="ET17" s="52">
        <v>3</v>
      </c>
      <c r="EU17" s="52">
        <v>3</v>
      </c>
      <c r="EV17" s="8">
        <f t="shared" si="12"/>
        <v>33</v>
      </c>
      <c r="EW17" s="31"/>
      <c r="EX17" s="52"/>
      <c r="EY17" s="52"/>
      <c r="EZ17" s="52"/>
      <c r="FA17" s="52"/>
      <c r="FB17" s="52"/>
      <c r="FC17" s="52"/>
      <c r="FD17" s="8">
        <f t="shared" si="13"/>
        <v>0</v>
      </c>
      <c r="FE17" s="31"/>
      <c r="FF17" s="52"/>
      <c r="FG17" s="52"/>
      <c r="FH17" s="52"/>
      <c r="FI17" s="52"/>
      <c r="FJ17" s="52"/>
      <c r="FK17" s="52"/>
      <c r="FL17" s="8">
        <f t="shared" si="14"/>
        <v>0</v>
      </c>
      <c r="FM17" s="31"/>
      <c r="FN17" s="52"/>
      <c r="FO17" s="52"/>
      <c r="FP17" s="52"/>
      <c r="FQ17" s="52"/>
      <c r="FR17" s="52"/>
      <c r="FS17" s="52"/>
      <c r="FT17" s="8">
        <f t="shared" si="15"/>
        <v>0</v>
      </c>
      <c r="FU17" s="31"/>
      <c r="FV17" s="52"/>
      <c r="FW17" s="52"/>
      <c r="FX17" s="52"/>
      <c r="FY17" s="52"/>
      <c r="FZ17" s="52"/>
      <c r="GA17" s="52"/>
      <c r="GB17" s="8">
        <f t="shared" si="16"/>
        <v>0</v>
      </c>
      <c r="GC17" s="31"/>
      <c r="GD17" s="52"/>
      <c r="GE17" s="52"/>
      <c r="GF17" s="52"/>
      <c r="GG17" s="52"/>
      <c r="GH17" s="52"/>
      <c r="GI17" s="52"/>
      <c r="GJ17" s="8">
        <f t="shared" si="17"/>
        <v>0</v>
      </c>
      <c r="GK17" s="31"/>
      <c r="GL17" s="52"/>
      <c r="GM17" s="52"/>
      <c r="GN17" s="52"/>
      <c r="GO17" s="52"/>
      <c r="GP17" s="52"/>
      <c r="GQ17" s="52"/>
      <c r="GR17" s="8">
        <f t="shared" si="18"/>
        <v>0</v>
      </c>
      <c r="GS17" s="31"/>
      <c r="GT17" s="52"/>
      <c r="GU17" s="52"/>
      <c r="GV17" s="52"/>
      <c r="GW17" s="52"/>
      <c r="GX17" s="52"/>
      <c r="GY17" s="52"/>
      <c r="GZ17" s="8">
        <f t="shared" si="19"/>
        <v>0</v>
      </c>
      <c r="HA17" s="31"/>
      <c r="HB17" s="52"/>
      <c r="HC17" s="52"/>
      <c r="HD17" s="52"/>
      <c r="HE17" s="52"/>
      <c r="HF17" s="52"/>
      <c r="HG17" s="52"/>
      <c r="HH17" s="8">
        <f t="shared" si="20"/>
        <v>0</v>
      </c>
      <c r="HI17" s="31"/>
      <c r="HJ17" s="52"/>
      <c r="HK17" s="52"/>
      <c r="HL17" s="52"/>
      <c r="HM17" s="52"/>
      <c r="HN17" s="52"/>
      <c r="HO17" s="52"/>
      <c r="HP17" s="8">
        <f t="shared" si="21"/>
        <v>0</v>
      </c>
      <c r="HQ17" s="31"/>
      <c r="HR17" s="52">
        <v>15</v>
      </c>
      <c r="HS17" s="52">
        <v>5</v>
      </c>
      <c r="HT17" s="52">
        <v>4</v>
      </c>
      <c r="HU17" s="52"/>
      <c r="HV17" s="52"/>
      <c r="HW17" s="52"/>
      <c r="HX17" s="8">
        <f t="shared" si="22"/>
        <v>24</v>
      </c>
      <c r="HY17" s="31"/>
      <c r="HZ17" s="52"/>
      <c r="IA17" s="52"/>
      <c r="IB17" s="52"/>
      <c r="IC17" s="52"/>
      <c r="ID17" s="52"/>
      <c r="IE17" s="52"/>
      <c r="IF17" s="8">
        <f t="shared" si="23"/>
        <v>0</v>
      </c>
      <c r="IG17" s="31"/>
      <c r="IH17" s="52"/>
      <c r="II17" s="52"/>
      <c r="IJ17" s="52"/>
      <c r="IK17" s="52"/>
      <c r="IL17" s="52"/>
      <c r="IM17" s="52"/>
      <c r="IN17" s="8">
        <f t="shared" si="24"/>
        <v>0</v>
      </c>
      <c r="IO17" s="31"/>
      <c r="IP17" s="52"/>
      <c r="IQ17" s="52"/>
      <c r="IR17" s="52"/>
      <c r="IS17" s="52"/>
      <c r="IT17" s="52"/>
      <c r="IU17" s="52"/>
      <c r="IV17" s="8">
        <f t="shared" si="25"/>
        <v>0</v>
      </c>
      <c r="IW17" s="31"/>
      <c r="IX17" s="52"/>
      <c r="IY17" s="52"/>
      <c r="IZ17" s="52"/>
      <c r="JA17" s="52"/>
      <c r="JB17" s="52"/>
      <c r="JC17" s="52"/>
      <c r="JD17" s="8">
        <f t="shared" si="26"/>
        <v>0</v>
      </c>
      <c r="JE17" s="31"/>
      <c r="JF17" s="52">
        <v>15</v>
      </c>
      <c r="JG17" s="52"/>
      <c r="JH17" s="52">
        <v>4</v>
      </c>
      <c r="JI17" s="52"/>
      <c r="JJ17" s="52"/>
      <c r="JK17" s="52"/>
      <c r="JL17" s="8">
        <f t="shared" si="27"/>
        <v>19</v>
      </c>
      <c r="JM17" s="31"/>
      <c r="JN17" s="52"/>
      <c r="JO17" s="52"/>
      <c r="JP17" s="52">
        <v>4</v>
      </c>
      <c r="JQ17" s="52"/>
      <c r="JR17" s="52"/>
      <c r="JS17" s="52"/>
      <c r="JT17" s="8">
        <f t="shared" si="28"/>
        <v>4</v>
      </c>
      <c r="JU17" s="31"/>
      <c r="JV17" s="52"/>
      <c r="JW17" s="52"/>
      <c r="JX17" s="52">
        <v>4</v>
      </c>
      <c r="JY17" s="52"/>
      <c r="JZ17" s="52"/>
      <c r="KA17" s="52"/>
      <c r="KB17" s="8">
        <f t="shared" si="29"/>
        <v>4</v>
      </c>
      <c r="KC17" s="31"/>
      <c r="KD17" s="52"/>
      <c r="KE17" s="52">
        <v>5</v>
      </c>
      <c r="KF17" s="52"/>
      <c r="KG17" s="52"/>
      <c r="KH17" s="52"/>
      <c r="KI17" s="52"/>
      <c r="KJ17" s="8">
        <f t="shared" si="30"/>
        <v>5</v>
      </c>
      <c r="KK17" s="31"/>
      <c r="KL17" s="52"/>
      <c r="KM17" s="52"/>
      <c r="KN17" s="52">
        <v>1</v>
      </c>
      <c r="KO17" s="52"/>
      <c r="KP17" s="52"/>
      <c r="KQ17" s="52"/>
      <c r="KR17" s="8">
        <f t="shared" si="31"/>
        <v>1</v>
      </c>
      <c r="KS17" s="31"/>
      <c r="KT17" s="52">
        <v>7</v>
      </c>
      <c r="KU17" s="52">
        <v>1</v>
      </c>
      <c r="KV17" s="52"/>
      <c r="KW17" s="52"/>
      <c r="KX17" s="52"/>
      <c r="KY17" s="52"/>
      <c r="KZ17" s="8">
        <f t="shared" si="32"/>
        <v>8</v>
      </c>
      <c r="LA17" s="31"/>
      <c r="LB17" s="52"/>
      <c r="LC17" s="52"/>
      <c r="LD17" s="52"/>
      <c r="LE17" s="52"/>
      <c r="LF17" s="52"/>
      <c r="LG17" s="52"/>
      <c r="LH17" s="8">
        <f t="shared" si="33"/>
        <v>0</v>
      </c>
      <c r="LI17" s="31"/>
      <c r="LJ17" s="52"/>
      <c r="LK17" s="52"/>
      <c r="LL17" s="52"/>
      <c r="LM17" s="52"/>
      <c r="LN17" s="52"/>
      <c r="LO17" s="52"/>
      <c r="LP17" s="8">
        <f t="shared" si="34"/>
        <v>0</v>
      </c>
      <c r="LQ17" s="31"/>
      <c r="LR17" s="52"/>
      <c r="LS17" s="52"/>
      <c r="LT17" s="52"/>
      <c r="LU17" s="52"/>
      <c r="LV17" s="52"/>
      <c r="LW17" s="52"/>
      <c r="LX17" s="8">
        <f t="shared" si="35"/>
        <v>0</v>
      </c>
      <c r="LY17" s="31"/>
      <c r="LZ17" s="68"/>
      <c r="MA17" s="68"/>
      <c r="MB17" s="68"/>
      <c r="MC17" s="68"/>
      <c r="MD17" s="68"/>
      <c r="ME17" s="68"/>
      <c r="MF17" s="8">
        <f t="shared" si="36"/>
        <v>0</v>
      </c>
      <c r="MG17" s="31"/>
      <c r="MH17" s="68"/>
      <c r="MI17" s="68"/>
      <c r="MJ17" s="68"/>
      <c r="MK17" s="68"/>
      <c r="ML17" s="68"/>
      <c r="MM17" s="68"/>
      <c r="MN17" s="8">
        <f t="shared" si="37"/>
        <v>0</v>
      </c>
      <c r="MO17" s="31"/>
      <c r="MP17" s="68"/>
      <c r="MQ17" s="68"/>
      <c r="MR17" s="68"/>
      <c r="MS17" s="68"/>
      <c r="MT17" s="68"/>
      <c r="MU17" s="68"/>
      <c r="MV17" s="8">
        <f t="shared" si="38"/>
        <v>0</v>
      </c>
      <c r="MW17" s="31"/>
      <c r="MX17" s="68"/>
      <c r="MY17" s="68"/>
      <c r="MZ17" s="68"/>
      <c r="NA17" s="68"/>
      <c r="NB17" s="68"/>
      <c r="NC17" s="68"/>
      <c r="ND17" s="8">
        <f t="shared" si="39"/>
        <v>0</v>
      </c>
      <c r="NE17" s="31"/>
      <c r="NF17" s="68"/>
      <c r="NG17" s="68"/>
      <c r="NH17" s="68"/>
      <c r="NI17" s="68"/>
      <c r="NJ17" s="68"/>
      <c r="NK17" s="68"/>
      <c r="NL17" s="8">
        <f t="shared" si="40"/>
        <v>0</v>
      </c>
      <c r="NM17" s="31"/>
      <c r="NN17" s="68">
        <v>52</v>
      </c>
      <c r="NO17" s="68">
        <v>40</v>
      </c>
      <c r="NP17" s="68">
        <v>8</v>
      </c>
      <c r="NQ17" s="68">
        <v>5</v>
      </c>
      <c r="NR17" s="68">
        <v>5</v>
      </c>
      <c r="NS17" s="68"/>
      <c r="NT17" s="8">
        <f t="shared" si="41"/>
        <v>110</v>
      </c>
      <c r="NU17" s="31"/>
      <c r="NV17" s="68"/>
      <c r="NW17" s="68"/>
      <c r="NX17" s="68"/>
      <c r="NY17" s="68"/>
      <c r="NZ17" s="68">
        <v>42</v>
      </c>
      <c r="OA17" s="68">
        <v>23</v>
      </c>
      <c r="OB17" s="8">
        <f t="shared" si="42"/>
        <v>65</v>
      </c>
      <c r="OC17" s="31"/>
      <c r="OD17" s="68"/>
      <c r="OE17" s="68"/>
      <c r="OF17" s="68"/>
      <c r="OG17" s="68"/>
      <c r="OH17" s="68"/>
      <c r="OI17" s="68"/>
      <c r="OJ17" s="8">
        <f t="shared" si="43"/>
        <v>0</v>
      </c>
      <c r="OK17" s="31"/>
      <c r="OL17" s="68"/>
      <c r="OM17" s="68"/>
      <c r="ON17" s="68"/>
      <c r="OO17" s="68"/>
      <c r="OP17" s="68"/>
      <c r="OQ17" s="68"/>
      <c r="OR17" s="8">
        <f t="shared" si="44"/>
        <v>0</v>
      </c>
      <c r="OS17" s="31"/>
      <c r="OT17" s="68"/>
      <c r="OU17" s="68"/>
      <c r="OV17" s="68"/>
      <c r="OW17" s="68"/>
      <c r="OX17" s="68"/>
      <c r="OY17" s="68"/>
      <c r="OZ17" s="8">
        <f t="shared" si="45"/>
        <v>0</v>
      </c>
      <c r="PA17" s="31"/>
      <c r="PB17" s="68"/>
      <c r="PC17" s="68"/>
      <c r="PD17" s="68"/>
      <c r="PE17" s="68"/>
      <c r="PF17" s="68"/>
      <c r="PG17" s="68"/>
      <c r="PH17" s="8">
        <f t="shared" si="46"/>
        <v>0</v>
      </c>
      <c r="PI17" s="31"/>
      <c r="PJ17" s="68"/>
      <c r="PK17" s="68"/>
      <c r="PL17" s="68"/>
      <c r="PM17" s="68"/>
      <c r="PN17" s="68"/>
      <c r="PO17" s="68"/>
      <c r="PP17" s="8">
        <f t="shared" si="47"/>
        <v>0</v>
      </c>
      <c r="PQ17" s="68">
        <v>35</v>
      </c>
      <c r="PR17" s="68">
        <v>14</v>
      </c>
      <c r="PS17" s="68">
        <v>4</v>
      </c>
      <c r="PT17" s="68"/>
      <c r="PU17" s="68">
        <v>1</v>
      </c>
      <c r="PV17" s="68"/>
      <c r="PW17" s="8">
        <f t="shared" si="48"/>
        <v>54</v>
      </c>
      <c r="PX17" s="31"/>
      <c r="PY17" s="68"/>
      <c r="PZ17" s="68"/>
      <c r="QA17" s="68"/>
      <c r="QB17" s="68"/>
      <c r="QC17" s="68"/>
      <c r="QD17" s="68"/>
      <c r="QE17" s="8">
        <f t="shared" si="49"/>
        <v>0</v>
      </c>
      <c r="QF17" s="31"/>
      <c r="QG17" s="68"/>
      <c r="QH17" s="68"/>
      <c r="QI17" s="68"/>
      <c r="QJ17" s="68"/>
      <c r="QK17" s="68"/>
      <c r="QL17" s="68"/>
      <c r="QM17" s="8">
        <f t="shared" si="50"/>
        <v>0</v>
      </c>
      <c r="QN17" s="31"/>
      <c r="QO17" s="68"/>
      <c r="QP17" s="68"/>
      <c r="QQ17" s="68"/>
      <c r="QR17" s="68"/>
      <c r="QS17" s="68"/>
      <c r="QT17" s="68"/>
      <c r="QU17" s="8">
        <f t="shared" si="51"/>
        <v>0</v>
      </c>
      <c r="QV17" s="31"/>
      <c r="QW17" s="68"/>
      <c r="QX17" s="68"/>
      <c r="QY17" s="68"/>
      <c r="QZ17" s="68"/>
      <c r="RA17" s="68"/>
      <c r="RB17" s="68"/>
      <c r="RC17" s="8">
        <f t="shared" si="52"/>
        <v>0</v>
      </c>
      <c r="RD17" s="31"/>
      <c r="RE17" s="68"/>
      <c r="RF17" s="68"/>
      <c r="RG17" s="68"/>
      <c r="RH17" s="68"/>
      <c r="RI17" s="68"/>
      <c r="RJ17" s="68"/>
      <c r="RK17" s="8">
        <f t="shared" si="53"/>
        <v>0</v>
      </c>
      <c r="RL17" s="31"/>
      <c r="RM17" s="68"/>
      <c r="RN17" s="68"/>
      <c r="RO17" s="68"/>
      <c r="RP17" s="68"/>
      <c r="RQ17" s="68"/>
      <c r="RR17" s="68"/>
      <c r="RS17" s="8">
        <f t="shared" si="54"/>
        <v>0</v>
      </c>
      <c r="RT17" s="31"/>
      <c r="RU17" s="68"/>
      <c r="RV17" s="68"/>
      <c r="RW17" s="68"/>
      <c r="RX17" s="68"/>
      <c r="RY17" s="68"/>
      <c r="RZ17" s="68"/>
      <c r="SA17" s="8">
        <f t="shared" si="55"/>
        <v>0</v>
      </c>
      <c r="SB17" s="31"/>
      <c r="SC17" s="68"/>
      <c r="SD17" s="68"/>
      <c r="SE17" s="68"/>
      <c r="SF17" s="68"/>
      <c r="SG17" s="68"/>
      <c r="SH17" s="68"/>
      <c r="SI17" s="8">
        <f t="shared" si="56"/>
        <v>0</v>
      </c>
      <c r="SJ17" s="31"/>
      <c r="SK17" s="68"/>
      <c r="SL17" s="68"/>
      <c r="SM17" s="68"/>
      <c r="SN17" s="68"/>
      <c r="SO17" s="68"/>
      <c r="SP17" s="68"/>
      <c r="SQ17" s="8">
        <f t="shared" si="57"/>
        <v>0</v>
      </c>
      <c r="SR17" s="31"/>
      <c r="SS17" s="68"/>
      <c r="ST17" s="68"/>
      <c r="SU17" s="68"/>
      <c r="SV17" s="68"/>
      <c r="SW17" s="68"/>
      <c r="SX17" s="68"/>
      <c r="SY17" s="8">
        <f t="shared" si="58"/>
        <v>0</v>
      </c>
      <c r="SZ17" s="31"/>
      <c r="TA17" s="68"/>
      <c r="TB17" s="68"/>
      <c r="TC17" s="68"/>
      <c r="TD17" s="68"/>
      <c r="TE17" s="68"/>
      <c r="TF17" s="68"/>
      <c r="TG17" s="8">
        <f t="shared" si="59"/>
        <v>0</v>
      </c>
      <c r="TH17" s="31"/>
      <c r="TI17" s="68"/>
      <c r="TJ17" s="68"/>
      <c r="TK17" s="68"/>
      <c r="TL17" s="68"/>
      <c r="TM17" s="68"/>
      <c r="TN17" s="68"/>
      <c r="TO17" s="8">
        <f t="shared" si="60"/>
        <v>0</v>
      </c>
      <c r="TP17" s="31"/>
      <c r="TQ17" s="68"/>
      <c r="TR17" s="68"/>
      <c r="TS17" s="68"/>
      <c r="TT17" s="68"/>
      <c r="TU17" s="68"/>
      <c r="TV17" s="68"/>
      <c r="TW17" s="8">
        <f t="shared" si="61"/>
        <v>0</v>
      </c>
      <c r="TX17" s="31"/>
      <c r="TY17" s="68">
        <v>6</v>
      </c>
      <c r="TZ17" s="68">
        <v>4</v>
      </c>
      <c r="UA17" s="68">
        <v>5</v>
      </c>
      <c r="UB17" s="68">
        <v>2</v>
      </c>
      <c r="UC17" s="68"/>
      <c r="UD17" s="68">
        <v>3</v>
      </c>
      <c r="UE17" s="8">
        <f t="shared" si="62"/>
        <v>20</v>
      </c>
      <c r="UF17" s="31"/>
      <c r="UG17" s="68">
        <v>6</v>
      </c>
      <c r="UH17" s="68">
        <v>4</v>
      </c>
      <c r="UI17" s="68">
        <v>5</v>
      </c>
      <c r="UJ17" s="68">
        <v>2</v>
      </c>
      <c r="UK17" s="68"/>
      <c r="UL17" s="68">
        <v>3</v>
      </c>
      <c r="UM17" s="8">
        <f t="shared" si="63"/>
        <v>20</v>
      </c>
      <c r="UN17" s="31"/>
      <c r="UO17" s="68">
        <v>6</v>
      </c>
      <c r="UP17" s="68">
        <v>4</v>
      </c>
      <c r="UQ17" s="68">
        <v>5</v>
      </c>
      <c r="UR17" s="68">
        <v>2</v>
      </c>
      <c r="US17" s="68"/>
      <c r="UT17" s="68">
        <v>3</v>
      </c>
      <c r="UU17" s="8">
        <f t="shared" si="64"/>
        <v>20</v>
      </c>
      <c r="UV17" s="31"/>
      <c r="UW17" s="68">
        <v>6</v>
      </c>
      <c r="UX17" s="68">
        <v>4</v>
      </c>
      <c r="UY17" s="68">
        <v>5</v>
      </c>
      <c r="UZ17" s="68">
        <v>2</v>
      </c>
      <c r="VA17" s="68"/>
      <c r="VB17" s="68">
        <v>3</v>
      </c>
      <c r="VC17" s="8">
        <f t="shared" si="65"/>
        <v>20</v>
      </c>
      <c r="VD17" s="31"/>
      <c r="VE17" s="68"/>
      <c r="VF17" s="68"/>
      <c r="VG17" s="68"/>
      <c r="VH17" s="68"/>
      <c r="VI17" s="68"/>
      <c r="VJ17" s="68"/>
      <c r="VK17" s="8">
        <f t="shared" si="66"/>
        <v>0</v>
      </c>
      <c r="VL17" s="31"/>
      <c r="VM17" s="68"/>
      <c r="VN17" s="68"/>
      <c r="VO17" s="68"/>
      <c r="VP17" s="68"/>
      <c r="VQ17" s="68"/>
      <c r="VR17" s="68"/>
      <c r="VS17" s="8">
        <f t="shared" si="67"/>
        <v>0</v>
      </c>
      <c r="VT17" s="31"/>
      <c r="VU17" s="68"/>
      <c r="VV17" s="68"/>
      <c r="VW17" s="68"/>
      <c r="VX17" s="68"/>
      <c r="VY17" s="68"/>
      <c r="VZ17" s="68"/>
      <c r="WA17" s="8">
        <f t="shared" si="68"/>
        <v>0</v>
      </c>
      <c r="WB17" s="31"/>
      <c r="WC17" s="68">
        <v>6</v>
      </c>
      <c r="WD17" s="68">
        <v>4</v>
      </c>
      <c r="WE17" s="68">
        <v>5</v>
      </c>
      <c r="WF17" s="68">
        <v>2</v>
      </c>
      <c r="WG17" s="68"/>
      <c r="WH17" s="68">
        <v>3</v>
      </c>
      <c r="WI17" s="8">
        <f t="shared" si="69"/>
        <v>20</v>
      </c>
      <c r="WJ17" s="31"/>
      <c r="WK17" s="68">
        <v>15</v>
      </c>
      <c r="WL17" s="68">
        <v>10</v>
      </c>
      <c r="WM17" s="68"/>
      <c r="WN17" s="68"/>
      <c r="WO17" s="68"/>
      <c r="WP17" s="68"/>
      <c r="WQ17" s="8">
        <f t="shared" si="70"/>
        <v>25</v>
      </c>
      <c r="WR17" s="31"/>
      <c r="WS17" s="68"/>
      <c r="WT17" s="68"/>
      <c r="WU17" s="68"/>
      <c r="WV17" s="68"/>
      <c r="WW17" s="68"/>
      <c r="WX17" s="68"/>
      <c r="WY17" s="8">
        <f t="shared" si="71"/>
        <v>0</v>
      </c>
      <c r="WZ17" s="31"/>
      <c r="XA17" s="68"/>
      <c r="XB17" s="68"/>
      <c r="XC17" s="68"/>
      <c r="XD17" s="68"/>
      <c r="XE17" s="68"/>
      <c r="XF17" s="68"/>
      <c r="XG17" s="8">
        <f t="shared" si="72"/>
        <v>0</v>
      </c>
      <c r="XH17" s="31"/>
      <c r="XI17" s="68"/>
      <c r="XJ17" s="68"/>
      <c r="XK17" s="68"/>
      <c r="XL17" s="68"/>
      <c r="XM17" s="68"/>
      <c r="XN17" s="68"/>
      <c r="XO17" s="8">
        <f t="shared" si="73"/>
        <v>0</v>
      </c>
      <c r="XP17" s="31"/>
      <c r="XQ17" s="68"/>
      <c r="XR17" s="68"/>
      <c r="XS17" s="68"/>
      <c r="XT17" s="68"/>
      <c r="XU17" s="68"/>
      <c r="XV17" s="68"/>
      <c r="XW17" s="8">
        <f t="shared" si="74"/>
        <v>0</v>
      </c>
      <c r="XX17" s="31"/>
      <c r="XY17" s="68"/>
      <c r="XZ17" s="68"/>
      <c r="YA17" s="68"/>
      <c r="YB17" s="68"/>
      <c r="YC17" s="68"/>
      <c r="YD17" s="68"/>
      <c r="YE17" s="8">
        <f t="shared" si="75"/>
        <v>0</v>
      </c>
      <c r="YF17" s="31"/>
      <c r="YG17" s="68"/>
      <c r="YH17" s="68"/>
      <c r="YI17" s="68"/>
      <c r="YJ17" s="68"/>
      <c r="YK17" s="68"/>
      <c r="YL17" s="68"/>
      <c r="YM17" s="8">
        <f t="shared" si="76"/>
        <v>0</v>
      </c>
      <c r="YN17" s="31"/>
      <c r="YO17" s="68">
        <v>13</v>
      </c>
      <c r="YP17" s="68">
        <v>26</v>
      </c>
      <c r="YQ17" s="68"/>
      <c r="YR17" s="68">
        <v>3</v>
      </c>
      <c r="YS17" s="68">
        <v>3</v>
      </c>
      <c r="YT17" s="68">
        <v>2</v>
      </c>
      <c r="YU17" s="8">
        <f t="shared" si="77"/>
        <v>47</v>
      </c>
      <c r="YV17" s="31"/>
      <c r="YW17" s="68">
        <v>6</v>
      </c>
      <c r="YX17" s="68">
        <v>11</v>
      </c>
      <c r="YY17" s="68"/>
      <c r="YZ17" s="68"/>
      <c r="ZA17" s="68"/>
      <c r="ZB17" s="68"/>
      <c r="ZC17" s="8">
        <f t="shared" si="78"/>
        <v>17</v>
      </c>
      <c r="ZD17" s="31"/>
      <c r="ZE17" s="68">
        <v>12</v>
      </c>
      <c r="ZF17" s="68">
        <v>21</v>
      </c>
      <c r="ZG17" s="68"/>
      <c r="ZH17" s="68"/>
      <c r="ZI17" s="68"/>
      <c r="ZJ17" s="68"/>
      <c r="ZK17" s="8">
        <f t="shared" si="79"/>
        <v>33</v>
      </c>
      <c r="ZL17" s="31"/>
      <c r="ZM17" s="68"/>
      <c r="ZN17" s="68">
        <v>3</v>
      </c>
      <c r="ZO17" s="68"/>
      <c r="ZP17" s="68"/>
      <c r="ZQ17" s="68"/>
      <c r="ZR17" s="68"/>
      <c r="ZS17" s="8">
        <f t="shared" si="80"/>
        <v>3</v>
      </c>
      <c r="ZT17" s="31"/>
      <c r="ZU17" s="68"/>
      <c r="ZV17" s="68">
        <v>1</v>
      </c>
      <c r="ZW17" s="68"/>
      <c r="ZX17" s="68"/>
      <c r="ZY17" s="68"/>
      <c r="ZZ17" s="68"/>
      <c r="AAA17" s="8">
        <f t="shared" si="81"/>
        <v>1</v>
      </c>
      <c r="AAB17" s="31"/>
      <c r="AAC17" s="68">
        <v>7</v>
      </c>
      <c r="AAD17" s="68">
        <v>14</v>
      </c>
      <c r="AAE17" s="68"/>
      <c r="AAF17" s="68"/>
      <c r="AAG17" s="68"/>
      <c r="AAH17" s="68"/>
      <c r="AAI17" s="8">
        <f t="shared" si="82"/>
        <v>21</v>
      </c>
      <c r="AAJ17" s="31"/>
      <c r="AAK17" s="68"/>
      <c r="AAL17" s="68"/>
      <c r="AAM17" s="68"/>
      <c r="AAN17" s="68"/>
      <c r="AAO17" s="68"/>
      <c r="AAP17" s="68"/>
      <c r="AAQ17" s="8">
        <f t="shared" si="83"/>
        <v>0</v>
      </c>
      <c r="AAR17" s="31"/>
      <c r="AAS17" s="68">
        <v>2</v>
      </c>
      <c r="AAT17" s="68">
        <v>2</v>
      </c>
      <c r="AAU17" s="68">
        <v>5</v>
      </c>
      <c r="AAV17" s="68">
        <v>2</v>
      </c>
      <c r="AAW17" s="68"/>
      <c r="AAX17" s="68"/>
      <c r="AAY17" s="8">
        <f t="shared" si="84"/>
        <v>11</v>
      </c>
      <c r="AAZ17" s="31"/>
      <c r="ABA17" s="68"/>
      <c r="ABB17" s="68"/>
      <c r="ABC17" s="68"/>
      <c r="ABD17" s="68"/>
      <c r="ABE17" s="68"/>
      <c r="ABF17" s="68"/>
      <c r="ABG17" s="8">
        <f t="shared" si="85"/>
        <v>0</v>
      </c>
      <c r="ABH17" s="31"/>
      <c r="ABI17" s="68"/>
      <c r="ABJ17" s="68"/>
      <c r="ABK17" s="68"/>
      <c r="ABL17" s="68"/>
      <c r="ABM17" s="68"/>
      <c r="ABN17" s="68"/>
      <c r="ABO17" s="8">
        <f t="shared" si="86"/>
        <v>0</v>
      </c>
      <c r="ABP17" s="31"/>
      <c r="ABQ17" s="68">
        <v>3</v>
      </c>
      <c r="ABR17" s="68">
        <v>4</v>
      </c>
      <c r="ABS17" s="68">
        <v>4</v>
      </c>
      <c r="ABT17" s="68">
        <v>4</v>
      </c>
      <c r="ABU17" s="68"/>
      <c r="ABV17" s="68"/>
      <c r="ABW17" s="8">
        <f t="shared" si="87"/>
        <v>15</v>
      </c>
      <c r="ABX17" s="31"/>
      <c r="ABY17" s="68"/>
      <c r="ABZ17" s="68"/>
      <c r="ACA17" s="68"/>
      <c r="ACB17" s="68"/>
      <c r="ACC17" s="68"/>
      <c r="ACD17" s="68"/>
      <c r="ACE17" s="8">
        <f t="shared" si="88"/>
        <v>0</v>
      </c>
      <c r="ACF17" s="31"/>
      <c r="ACG17" s="68"/>
      <c r="ACH17" s="68"/>
      <c r="ACI17" s="68"/>
      <c r="ACJ17" s="68"/>
      <c r="ACK17" s="68"/>
      <c r="ACL17" s="68"/>
      <c r="ACM17" s="8">
        <f t="shared" si="89"/>
        <v>0</v>
      </c>
      <c r="ACN17" s="68"/>
      <c r="ACO17" s="68">
        <v>6</v>
      </c>
      <c r="ACP17" s="68"/>
      <c r="ACQ17" s="68"/>
      <c r="ACR17" s="68"/>
      <c r="ACS17" s="68"/>
      <c r="ACT17" s="8">
        <f t="shared" si="90"/>
        <v>6</v>
      </c>
      <c r="ACU17" s="31"/>
      <c r="ACV17" s="68"/>
      <c r="ACW17" s="68">
        <v>1</v>
      </c>
      <c r="ACX17" s="68"/>
      <c r="ACY17" s="68"/>
      <c r="ACZ17" s="68"/>
      <c r="ADA17" s="68"/>
      <c r="ADB17" s="8">
        <f t="shared" si="91"/>
        <v>1</v>
      </c>
      <c r="ADC17" s="31"/>
      <c r="ADD17" s="68"/>
      <c r="ADE17" s="68">
        <v>2</v>
      </c>
      <c r="ADF17" s="68"/>
      <c r="ADG17" s="68"/>
      <c r="ADH17" s="68"/>
      <c r="ADI17" s="68"/>
      <c r="ADJ17" s="8">
        <f t="shared" si="92"/>
        <v>2</v>
      </c>
      <c r="ADK17" s="31"/>
      <c r="ADL17" s="68">
        <v>1</v>
      </c>
      <c r="ADM17" s="68"/>
      <c r="ADN17" s="68"/>
      <c r="ADO17" s="68"/>
      <c r="ADP17" s="68"/>
      <c r="ADQ17" s="68"/>
      <c r="ADR17" s="8">
        <f t="shared" si="93"/>
        <v>1</v>
      </c>
      <c r="ADS17" s="31"/>
      <c r="ADT17" s="68">
        <v>1</v>
      </c>
      <c r="ADU17" s="68">
        <v>1</v>
      </c>
      <c r="ADV17" s="68"/>
      <c r="ADW17" s="68"/>
      <c r="ADX17" s="68"/>
      <c r="ADY17" s="68"/>
      <c r="ADZ17" s="8">
        <f t="shared" si="94"/>
        <v>2</v>
      </c>
      <c r="AEA17" s="31"/>
      <c r="AEB17" s="68"/>
      <c r="AEC17" s="68">
        <v>1</v>
      </c>
      <c r="AED17" s="68"/>
      <c r="AEE17" s="68"/>
      <c r="AEF17" s="68"/>
      <c r="AEG17" s="68"/>
      <c r="AEH17" s="8">
        <f t="shared" si="95"/>
        <v>1</v>
      </c>
      <c r="AEI17" s="31"/>
      <c r="AEJ17" s="68"/>
      <c r="AEK17" s="68">
        <v>1</v>
      </c>
      <c r="AEL17" s="68"/>
      <c r="AEM17" s="68"/>
      <c r="AEN17" s="68"/>
      <c r="AEO17" s="68"/>
      <c r="AEP17" s="8">
        <f t="shared" si="96"/>
        <v>1</v>
      </c>
      <c r="AEQ17" s="31"/>
      <c r="AER17" s="68"/>
      <c r="AES17" s="68">
        <v>1</v>
      </c>
      <c r="AET17" s="68"/>
      <c r="AEU17" s="68"/>
      <c r="AEV17" s="68"/>
      <c r="AEW17" s="68"/>
      <c r="AEX17" s="8">
        <f t="shared" si="97"/>
        <v>1</v>
      </c>
      <c r="AEY17" s="31"/>
      <c r="AEZ17" s="68"/>
      <c r="AFA17" s="68"/>
      <c r="AFB17" s="68"/>
      <c r="AFC17" s="68"/>
      <c r="AFD17" s="68"/>
      <c r="AFE17" s="68"/>
      <c r="AFF17" s="8">
        <f t="shared" si="98"/>
        <v>0</v>
      </c>
      <c r="AFG17" s="31"/>
      <c r="AFH17" s="68">
        <v>6</v>
      </c>
      <c r="AFI17" s="68">
        <v>5</v>
      </c>
      <c r="AFJ17" s="68">
        <v>1</v>
      </c>
      <c r="AFK17" s="68">
        <v>1</v>
      </c>
      <c r="AFL17" s="68">
        <v>4</v>
      </c>
      <c r="AFM17" s="68">
        <v>8</v>
      </c>
      <c r="AFN17" s="8">
        <f t="shared" si="99"/>
        <v>25</v>
      </c>
      <c r="AFO17" s="31"/>
      <c r="AFP17" s="68">
        <v>4</v>
      </c>
      <c r="AFQ17" s="68"/>
      <c r="AFR17" s="68"/>
      <c r="AFS17" s="68"/>
      <c r="AFT17" s="68"/>
      <c r="AFU17" s="68"/>
      <c r="AFV17" s="8">
        <f t="shared" si="100"/>
        <v>4</v>
      </c>
      <c r="AFW17" s="31"/>
      <c r="AFX17" s="68"/>
      <c r="AFY17" s="68"/>
      <c r="AFZ17" s="68"/>
      <c r="AGA17" s="68"/>
      <c r="AGB17" s="68"/>
      <c r="AGC17" s="68"/>
      <c r="AGD17" s="8">
        <f t="shared" si="101"/>
        <v>0</v>
      </c>
      <c r="AGE17" s="31"/>
      <c r="AGF17" s="68"/>
      <c r="AGG17" s="68"/>
      <c r="AGH17" s="68"/>
      <c r="AGI17" s="68"/>
      <c r="AGJ17" s="68"/>
      <c r="AGK17" s="68"/>
      <c r="AGL17" s="8">
        <f t="shared" si="102"/>
        <v>0</v>
      </c>
      <c r="AGM17" s="31"/>
      <c r="AGN17" s="68"/>
      <c r="AGO17" s="68"/>
      <c r="AGP17" s="68"/>
      <c r="AGQ17" s="68"/>
      <c r="AGR17" s="68"/>
      <c r="AGS17" s="68"/>
      <c r="AGT17" s="8">
        <f t="shared" si="103"/>
        <v>0</v>
      </c>
      <c r="AGU17" s="31"/>
      <c r="AGV17" s="68"/>
      <c r="AGW17" s="68"/>
      <c r="AGX17" s="68"/>
      <c r="AGY17" s="68"/>
      <c r="AGZ17" s="68"/>
      <c r="AHA17" s="68"/>
      <c r="AHB17" s="8">
        <f t="shared" si="104"/>
        <v>0</v>
      </c>
      <c r="AHC17" s="31"/>
      <c r="AHD17" s="68"/>
      <c r="AHE17" s="68"/>
      <c r="AHF17" s="68"/>
      <c r="AHG17" s="68"/>
      <c r="AHH17" s="68"/>
      <c r="AHI17" s="68"/>
      <c r="AHJ17" s="8">
        <f t="shared" si="105"/>
        <v>0</v>
      </c>
      <c r="AHK17" s="31"/>
      <c r="AHL17" s="68"/>
      <c r="AHM17" s="68"/>
      <c r="AHN17" s="68"/>
      <c r="AHO17" s="68"/>
      <c r="AHP17" s="68"/>
      <c r="AHQ17" s="68"/>
      <c r="AHR17" s="8">
        <f t="shared" si="106"/>
        <v>0</v>
      </c>
      <c r="AHS17" s="31"/>
      <c r="AHT17" s="68"/>
      <c r="AHU17" s="68"/>
      <c r="AHV17" s="68"/>
      <c r="AHW17" s="68"/>
      <c r="AHX17" s="68"/>
      <c r="AHY17" s="68"/>
      <c r="AHZ17" s="8"/>
      <c r="AIA17" s="31"/>
      <c r="AIB17" s="68"/>
      <c r="AIC17" s="68"/>
      <c r="AID17" s="68"/>
      <c r="AIE17" s="68"/>
      <c r="AIF17" s="68"/>
      <c r="AIG17" s="68"/>
      <c r="AIH17" s="8"/>
      <c r="AII17" s="31"/>
      <c r="AIJ17" s="68"/>
      <c r="AIK17" s="68"/>
      <c r="AIL17" s="68"/>
      <c r="AIM17" s="68"/>
      <c r="AIN17" s="68"/>
      <c r="AIO17" s="68"/>
      <c r="AIP17" s="8"/>
      <c r="AIQ17" s="31"/>
      <c r="AIR17" s="68"/>
      <c r="AIS17" s="68"/>
      <c r="AIT17" s="68"/>
      <c r="AIU17" s="68"/>
      <c r="AIV17" s="68"/>
      <c r="AIW17" s="68"/>
      <c r="AIX17" s="8"/>
      <c r="AIY17" s="31"/>
      <c r="AIZ17" s="68"/>
      <c r="AJA17" s="68"/>
      <c r="AJB17" s="68"/>
      <c r="AJC17" s="68"/>
      <c r="AJD17" s="68"/>
      <c r="AJE17" s="68"/>
      <c r="AJF17" s="8"/>
      <c r="AJG17" s="31"/>
      <c r="AJH17" s="68"/>
      <c r="AJI17" s="68"/>
      <c r="AJJ17" s="68"/>
      <c r="AJK17" s="68"/>
      <c r="AJL17" s="68"/>
      <c r="AJM17" s="68"/>
      <c r="AJN17" s="8"/>
      <c r="AJO17" s="31"/>
      <c r="AJP17" s="68"/>
      <c r="AJQ17" s="68"/>
      <c r="AJR17" s="68"/>
      <c r="AJS17" s="68"/>
      <c r="AJT17" s="68"/>
      <c r="AJU17" s="68"/>
      <c r="AJV17" s="8"/>
      <c r="AJW17" s="31"/>
      <c r="AJX17" s="68"/>
      <c r="AJY17" s="68"/>
      <c r="AJZ17" s="68"/>
      <c r="AKA17" s="68"/>
      <c r="AKB17" s="68"/>
      <c r="AKC17" s="68"/>
      <c r="AKD17" s="8"/>
      <c r="AKE17" s="31"/>
      <c r="AKF17" s="68"/>
      <c r="AKG17" s="68"/>
      <c r="AKH17" s="68"/>
      <c r="AKI17" s="68"/>
      <c r="AKJ17" s="68"/>
      <c r="AKK17" s="68"/>
      <c r="AKL17" s="8"/>
      <c r="AKM17" s="31"/>
      <c r="AKN17" s="68"/>
      <c r="AKO17" s="68"/>
      <c r="AKP17" s="68"/>
      <c r="AKQ17" s="68"/>
      <c r="AKR17" s="68"/>
      <c r="AKS17" s="68"/>
      <c r="AKT17" s="8"/>
      <c r="AKU17" s="31"/>
      <c r="AKV17" s="68"/>
      <c r="AKW17" s="68"/>
      <c r="AKX17" s="68"/>
      <c r="AKY17" s="68"/>
      <c r="AKZ17" s="68"/>
      <c r="ALA17" s="68"/>
      <c r="ALB17" s="8"/>
      <c r="ALC17" s="31"/>
      <c r="ALD17" s="68"/>
      <c r="ALE17" s="68"/>
      <c r="ALF17" s="68"/>
      <c r="ALG17" s="68"/>
      <c r="ALH17" s="68"/>
      <c r="ALI17" s="68"/>
      <c r="ALJ17" s="8"/>
      <c r="ALK17" s="31"/>
      <c r="ALL17" s="68"/>
      <c r="ALM17" s="68"/>
      <c r="ALN17" s="68"/>
      <c r="ALO17" s="68"/>
      <c r="ALP17" s="68"/>
      <c r="ALQ17" s="68"/>
      <c r="ALR17" s="8"/>
      <c r="ALS17" s="31"/>
      <c r="ALT17" s="68"/>
      <c r="ALU17" s="68"/>
      <c r="ALV17" s="68"/>
      <c r="ALW17" s="68"/>
      <c r="ALX17" s="68"/>
      <c r="ALY17" s="68"/>
      <c r="ALZ17" s="8"/>
      <c r="AMA17" s="31"/>
      <c r="AMB17" s="68"/>
      <c r="AMC17" s="68"/>
      <c r="AMD17" s="68"/>
      <c r="AME17" s="68"/>
      <c r="AMF17" s="68"/>
      <c r="AMG17" s="68"/>
      <c r="AMH17" s="8"/>
      <c r="AMI17" s="31"/>
      <c r="AMJ17" s="68"/>
      <c r="AMK17" s="68"/>
      <c r="AML17" s="68"/>
      <c r="AMM17" s="68"/>
      <c r="AMN17" s="68"/>
      <c r="AMO17" s="68"/>
      <c r="AMP17" s="8"/>
      <c r="AMQ17" s="31"/>
      <c r="AMR17" s="68"/>
      <c r="AMS17" s="68"/>
      <c r="AMT17" s="68"/>
      <c r="AMU17" s="68"/>
      <c r="AMV17" s="68"/>
      <c r="AMW17" s="68"/>
      <c r="AMX17" s="8"/>
      <c r="AMY17" s="31"/>
      <c r="AMZ17" s="68"/>
      <c r="ANA17" s="68"/>
      <c r="ANB17" s="68"/>
      <c r="ANC17" s="68"/>
      <c r="AND17" s="68"/>
      <c r="ANE17" s="68"/>
      <c r="ANF17" s="8"/>
      <c r="ANG17" s="31"/>
      <c r="ANH17" s="68"/>
      <c r="ANI17" s="68"/>
      <c r="ANJ17" s="68"/>
      <c r="ANK17" s="68"/>
      <c r="ANL17" s="68"/>
      <c r="ANM17" s="68"/>
      <c r="ANN17" s="8"/>
      <c r="ANO17" s="31"/>
      <c r="ANP17" s="68"/>
      <c r="ANQ17" s="68"/>
      <c r="ANR17" s="68"/>
      <c r="ANS17" s="68"/>
      <c r="ANT17" s="68"/>
      <c r="ANU17" s="68"/>
      <c r="ANV17" s="8"/>
      <c r="ANW17" s="31"/>
      <c r="ANX17" s="68"/>
      <c r="ANY17" s="68"/>
      <c r="ANZ17" s="68"/>
      <c r="AOA17" s="68"/>
      <c r="AOB17" s="68"/>
      <c r="AOC17" s="68"/>
      <c r="AOD17" s="8"/>
      <c r="AOE17" s="31"/>
      <c r="AOF17" s="68"/>
      <c r="AOG17" s="68"/>
      <c r="AOH17" s="68"/>
      <c r="AOI17" s="68"/>
      <c r="AOJ17" s="68"/>
      <c r="AOK17" s="68"/>
      <c r="AOL17" s="8"/>
      <c r="AOM17" s="31"/>
      <c r="AON17" s="68"/>
      <c r="AOO17" s="68"/>
      <c r="AOP17" s="68"/>
      <c r="AOQ17" s="68"/>
      <c r="AOR17" s="68"/>
      <c r="AOS17" s="68"/>
      <c r="AOT17" s="8"/>
      <c r="AOU17" s="31"/>
      <c r="AOV17" s="68"/>
      <c r="AOW17" s="68"/>
      <c r="AOX17" s="68"/>
      <c r="AOY17" s="68"/>
      <c r="AOZ17" s="68"/>
      <c r="APA17" s="68"/>
      <c r="APB17" s="8"/>
      <c r="APC17" s="31"/>
      <c r="APD17" s="68"/>
      <c r="APE17" s="68"/>
      <c r="APF17" s="68"/>
      <c r="APG17" s="68"/>
      <c r="APH17" s="68"/>
      <c r="API17" s="68"/>
      <c r="APJ17" s="8"/>
      <c r="APK17" s="31"/>
      <c r="APL17" s="68"/>
      <c r="APM17" s="68"/>
      <c r="APN17" s="68"/>
      <c r="APO17" s="68"/>
      <c r="APP17" s="68"/>
      <c r="APQ17" s="68"/>
      <c r="APR17" s="8"/>
      <c r="APS17" s="31"/>
      <c r="APT17" s="68"/>
      <c r="APU17" s="68"/>
      <c r="APV17" s="68"/>
      <c r="APW17" s="68"/>
      <c r="APX17" s="68"/>
      <c r="APY17" s="68"/>
      <c r="APZ17" s="8"/>
      <c r="AQA17" s="31"/>
      <c r="AQB17" s="68"/>
      <c r="AQC17" s="68"/>
      <c r="AQD17" s="68"/>
      <c r="AQE17" s="68"/>
      <c r="AQF17" s="68"/>
      <c r="AQG17" s="68"/>
      <c r="AQH17" s="8"/>
      <c r="AQI17" s="31"/>
      <c r="AQJ17" s="68"/>
      <c r="AQK17" s="68"/>
      <c r="AQL17" s="68"/>
      <c r="AQM17" s="68"/>
      <c r="AQN17" s="68"/>
      <c r="AQO17" s="68"/>
      <c r="AQP17" s="8"/>
      <c r="AQQ17" s="31"/>
      <c r="AQR17" s="68"/>
      <c r="AQS17" s="68"/>
      <c r="AQT17" s="68"/>
      <c r="AQU17" s="68"/>
      <c r="AQV17" s="68"/>
      <c r="AQW17" s="68"/>
      <c r="AQX17" s="8"/>
      <c r="AQY17" s="31"/>
      <c r="AQZ17" s="68"/>
      <c r="ARA17" s="68"/>
      <c r="ARB17" s="68"/>
      <c r="ARC17" s="68"/>
      <c r="ARD17" s="68"/>
      <c r="ARE17" s="68"/>
      <c r="ARF17" s="8"/>
      <c r="ARG17" s="31"/>
      <c r="ARH17" s="68"/>
      <c r="ARI17" s="68"/>
      <c r="ARJ17" s="68"/>
      <c r="ARK17" s="68"/>
      <c r="ARL17" s="68"/>
      <c r="ARM17" s="68"/>
      <c r="ARN17" s="8"/>
      <c r="ARO17" s="31"/>
    </row>
    <row r="18" spans="1:1159" outlineLevel="1" x14ac:dyDescent="0.3">
      <c r="A18" s="35">
        <v>44097</v>
      </c>
      <c r="B18" s="34" t="s">
        <v>88</v>
      </c>
      <c r="C18" s="34" t="s">
        <v>89</v>
      </c>
      <c r="D18" s="34" t="s">
        <v>90</v>
      </c>
      <c r="E18" s="34" t="s">
        <v>90</v>
      </c>
      <c r="F18" s="7"/>
      <c r="G18" s="36" t="s">
        <v>183</v>
      </c>
      <c r="H18" s="7">
        <v>1</v>
      </c>
      <c r="I18" s="36" t="s">
        <v>23</v>
      </c>
      <c r="J18" s="52">
        <v>45</v>
      </c>
      <c r="K18" s="52">
        <v>25</v>
      </c>
      <c r="L18" s="52">
        <v>22</v>
      </c>
      <c r="M18" s="52">
        <v>15</v>
      </c>
      <c r="N18" s="52">
        <v>14</v>
      </c>
      <c r="O18" s="52">
        <v>21</v>
      </c>
      <c r="P18" s="6">
        <f t="shared" si="107"/>
        <v>142</v>
      </c>
      <c r="Q18" s="31"/>
      <c r="R18" s="52"/>
      <c r="S18" s="52"/>
      <c r="T18" s="52"/>
      <c r="U18" s="52"/>
      <c r="V18" s="52"/>
      <c r="W18" s="52"/>
      <c r="X18" s="6">
        <f t="shared" si="108"/>
        <v>0</v>
      </c>
      <c r="Y18" s="31"/>
      <c r="Z18" s="52"/>
      <c r="AA18" s="52"/>
      <c r="AB18" s="52"/>
      <c r="AC18" s="52"/>
      <c r="AD18" s="52"/>
      <c r="AE18" s="52"/>
      <c r="AF18" s="6">
        <f t="shared" si="109"/>
        <v>0</v>
      </c>
      <c r="AG18" s="31"/>
      <c r="AH18" s="52"/>
      <c r="AI18" s="52"/>
      <c r="AJ18" s="52"/>
      <c r="AK18" s="52"/>
      <c r="AL18" s="52"/>
      <c r="AM18" s="52"/>
      <c r="AN18" s="6">
        <f t="shared" si="0"/>
        <v>0</v>
      </c>
      <c r="AO18" s="31"/>
      <c r="AP18" s="52"/>
      <c r="AQ18" s="52"/>
      <c r="AR18" s="52"/>
      <c r="AS18" s="52"/>
      <c r="AT18" s="52"/>
      <c r="AU18" s="52"/>
      <c r="AV18" s="6">
        <f t="shared" si="1"/>
        <v>0</v>
      </c>
      <c r="AW18" s="31"/>
      <c r="AX18" s="52"/>
      <c r="AY18" s="52"/>
      <c r="AZ18" s="52"/>
      <c r="BA18" s="52"/>
      <c r="BB18" s="52"/>
      <c r="BC18" s="52"/>
      <c r="BD18" s="6">
        <f t="shared" si="2"/>
        <v>0</v>
      </c>
      <c r="BE18" s="31"/>
      <c r="BF18" s="52">
        <v>2</v>
      </c>
      <c r="BG18" s="52">
        <v>3</v>
      </c>
      <c r="BH18" s="52"/>
      <c r="BI18" s="52"/>
      <c r="BJ18" s="52"/>
      <c r="BK18" s="52"/>
      <c r="BL18" s="6">
        <f t="shared" si="110"/>
        <v>5</v>
      </c>
      <c r="BM18" s="31"/>
      <c r="BN18" s="52"/>
      <c r="BO18" s="52"/>
      <c r="BP18" s="52"/>
      <c r="BQ18" s="52"/>
      <c r="BR18" s="52"/>
      <c r="BS18" s="52"/>
      <c r="BT18" s="6">
        <f t="shared" si="3"/>
        <v>0</v>
      </c>
      <c r="BU18" s="31"/>
      <c r="BV18" s="52"/>
      <c r="BW18" s="52"/>
      <c r="BX18" s="52"/>
      <c r="BY18" s="52"/>
      <c r="BZ18" s="52"/>
      <c r="CA18" s="52"/>
      <c r="CB18" s="6">
        <f t="shared" si="4"/>
        <v>0</v>
      </c>
      <c r="CC18" s="31"/>
      <c r="CD18" s="52"/>
      <c r="CE18" s="52"/>
      <c r="CF18" s="52"/>
      <c r="CG18" s="52"/>
      <c r="CH18" s="52"/>
      <c r="CI18" s="52"/>
      <c r="CJ18" s="6">
        <f t="shared" si="5"/>
        <v>0</v>
      </c>
      <c r="CK18" s="31"/>
      <c r="CL18" s="52"/>
      <c r="CM18" s="52"/>
      <c r="CN18" s="52"/>
      <c r="CO18" s="52"/>
      <c r="CP18" s="52"/>
      <c r="CQ18" s="52"/>
      <c r="CR18" s="6">
        <f t="shared" si="6"/>
        <v>0</v>
      </c>
      <c r="CS18" s="31"/>
      <c r="CT18" s="52"/>
      <c r="CU18" s="52"/>
      <c r="CV18" s="52"/>
      <c r="CW18" s="52"/>
      <c r="CX18" s="52"/>
      <c r="CY18" s="52"/>
      <c r="CZ18" s="6">
        <f t="shared" si="7"/>
        <v>0</v>
      </c>
      <c r="DA18" s="31"/>
      <c r="DB18" s="52"/>
      <c r="DC18" s="52"/>
      <c r="DD18" s="52"/>
      <c r="DE18" s="52"/>
      <c r="DF18" s="52"/>
      <c r="DG18" s="52"/>
      <c r="DH18" s="6">
        <f t="shared" si="8"/>
        <v>0</v>
      </c>
      <c r="DI18" s="31"/>
      <c r="DJ18" s="52"/>
      <c r="DK18" s="52"/>
      <c r="DL18" s="52"/>
      <c r="DM18" s="52"/>
      <c r="DN18" s="52"/>
      <c r="DO18" s="52"/>
      <c r="DP18" s="6">
        <f t="shared" si="9"/>
        <v>0</v>
      </c>
      <c r="DQ18" s="31"/>
      <c r="DR18" s="52"/>
      <c r="DS18" s="52"/>
      <c r="DT18" s="52"/>
      <c r="DU18" s="52"/>
      <c r="DV18" s="52"/>
      <c r="DW18" s="52"/>
      <c r="DX18" s="6">
        <f t="shared" si="10"/>
        <v>0</v>
      </c>
      <c r="DY18" s="31"/>
      <c r="DZ18" s="29"/>
      <c r="EA18" s="29"/>
      <c r="EB18" s="29"/>
      <c r="EC18" s="29"/>
      <c r="ED18" s="29"/>
      <c r="EE18" s="29"/>
      <c r="EF18" s="6">
        <f t="shared" si="111"/>
        <v>0</v>
      </c>
      <c r="EG18" s="31"/>
      <c r="EH18" s="52">
        <v>9</v>
      </c>
      <c r="EI18" s="52">
        <v>7</v>
      </c>
      <c r="EJ18" s="52"/>
      <c r="EK18" s="52"/>
      <c r="EL18" s="52"/>
      <c r="EM18" s="52"/>
      <c r="EN18" s="8">
        <f t="shared" si="11"/>
        <v>16</v>
      </c>
      <c r="EO18" s="31"/>
      <c r="EP18" s="52">
        <v>30</v>
      </c>
      <c r="EQ18" s="52">
        <v>8</v>
      </c>
      <c r="ER18" s="52">
        <v>4</v>
      </c>
      <c r="ES18" s="52"/>
      <c r="ET18" s="52">
        <v>11</v>
      </c>
      <c r="EU18" s="52">
        <v>12</v>
      </c>
      <c r="EV18" s="8">
        <f t="shared" si="12"/>
        <v>65</v>
      </c>
      <c r="EW18" s="31"/>
      <c r="EX18" s="52"/>
      <c r="EY18" s="52"/>
      <c r="EZ18" s="52"/>
      <c r="FA18" s="52"/>
      <c r="FB18" s="52"/>
      <c r="FC18" s="52"/>
      <c r="FD18" s="8">
        <f t="shared" si="13"/>
        <v>0</v>
      </c>
      <c r="FE18" s="31"/>
      <c r="FF18" s="52"/>
      <c r="FG18" s="52"/>
      <c r="FH18" s="52"/>
      <c r="FI18" s="52"/>
      <c r="FJ18" s="52"/>
      <c r="FK18" s="52"/>
      <c r="FL18" s="8">
        <f t="shared" si="14"/>
        <v>0</v>
      </c>
      <c r="FM18" s="31"/>
      <c r="FN18" s="52"/>
      <c r="FO18" s="52"/>
      <c r="FP18" s="52"/>
      <c r="FQ18" s="52"/>
      <c r="FR18" s="52"/>
      <c r="FS18" s="52"/>
      <c r="FT18" s="8">
        <f t="shared" si="15"/>
        <v>0</v>
      </c>
      <c r="FU18" s="31"/>
      <c r="FV18" s="52"/>
      <c r="FW18" s="52"/>
      <c r="FX18" s="52"/>
      <c r="FY18" s="52"/>
      <c r="FZ18" s="52"/>
      <c r="GA18" s="52"/>
      <c r="GB18" s="8">
        <f t="shared" si="16"/>
        <v>0</v>
      </c>
      <c r="GC18" s="31"/>
      <c r="GD18" s="52"/>
      <c r="GE18" s="52"/>
      <c r="GF18" s="52"/>
      <c r="GG18" s="52"/>
      <c r="GH18" s="52"/>
      <c r="GI18" s="52"/>
      <c r="GJ18" s="8">
        <f t="shared" si="17"/>
        <v>0</v>
      </c>
      <c r="GK18" s="31"/>
      <c r="GL18" s="52"/>
      <c r="GM18" s="52"/>
      <c r="GN18" s="52"/>
      <c r="GO18" s="52"/>
      <c r="GP18" s="52"/>
      <c r="GQ18" s="52"/>
      <c r="GR18" s="8">
        <f t="shared" si="18"/>
        <v>0</v>
      </c>
      <c r="GS18" s="31"/>
      <c r="GT18" s="52"/>
      <c r="GU18" s="52"/>
      <c r="GV18" s="52"/>
      <c r="GW18" s="52"/>
      <c r="GX18" s="52"/>
      <c r="GY18" s="52"/>
      <c r="GZ18" s="8">
        <f t="shared" si="19"/>
        <v>0</v>
      </c>
      <c r="HA18" s="31"/>
      <c r="HB18" s="52"/>
      <c r="HC18" s="52"/>
      <c r="HD18" s="52"/>
      <c r="HE18" s="52"/>
      <c r="HF18" s="52"/>
      <c r="HG18" s="52"/>
      <c r="HH18" s="8">
        <f t="shared" si="20"/>
        <v>0</v>
      </c>
      <c r="HI18" s="31"/>
      <c r="HJ18" s="52"/>
      <c r="HK18" s="52"/>
      <c r="HL18" s="52"/>
      <c r="HM18" s="52"/>
      <c r="HN18" s="52"/>
      <c r="HO18" s="52"/>
      <c r="HP18" s="8">
        <f t="shared" si="21"/>
        <v>0</v>
      </c>
      <c r="HQ18" s="31"/>
      <c r="HR18" s="52">
        <v>16</v>
      </c>
      <c r="HS18" s="52"/>
      <c r="HT18" s="52">
        <v>4</v>
      </c>
      <c r="HU18" s="52"/>
      <c r="HV18" s="52"/>
      <c r="HW18" s="52"/>
      <c r="HX18" s="8">
        <f t="shared" si="22"/>
        <v>20</v>
      </c>
      <c r="HY18" s="31"/>
      <c r="HZ18" s="52"/>
      <c r="IA18" s="52"/>
      <c r="IB18" s="52"/>
      <c r="IC18" s="52"/>
      <c r="ID18" s="52"/>
      <c r="IE18" s="52"/>
      <c r="IF18" s="8">
        <f t="shared" si="23"/>
        <v>0</v>
      </c>
      <c r="IG18" s="31"/>
      <c r="IH18" s="52"/>
      <c r="II18" s="52"/>
      <c r="IJ18" s="52"/>
      <c r="IK18" s="52"/>
      <c r="IL18" s="52"/>
      <c r="IM18" s="52"/>
      <c r="IN18" s="8">
        <f t="shared" si="24"/>
        <v>0</v>
      </c>
      <c r="IO18" s="31"/>
      <c r="IP18" s="52"/>
      <c r="IQ18" s="52"/>
      <c r="IR18" s="52"/>
      <c r="IS18" s="52"/>
      <c r="IT18" s="52"/>
      <c r="IU18" s="52"/>
      <c r="IV18" s="8">
        <f t="shared" si="25"/>
        <v>0</v>
      </c>
      <c r="IW18" s="31"/>
      <c r="IX18" s="52"/>
      <c r="IY18" s="52"/>
      <c r="IZ18" s="52"/>
      <c r="JA18" s="52"/>
      <c r="JB18" s="52"/>
      <c r="JC18" s="52"/>
      <c r="JD18" s="8">
        <f t="shared" si="26"/>
        <v>0</v>
      </c>
      <c r="JE18" s="31"/>
      <c r="JF18" s="52"/>
      <c r="JG18" s="52"/>
      <c r="JH18" s="52"/>
      <c r="JI18" s="52"/>
      <c r="JJ18" s="52"/>
      <c r="JK18" s="52"/>
      <c r="JL18" s="8">
        <f t="shared" si="27"/>
        <v>0</v>
      </c>
      <c r="JM18" s="31"/>
      <c r="JN18" s="52"/>
      <c r="JO18" s="52"/>
      <c r="JP18" s="52"/>
      <c r="JQ18" s="52"/>
      <c r="JR18" s="52"/>
      <c r="JS18" s="52"/>
      <c r="JT18" s="8">
        <f t="shared" si="28"/>
        <v>0</v>
      </c>
      <c r="JU18" s="31"/>
      <c r="JV18" s="52"/>
      <c r="JW18" s="52"/>
      <c r="JX18" s="52"/>
      <c r="JY18" s="52"/>
      <c r="JZ18" s="52"/>
      <c r="KA18" s="52"/>
      <c r="KB18" s="8">
        <f t="shared" si="29"/>
        <v>0</v>
      </c>
      <c r="KC18" s="31"/>
      <c r="KD18" s="52"/>
      <c r="KE18" s="52"/>
      <c r="KF18" s="52"/>
      <c r="KG18" s="52"/>
      <c r="KH18" s="52"/>
      <c r="KI18" s="52"/>
      <c r="KJ18" s="8">
        <f t="shared" si="30"/>
        <v>0</v>
      </c>
      <c r="KK18" s="31"/>
      <c r="KL18" s="52"/>
      <c r="KM18" s="52"/>
      <c r="KN18" s="52"/>
      <c r="KO18" s="52"/>
      <c r="KP18" s="52"/>
      <c r="KQ18" s="52"/>
      <c r="KR18" s="8">
        <f t="shared" si="31"/>
        <v>0</v>
      </c>
      <c r="KS18" s="31"/>
      <c r="KT18" s="52"/>
      <c r="KU18" s="52">
        <v>6</v>
      </c>
      <c r="KV18" s="52">
        <v>9</v>
      </c>
      <c r="KW18" s="52"/>
      <c r="KX18" s="52"/>
      <c r="KY18" s="52"/>
      <c r="KZ18" s="8">
        <f t="shared" si="32"/>
        <v>15</v>
      </c>
      <c r="LA18" s="31"/>
      <c r="LB18" s="52"/>
      <c r="LC18" s="52"/>
      <c r="LD18" s="52"/>
      <c r="LE18" s="52"/>
      <c r="LF18" s="52"/>
      <c r="LG18" s="52"/>
      <c r="LH18" s="8">
        <f t="shared" si="33"/>
        <v>0</v>
      </c>
      <c r="LI18" s="31"/>
      <c r="LJ18" s="52"/>
      <c r="LK18" s="52"/>
      <c r="LL18" s="52"/>
      <c r="LM18" s="52"/>
      <c r="LN18" s="52"/>
      <c r="LO18" s="52"/>
      <c r="LP18" s="8">
        <f t="shared" si="34"/>
        <v>0</v>
      </c>
      <c r="LQ18" s="31"/>
      <c r="LR18" s="52"/>
      <c r="LS18" s="52"/>
      <c r="LT18" s="52"/>
      <c r="LU18" s="52"/>
      <c r="LV18" s="52"/>
      <c r="LW18" s="52"/>
      <c r="LX18" s="8">
        <f t="shared" si="35"/>
        <v>0</v>
      </c>
      <c r="LY18" s="31"/>
      <c r="LZ18" s="68"/>
      <c r="MA18" s="68"/>
      <c r="MB18" s="68"/>
      <c r="MC18" s="68"/>
      <c r="MD18" s="68"/>
      <c r="ME18" s="68"/>
      <c r="MF18" s="8">
        <f t="shared" si="36"/>
        <v>0</v>
      </c>
      <c r="MG18" s="31"/>
      <c r="MH18" s="68"/>
      <c r="MI18" s="68"/>
      <c r="MJ18" s="68"/>
      <c r="MK18" s="68"/>
      <c r="ML18" s="68"/>
      <c r="MM18" s="68"/>
      <c r="MN18" s="8">
        <f t="shared" si="37"/>
        <v>0</v>
      </c>
      <c r="MO18" s="31"/>
      <c r="MP18" s="68"/>
      <c r="MQ18" s="68"/>
      <c r="MR18" s="68"/>
      <c r="MS18" s="68"/>
      <c r="MT18" s="68"/>
      <c r="MU18" s="68"/>
      <c r="MV18" s="8">
        <f t="shared" si="38"/>
        <v>0</v>
      </c>
      <c r="MW18" s="31"/>
      <c r="MX18" s="68"/>
      <c r="MY18" s="68"/>
      <c r="MZ18" s="68"/>
      <c r="NA18" s="68"/>
      <c r="NB18" s="68"/>
      <c r="NC18" s="68"/>
      <c r="ND18" s="8">
        <f t="shared" si="39"/>
        <v>0</v>
      </c>
      <c r="NE18" s="31"/>
      <c r="NF18" s="68"/>
      <c r="NG18" s="68"/>
      <c r="NH18" s="68"/>
      <c r="NI18" s="68"/>
      <c r="NJ18" s="68">
        <v>11</v>
      </c>
      <c r="NK18" s="68">
        <v>14</v>
      </c>
      <c r="NL18" s="8">
        <f t="shared" si="40"/>
        <v>25</v>
      </c>
      <c r="NM18" s="31"/>
      <c r="NN18" s="68">
        <v>47</v>
      </c>
      <c r="NO18" s="68">
        <v>25</v>
      </c>
      <c r="NP18" s="68">
        <v>10</v>
      </c>
      <c r="NQ18" s="68">
        <v>9</v>
      </c>
      <c r="NR18" s="68">
        <v>1</v>
      </c>
      <c r="NS18" s="68"/>
      <c r="NT18" s="8">
        <f t="shared" si="41"/>
        <v>92</v>
      </c>
      <c r="NU18" s="31"/>
      <c r="NV18" s="68"/>
      <c r="NW18" s="68"/>
      <c r="NX18" s="68"/>
      <c r="NY18" s="68"/>
      <c r="NZ18" s="68"/>
      <c r="OA18" s="68"/>
      <c r="OB18" s="8">
        <f t="shared" si="42"/>
        <v>0</v>
      </c>
      <c r="OC18" s="31"/>
      <c r="OD18" s="68">
        <v>25</v>
      </c>
      <c r="OE18" s="68">
        <v>7</v>
      </c>
      <c r="OF18" s="68">
        <v>7</v>
      </c>
      <c r="OG18" s="68">
        <v>4</v>
      </c>
      <c r="OH18" s="68">
        <v>3</v>
      </c>
      <c r="OI18" s="68">
        <v>5</v>
      </c>
      <c r="OJ18" s="8">
        <f t="shared" si="43"/>
        <v>51</v>
      </c>
      <c r="OK18" s="31"/>
      <c r="OL18" s="68">
        <v>25</v>
      </c>
      <c r="OM18" s="68">
        <v>7</v>
      </c>
      <c r="ON18" s="68">
        <v>7</v>
      </c>
      <c r="OO18" s="68">
        <v>4</v>
      </c>
      <c r="OP18" s="68">
        <v>3</v>
      </c>
      <c r="OQ18" s="68">
        <v>5</v>
      </c>
      <c r="OR18" s="8">
        <f t="shared" si="44"/>
        <v>51</v>
      </c>
      <c r="OS18" s="31"/>
      <c r="OT18" s="68">
        <v>25</v>
      </c>
      <c r="OU18" s="68">
        <v>7</v>
      </c>
      <c r="OV18" s="68">
        <v>7</v>
      </c>
      <c r="OW18" s="68">
        <v>4</v>
      </c>
      <c r="OX18" s="68">
        <v>3</v>
      </c>
      <c r="OY18" s="68">
        <v>5</v>
      </c>
      <c r="OZ18" s="8">
        <f t="shared" si="45"/>
        <v>51</v>
      </c>
      <c r="PA18" s="31"/>
      <c r="PB18" s="68">
        <v>25</v>
      </c>
      <c r="PC18" s="68">
        <v>7</v>
      </c>
      <c r="PD18" s="68">
        <v>7</v>
      </c>
      <c r="PE18" s="68">
        <v>4</v>
      </c>
      <c r="PF18" s="68">
        <v>3</v>
      </c>
      <c r="PG18" s="68">
        <v>5</v>
      </c>
      <c r="PH18" s="8">
        <f t="shared" si="46"/>
        <v>51</v>
      </c>
      <c r="PI18" s="31"/>
      <c r="PJ18" s="68"/>
      <c r="PK18" s="68"/>
      <c r="PL18" s="68"/>
      <c r="PM18" s="68"/>
      <c r="PN18" s="68"/>
      <c r="PO18" s="68"/>
      <c r="PP18" s="8">
        <f t="shared" si="47"/>
        <v>0</v>
      </c>
      <c r="PQ18" s="68">
        <v>35</v>
      </c>
      <c r="PR18" s="68">
        <v>15</v>
      </c>
      <c r="PS18" s="68">
        <v>1</v>
      </c>
      <c r="PT18" s="68">
        <v>3</v>
      </c>
      <c r="PU18" s="68"/>
      <c r="PV18" s="68"/>
      <c r="PW18" s="8">
        <f t="shared" si="48"/>
        <v>54</v>
      </c>
      <c r="PX18" s="31"/>
      <c r="PY18" s="68">
        <v>30</v>
      </c>
      <c r="PZ18" s="68">
        <v>14</v>
      </c>
      <c r="QA18" s="68">
        <v>6</v>
      </c>
      <c r="QB18" s="68">
        <v>5</v>
      </c>
      <c r="QC18" s="68">
        <v>20</v>
      </c>
      <c r="QD18" s="68">
        <v>19</v>
      </c>
      <c r="QE18" s="8">
        <f t="shared" si="49"/>
        <v>94</v>
      </c>
      <c r="QF18" s="31"/>
      <c r="QG18" s="68"/>
      <c r="QH18" s="68"/>
      <c r="QI18" s="68"/>
      <c r="QJ18" s="68"/>
      <c r="QK18" s="68"/>
      <c r="QL18" s="68"/>
      <c r="QM18" s="8">
        <f t="shared" si="50"/>
        <v>0</v>
      </c>
      <c r="QN18" s="31"/>
      <c r="QO18" s="68"/>
      <c r="QP18" s="68"/>
      <c r="QQ18" s="68"/>
      <c r="QR18" s="68"/>
      <c r="QS18" s="68"/>
      <c r="QT18" s="68"/>
      <c r="QU18" s="8">
        <f t="shared" si="51"/>
        <v>0</v>
      </c>
      <c r="QV18" s="31"/>
      <c r="QW18" s="68"/>
      <c r="QX18" s="68"/>
      <c r="QY18" s="68"/>
      <c r="QZ18" s="68"/>
      <c r="RA18" s="68"/>
      <c r="RB18" s="68"/>
      <c r="RC18" s="8">
        <f t="shared" si="52"/>
        <v>0</v>
      </c>
      <c r="RD18" s="31"/>
      <c r="RE18" s="68"/>
      <c r="RF18" s="68"/>
      <c r="RG18" s="68"/>
      <c r="RH18" s="68"/>
      <c r="RI18" s="68"/>
      <c r="RJ18" s="68"/>
      <c r="RK18" s="8">
        <f t="shared" si="53"/>
        <v>0</v>
      </c>
      <c r="RL18" s="31"/>
      <c r="RM18" s="68"/>
      <c r="RN18" s="68"/>
      <c r="RO18" s="68"/>
      <c r="RP18" s="68"/>
      <c r="RQ18" s="68"/>
      <c r="RR18" s="68"/>
      <c r="RS18" s="8">
        <f t="shared" si="54"/>
        <v>0</v>
      </c>
      <c r="RT18" s="31"/>
      <c r="RU18" s="68"/>
      <c r="RV18" s="68"/>
      <c r="RW18" s="68"/>
      <c r="RX18" s="68"/>
      <c r="RY18" s="68"/>
      <c r="RZ18" s="68"/>
      <c r="SA18" s="8">
        <f t="shared" si="55"/>
        <v>0</v>
      </c>
      <c r="SB18" s="31"/>
      <c r="SC18" s="68"/>
      <c r="SD18" s="68"/>
      <c r="SE18" s="68"/>
      <c r="SF18" s="68"/>
      <c r="SG18" s="68"/>
      <c r="SH18" s="68"/>
      <c r="SI18" s="8">
        <f t="shared" si="56"/>
        <v>0</v>
      </c>
      <c r="SJ18" s="31"/>
      <c r="SK18" s="68"/>
      <c r="SL18" s="68"/>
      <c r="SM18" s="68"/>
      <c r="SN18" s="68"/>
      <c r="SO18" s="68"/>
      <c r="SP18" s="68"/>
      <c r="SQ18" s="8">
        <f t="shared" si="57"/>
        <v>0</v>
      </c>
      <c r="SR18" s="31"/>
      <c r="SS18" s="68"/>
      <c r="ST18" s="68"/>
      <c r="SU18" s="68"/>
      <c r="SV18" s="68"/>
      <c r="SW18" s="68"/>
      <c r="SX18" s="68"/>
      <c r="SY18" s="8">
        <f t="shared" si="58"/>
        <v>0</v>
      </c>
      <c r="SZ18" s="31"/>
      <c r="TA18" s="68"/>
      <c r="TB18" s="68"/>
      <c r="TC18" s="68"/>
      <c r="TD18" s="68"/>
      <c r="TE18" s="68"/>
      <c r="TF18" s="68"/>
      <c r="TG18" s="8">
        <f t="shared" si="59"/>
        <v>0</v>
      </c>
      <c r="TH18" s="31"/>
      <c r="TI18" s="68"/>
      <c r="TJ18" s="68"/>
      <c r="TK18" s="68"/>
      <c r="TL18" s="68"/>
      <c r="TM18" s="68"/>
      <c r="TN18" s="68"/>
      <c r="TO18" s="8">
        <f t="shared" si="60"/>
        <v>0</v>
      </c>
      <c r="TP18" s="31"/>
      <c r="TQ18" s="68"/>
      <c r="TR18" s="68"/>
      <c r="TS18" s="68"/>
      <c r="TT18" s="68"/>
      <c r="TU18" s="68"/>
      <c r="TV18" s="68"/>
      <c r="TW18" s="8">
        <f t="shared" si="61"/>
        <v>0</v>
      </c>
      <c r="TX18" s="31"/>
      <c r="TY18" s="68">
        <v>4</v>
      </c>
      <c r="TZ18" s="68">
        <v>6</v>
      </c>
      <c r="UA18" s="68">
        <v>3</v>
      </c>
      <c r="UB18" s="68">
        <v>1</v>
      </c>
      <c r="UC18" s="68"/>
      <c r="UD18" s="68"/>
      <c r="UE18" s="8">
        <f t="shared" si="62"/>
        <v>14</v>
      </c>
      <c r="UF18" s="31"/>
      <c r="UG18" s="68">
        <v>4</v>
      </c>
      <c r="UH18" s="68">
        <v>6</v>
      </c>
      <c r="UI18" s="68">
        <v>3</v>
      </c>
      <c r="UJ18" s="68">
        <v>1</v>
      </c>
      <c r="UK18" s="68"/>
      <c r="UL18" s="68"/>
      <c r="UM18" s="8">
        <f t="shared" si="63"/>
        <v>14</v>
      </c>
      <c r="UN18" s="31"/>
      <c r="UO18" s="68">
        <v>4</v>
      </c>
      <c r="UP18" s="68">
        <v>6</v>
      </c>
      <c r="UQ18" s="68">
        <v>3</v>
      </c>
      <c r="UR18" s="68">
        <v>1</v>
      </c>
      <c r="US18" s="68"/>
      <c r="UT18" s="68"/>
      <c r="UU18" s="8">
        <f t="shared" si="64"/>
        <v>14</v>
      </c>
      <c r="UV18" s="31"/>
      <c r="UW18" s="68">
        <v>4</v>
      </c>
      <c r="UX18" s="68">
        <v>6</v>
      </c>
      <c r="UY18" s="68">
        <v>3</v>
      </c>
      <c r="UZ18" s="68">
        <v>1</v>
      </c>
      <c r="VA18" s="68"/>
      <c r="VB18" s="68"/>
      <c r="VC18" s="8">
        <f t="shared" si="65"/>
        <v>14</v>
      </c>
      <c r="VD18" s="31"/>
      <c r="VE18" s="68"/>
      <c r="VF18" s="68"/>
      <c r="VG18" s="68"/>
      <c r="VH18" s="68"/>
      <c r="VI18" s="68"/>
      <c r="VJ18" s="68"/>
      <c r="VK18" s="8">
        <f t="shared" si="66"/>
        <v>0</v>
      </c>
      <c r="VL18" s="31"/>
      <c r="VM18" s="68"/>
      <c r="VN18" s="68"/>
      <c r="VO18" s="68"/>
      <c r="VP18" s="68"/>
      <c r="VQ18" s="68"/>
      <c r="VR18" s="68"/>
      <c r="VS18" s="8">
        <f t="shared" si="67"/>
        <v>0</v>
      </c>
      <c r="VT18" s="31"/>
      <c r="VU18" s="68"/>
      <c r="VV18" s="68"/>
      <c r="VW18" s="68"/>
      <c r="VX18" s="68"/>
      <c r="VY18" s="68"/>
      <c r="VZ18" s="68"/>
      <c r="WA18" s="8">
        <f t="shared" si="68"/>
        <v>0</v>
      </c>
      <c r="WB18" s="31"/>
      <c r="WC18" s="68">
        <v>4</v>
      </c>
      <c r="WD18" s="68">
        <v>6</v>
      </c>
      <c r="WE18" s="68">
        <v>3</v>
      </c>
      <c r="WF18" s="68">
        <v>1</v>
      </c>
      <c r="WG18" s="68"/>
      <c r="WH18" s="68"/>
      <c r="WI18" s="8">
        <f t="shared" si="69"/>
        <v>14</v>
      </c>
      <c r="WJ18" s="31"/>
      <c r="WK18" s="68"/>
      <c r="WL18" s="68"/>
      <c r="WM18" s="68"/>
      <c r="WN18" s="68"/>
      <c r="WO18" s="68"/>
      <c r="WP18" s="68"/>
      <c r="WQ18" s="8">
        <f t="shared" si="70"/>
        <v>0</v>
      </c>
      <c r="WR18" s="31"/>
      <c r="WS18" s="68">
        <v>1</v>
      </c>
      <c r="WT18" s="68"/>
      <c r="WU18" s="68"/>
      <c r="WV18" s="68"/>
      <c r="WW18" s="68"/>
      <c r="WX18" s="68"/>
      <c r="WY18" s="8">
        <f t="shared" si="71"/>
        <v>1</v>
      </c>
      <c r="WZ18" s="31"/>
      <c r="XA18" s="68">
        <v>5</v>
      </c>
      <c r="XB18" s="68">
        <v>2</v>
      </c>
      <c r="XC18" s="68"/>
      <c r="XD18" s="68"/>
      <c r="XE18" s="68"/>
      <c r="XF18" s="68"/>
      <c r="XG18" s="8">
        <f t="shared" si="72"/>
        <v>7</v>
      </c>
      <c r="XH18" s="31"/>
      <c r="XI18" s="68"/>
      <c r="XJ18" s="68"/>
      <c r="XK18" s="68"/>
      <c r="XL18" s="68"/>
      <c r="XM18" s="68"/>
      <c r="XN18" s="68"/>
      <c r="XO18" s="8">
        <f t="shared" si="73"/>
        <v>0</v>
      </c>
      <c r="XP18" s="31"/>
      <c r="XQ18" s="68">
        <v>2</v>
      </c>
      <c r="XR18" s="68">
        <v>1</v>
      </c>
      <c r="XS18" s="68"/>
      <c r="XT18" s="68"/>
      <c r="XU18" s="68"/>
      <c r="XV18" s="68"/>
      <c r="XW18" s="8">
        <f t="shared" si="74"/>
        <v>3</v>
      </c>
      <c r="XX18" s="31"/>
      <c r="XY18" s="68"/>
      <c r="XZ18" s="68"/>
      <c r="YA18" s="68"/>
      <c r="YB18" s="68"/>
      <c r="YC18" s="68"/>
      <c r="YD18" s="68"/>
      <c r="YE18" s="8">
        <f t="shared" si="75"/>
        <v>0</v>
      </c>
      <c r="YF18" s="31"/>
      <c r="YG18" s="68">
        <v>1</v>
      </c>
      <c r="YH18" s="68">
        <v>1</v>
      </c>
      <c r="YI18" s="68"/>
      <c r="YJ18" s="68"/>
      <c r="YK18" s="68"/>
      <c r="YL18" s="68"/>
      <c r="YM18" s="8">
        <f t="shared" si="76"/>
        <v>2</v>
      </c>
      <c r="YN18" s="31"/>
      <c r="YO18" s="68">
        <v>25</v>
      </c>
      <c r="YP18" s="68">
        <v>16</v>
      </c>
      <c r="YQ18" s="68"/>
      <c r="YR18" s="68"/>
      <c r="YS18" s="68"/>
      <c r="YT18" s="68"/>
      <c r="YU18" s="8">
        <f t="shared" si="77"/>
        <v>41</v>
      </c>
      <c r="YV18" s="31"/>
      <c r="YW18" s="68">
        <v>4</v>
      </c>
      <c r="YX18" s="68">
        <v>7</v>
      </c>
      <c r="YY18" s="68"/>
      <c r="YZ18" s="68"/>
      <c r="ZA18" s="68"/>
      <c r="ZB18" s="68"/>
      <c r="ZC18" s="8">
        <f t="shared" si="78"/>
        <v>11</v>
      </c>
      <c r="ZD18" s="31"/>
      <c r="ZE18" s="68">
        <v>16</v>
      </c>
      <c r="ZF18" s="68">
        <v>24</v>
      </c>
      <c r="ZG18" s="68"/>
      <c r="ZH18" s="68"/>
      <c r="ZI18" s="68"/>
      <c r="ZJ18" s="68"/>
      <c r="ZK18" s="8">
        <f t="shared" si="79"/>
        <v>40</v>
      </c>
      <c r="ZL18" s="31"/>
      <c r="ZM18" s="68"/>
      <c r="ZN18" s="68"/>
      <c r="ZO18" s="68"/>
      <c r="ZP18" s="68"/>
      <c r="ZQ18" s="68"/>
      <c r="ZR18" s="68"/>
      <c r="ZS18" s="8">
        <f t="shared" si="80"/>
        <v>0</v>
      </c>
      <c r="ZT18" s="31"/>
      <c r="ZU18" s="68">
        <v>1</v>
      </c>
      <c r="ZV18" s="68"/>
      <c r="ZW18" s="68"/>
      <c r="ZX18" s="68"/>
      <c r="ZY18" s="68"/>
      <c r="ZZ18" s="68"/>
      <c r="AAA18" s="8">
        <f t="shared" si="81"/>
        <v>1</v>
      </c>
      <c r="AAB18" s="31"/>
      <c r="AAC18" s="68">
        <v>8</v>
      </c>
      <c r="AAD18" s="68">
        <v>15</v>
      </c>
      <c r="AAE18" s="68"/>
      <c r="AAF18" s="68"/>
      <c r="AAG18" s="68"/>
      <c r="AAH18" s="68"/>
      <c r="AAI18" s="8">
        <f t="shared" si="82"/>
        <v>23</v>
      </c>
      <c r="AAJ18" s="31"/>
      <c r="AAK18" s="68"/>
      <c r="AAL18" s="68"/>
      <c r="AAM18" s="68"/>
      <c r="AAN18" s="68"/>
      <c r="AAO18" s="68"/>
      <c r="AAP18" s="68"/>
      <c r="AAQ18" s="8">
        <f t="shared" si="83"/>
        <v>0</v>
      </c>
      <c r="AAR18" s="31"/>
      <c r="AAS18" s="68"/>
      <c r="AAT18" s="68"/>
      <c r="AAU18" s="68"/>
      <c r="AAV18" s="68"/>
      <c r="AAW18" s="68"/>
      <c r="AAX18" s="68"/>
      <c r="AAY18" s="8">
        <f t="shared" si="84"/>
        <v>0</v>
      </c>
      <c r="AAZ18" s="31"/>
      <c r="ABA18" s="68"/>
      <c r="ABB18" s="68"/>
      <c r="ABC18" s="68"/>
      <c r="ABD18" s="68"/>
      <c r="ABE18" s="68"/>
      <c r="ABF18" s="68"/>
      <c r="ABG18" s="8">
        <f t="shared" si="85"/>
        <v>0</v>
      </c>
      <c r="ABH18" s="31"/>
      <c r="ABI18" s="68"/>
      <c r="ABJ18" s="68"/>
      <c r="ABK18" s="68"/>
      <c r="ABL18" s="68"/>
      <c r="ABM18" s="68"/>
      <c r="ABN18" s="68"/>
      <c r="ABO18" s="8">
        <f t="shared" si="86"/>
        <v>0</v>
      </c>
      <c r="ABP18" s="31"/>
      <c r="ABQ18" s="68"/>
      <c r="ABR18" s="68"/>
      <c r="ABS18" s="68"/>
      <c r="ABT18" s="68"/>
      <c r="ABU18" s="68"/>
      <c r="ABV18" s="68"/>
      <c r="ABW18" s="8">
        <f t="shared" si="87"/>
        <v>0</v>
      </c>
      <c r="ABX18" s="31"/>
      <c r="ABY18" s="68"/>
      <c r="ABZ18" s="68"/>
      <c r="ACA18" s="68"/>
      <c r="ACB18" s="68"/>
      <c r="ACC18" s="68"/>
      <c r="ACD18" s="68"/>
      <c r="ACE18" s="8">
        <f t="shared" si="88"/>
        <v>0</v>
      </c>
      <c r="ACF18" s="31"/>
      <c r="ACG18" s="68"/>
      <c r="ACH18" s="68"/>
      <c r="ACI18" s="68"/>
      <c r="ACJ18" s="68"/>
      <c r="ACK18" s="68"/>
      <c r="ACL18" s="68"/>
      <c r="ACM18" s="8">
        <f t="shared" si="89"/>
        <v>0</v>
      </c>
      <c r="ACN18" s="68">
        <v>3</v>
      </c>
      <c r="ACO18" s="68">
        <v>2</v>
      </c>
      <c r="ACP18" s="68">
        <v>2</v>
      </c>
      <c r="ACQ18" s="68">
        <v>1</v>
      </c>
      <c r="ACR18" s="68"/>
      <c r="ACS18" s="68"/>
      <c r="ACT18" s="8">
        <f t="shared" si="90"/>
        <v>8</v>
      </c>
      <c r="ACU18" s="31"/>
      <c r="ACV18" s="68"/>
      <c r="ACW18" s="68"/>
      <c r="ACX18" s="68"/>
      <c r="ACY18" s="68"/>
      <c r="ACZ18" s="68"/>
      <c r="ADA18" s="68"/>
      <c r="ADB18" s="8">
        <f t="shared" si="91"/>
        <v>0</v>
      </c>
      <c r="ADC18" s="31"/>
      <c r="ADD18" s="68">
        <v>4</v>
      </c>
      <c r="ADE18" s="68">
        <v>1</v>
      </c>
      <c r="ADF18" s="68">
        <v>1</v>
      </c>
      <c r="ADG18" s="68">
        <v>1</v>
      </c>
      <c r="ADH18" s="68"/>
      <c r="ADI18" s="68"/>
      <c r="ADJ18" s="8">
        <f t="shared" si="92"/>
        <v>7</v>
      </c>
      <c r="ADK18" s="31"/>
      <c r="ADL18" s="68"/>
      <c r="ADM18" s="68">
        <v>2</v>
      </c>
      <c r="ADN18" s="68"/>
      <c r="ADO18" s="68"/>
      <c r="ADP18" s="68"/>
      <c r="ADQ18" s="68"/>
      <c r="ADR18" s="8">
        <f t="shared" si="93"/>
        <v>2</v>
      </c>
      <c r="ADS18" s="31"/>
      <c r="ADT18" s="68"/>
      <c r="ADU18" s="68"/>
      <c r="ADV18" s="68"/>
      <c r="ADW18" s="68"/>
      <c r="ADX18" s="68"/>
      <c r="ADY18" s="68"/>
      <c r="ADZ18" s="8">
        <f t="shared" si="94"/>
        <v>0</v>
      </c>
      <c r="AEA18" s="31"/>
      <c r="AEB18" s="68"/>
      <c r="AEC18" s="68"/>
      <c r="AED18" s="68"/>
      <c r="AEE18" s="68"/>
      <c r="AEF18" s="68"/>
      <c r="AEG18" s="68"/>
      <c r="AEH18" s="8">
        <f t="shared" si="95"/>
        <v>0</v>
      </c>
      <c r="AEI18" s="31"/>
      <c r="AEJ18" s="68"/>
      <c r="AEK18" s="68"/>
      <c r="AEL18" s="68"/>
      <c r="AEM18" s="68"/>
      <c r="AEN18" s="68"/>
      <c r="AEO18" s="68"/>
      <c r="AEP18" s="8">
        <f t="shared" si="96"/>
        <v>0</v>
      </c>
      <c r="AEQ18" s="31"/>
      <c r="AER18" s="68"/>
      <c r="AES18" s="68">
        <v>4</v>
      </c>
      <c r="AET18" s="68"/>
      <c r="AEU18" s="68"/>
      <c r="AEV18" s="68"/>
      <c r="AEW18" s="68"/>
      <c r="AEX18" s="8">
        <f t="shared" si="97"/>
        <v>4</v>
      </c>
      <c r="AEY18" s="31"/>
      <c r="AEZ18" s="68"/>
      <c r="AFA18" s="68">
        <v>1</v>
      </c>
      <c r="AFB18" s="68"/>
      <c r="AFC18" s="68">
        <v>1</v>
      </c>
      <c r="AFD18" s="68"/>
      <c r="AFE18" s="68"/>
      <c r="AFF18" s="8">
        <f t="shared" si="98"/>
        <v>2</v>
      </c>
      <c r="AFG18" s="31"/>
      <c r="AFH18" s="68"/>
      <c r="AFI18" s="68"/>
      <c r="AFJ18" s="68"/>
      <c r="AFK18" s="68"/>
      <c r="AFL18" s="68"/>
      <c r="AFM18" s="68"/>
      <c r="AFN18" s="8">
        <f t="shared" si="99"/>
        <v>0</v>
      </c>
      <c r="AFO18" s="31"/>
      <c r="AFP18" s="68"/>
      <c r="AFQ18" s="68"/>
      <c r="AFR18" s="68"/>
      <c r="AFS18" s="68"/>
      <c r="AFT18" s="68"/>
      <c r="AFU18" s="68"/>
      <c r="AFV18" s="8">
        <f t="shared" si="100"/>
        <v>0</v>
      </c>
      <c r="AFW18" s="31"/>
      <c r="AFX18" s="68"/>
      <c r="AFY18" s="68"/>
      <c r="AFZ18" s="68"/>
      <c r="AGA18" s="68"/>
      <c r="AGB18" s="68"/>
      <c r="AGC18" s="68"/>
      <c r="AGD18" s="8">
        <f t="shared" si="101"/>
        <v>0</v>
      </c>
      <c r="AGE18" s="31"/>
      <c r="AGF18" s="68"/>
      <c r="AGG18" s="68"/>
      <c r="AGH18" s="68"/>
      <c r="AGI18" s="68"/>
      <c r="AGJ18" s="68"/>
      <c r="AGK18" s="68"/>
      <c r="AGL18" s="8">
        <f t="shared" si="102"/>
        <v>0</v>
      </c>
      <c r="AGM18" s="31"/>
      <c r="AGN18" s="68"/>
      <c r="AGO18" s="68"/>
      <c r="AGP18" s="68"/>
      <c r="AGQ18" s="68"/>
      <c r="AGR18" s="68"/>
      <c r="AGS18" s="68"/>
      <c r="AGT18" s="8">
        <f t="shared" si="103"/>
        <v>0</v>
      </c>
      <c r="AGU18" s="31"/>
      <c r="AGV18" s="68"/>
      <c r="AGW18" s="68"/>
      <c r="AGX18" s="68"/>
      <c r="AGY18" s="68"/>
      <c r="AGZ18" s="68"/>
      <c r="AHA18" s="68"/>
      <c r="AHB18" s="8">
        <f t="shared" si="104"/>
        <v>0</v>
      </c>
      <c r="AHC18" s="31"/>
      <c r="AHD18" s="68"/>
      <c r="AHE18" s="68"/>
      <c r="AHF18" s="68"/>
      <c r="AHG18" s="68"/>
      <c r="AHH18" s="68"/>
      <c r="AHI18" s="68"/>
      <c r="AHJ18" s="8">
        <f t="shared" si="105"/>
        <v>0</v>
      </c>
      <c r="AHK18" s="31"/>
      <c r="AHL18" s="68"/>
      <c r="AHM18" s="68"/>
      <c r="AHN18" s="68"/>
      <c r="AHO18" s="68"/>
      <c r="AHP18" s="68"/>
      <c r="AHQ18" s="68"/>
      <c r="AHR18" s="8">
        <f t="shared" si="106"/>
        <v>0</v>
      </c>
      <c r="AHS18" s="31"/>
      <c r="AHT18" s="68"/>
      <c r="AHU18" s="68"/>
      <c r="AHV18" s="68"/>
      <c r="AHW18" s="68"/>
      <c r="AHX18" s="68"/>
      <c r="AHY18" s="68"/>
      <c r="AHZ18" s="8"/>
      <c r="AIA18" s="31"/>
      <c r="AIB18" s="68"/>
      <c r="AIC18" s="68"/>
      <c r="AID18" s="68"/>
      <c r="AIE18" s="68"/>
      <c r="AIF18" s="68"/>
      <c r="AIG18" s="68"/>
      <c r="AIH18" s="8"/>
      <c r="AII18" s="31"/>
      <c r="AIJ18" s="68"/>
      <c r="AIK18" s="68"/>
      <c r="AIL18" s="68"/>
      <c r="AIM18" s="68"/>
      <c r="AIN18" s="68"/>
      <c r="AIO18" s="68"/>
      <c r="AIP18" s="8"/>
      <c r="AIQ18" s="31"/>
      <c r="AIR18" s="68"/>
      <c r="AIS18" s="68"/>
      <c r="AIT18" s="68"/>
      <c r="AIU18" s="68"/>
      <c r="AIV18" s="68"/>
      <c r="AIW18" s="68"/>
      <c r="AIX18" s="8"/>
      <c r="AIY18" s="31"/>
      <c r="AIZ18" s="68"/>
      <c r="AJA18" s="68"/>
      <c r="AJB18" s="68"/>
      <c r="AJC18" s="68"/>
      <c r="AJD18" s="68"/>
      <c r="AJE18" s="68"/>
      <c r="AJF18" s="8"/>
      <c r="AJG18" s="31"/>
      <c r="AJH18" s="68"/>
      <c r="AJI18" s="68"/>
      <c r="AJJ18" s="68"/>
      <c r="AJK18" s="68"/>
      <c r="AJL18" s="68"/>
      <c r="AJM18" s="68"/>
      <c r="AJN18" s="8"/>
      <c r="AJO18" s="31"/>
      <c r="AJP18" s="68"/>
      <c r="AJQ18" s="68"/>
      <c r="AJR18" s="68"/>
      <c r="AJS18" s="68"/>
      <c r="AJT18" s="68"/>
      <c r="AJU18" s="68"/>
      <c r="AJV18" s="8"/>
      <c r="AJW18" s="31"/>
      <c r="AJX18" s="68"/>
      <c r="AJY18" s="68"/>
      <c r="AJZ18" s="68"/>
      <c r="AKA18" s="68"/>
      <c r="AKB18" s="68"/>
      <c r="AKC18" s="68"/>
      <c r="AKD18" s="8"/>
      <c r="AKE18" s="31"/>
      <c r="AKF18" s="68"/>
      <c r="AKG18" s="68"/>
      <c r="AKH18" s="68"/>
      <c r="AKI18" s="68"/>
      <c r="AKJ18" s="68"/>
      <c r="AKK18" s="68"/>
      <c r="AKL18" s="8"/>
      <c r="AKM18" s="31"/>
      <c r="AKN18" s="68"/>
      <c r="AKO18" s="68"/>
      <c r="AKP18" s="68"/>
      <c r="AKQ18" s="68"/>
      <c r="AKR18" s="68"/>
      <c r="AKS18" s="68"/>
      <c r="AKT18" s="8"/>
      <c r="AKU18" s="31"/>
      <c r="AKV18" s="68"/>
      <c r="AKW18" s="68"/>
      <c r="AKX18" s="68"/>
      <c r="AKY18" s="68"/>
      <c r="AKZ18" s="68"/>
      <c r="ALA18" s="68"/>
      <c r="ALB18" s="8"/>
      <c r="ALC18" s="31"/>
      <c r="ALD18" s="68"/>
      <c r="ALE18" s="68"/>
      <c r="ALF18" s="68"/>
      <c r="ALG18" s="68"/>
      <c r="ALH18" s="68"/>
      <c r="ALI18" s="68"/>
      <c r="ALJ18" s="8"/>
      <c r="ALK18" s="31"/>
      <c r="ALL18" s="68"/>
      <c r="ALM18" s="68"/>
      <c r="ALN18" s="68"/>
      <c r="ALO18" s="68"/>
      <c r="ALP18" s="68"/>
      <c r="ALQ18" s="68"/>
      <c r="ALR18" s="8"/>
      <c r="ALS18" s="31"/>
      <c r="ALT18" s="68"/>
      <c r="ALU18" s="68"/>
      <c r="ALV18" s="68"/>
      <c r="ALW18" s="68"/>
      <c r="ALX18" s="68"/>
      <c r="ALY18" s="68"/>
      <c r="ALZ18" s="8"/>
      <c r="AMA18" s="31"/>
      <c r="AMB18" s="68"/>
      <c r="AMC18" s="68"/>
      <c r="AMD18" s="68"/>
      <c r="AME18" s="68"/>
      <c r="AMF18" s="68"/>
      <c r="AMG18" s="68"/>
      <c r="AMH18" s="8"/>
      <c r="AMI18" s="31"/>
      <c r="AMJ18" s="68"/>
      <c r="AMK18" s="68"/>
      <c r="AML18" s="68"/>
      <c r="AMM18" s="68"/>
      <c r="AMN18" s="68"/>
      <c r="AMO18" s="68"/>
      <c r="AMP18" s="8"/>
      <c r="AMQ18" s="31"/>
      <c r="AMR18" s="68"/>
      <c r="AMS18" s="68"/>
      <c r="AMT18" s="68"/>
      <c r="AMU18" s="68"/>
      <c r="AMV18" s="68"/>
      <c r="AMW18" s="68"/>
      <c r="AMX18" s="8"/>
      <c r="AMY18" s="31"/>
      <c r="AMZ18" s="68"/>
      <c r="ANA18" s="68"/>
      <c r="ANB18" s="68"/>
      <c r="ANC18" s="68"/>
      <c r="AND18" s="68"/>
      <c r="ANE18" s="68"/>
      <c r="ANF18" s="8"/>
      <c r="ANG18" s="31"/>
      <c r="ANH18" s="68"/>
      <c r="ANI18" s="68"/>
      <c r="ANJ18" s="68"/>
      <c r="ANK18" s="68"/>
      <c r="ANL18" s="68"/>
      <c r="ANM18" s="68"/>
      <c r="ANN18" s="8"/>
      <c r="ANO18" s="31"/>
      <c r="ANP18" s="68"/>
      <c r="ANQ18" s="68"/>
      <c r="ANR18" s="68"/>
      <c r="ANS18" s="68"/>
      <c r="ANT18" s="68"/>
      <c r="ANU18" s="68"/>
      <c r="ANV18" s="8"/>
      <c r="ANW18" s="31"/>
      <c r="ANX18" s="68"/>
      <c r="ANY18" s="68"/>
      <c r="ANZ18" s="68"/>
      <c r="AOA18" s="68"/>
      <c r="AOB18" s="68"/>
      <c r="AOC18" s="68"/>
      <c r="AOD18" s="8"/>
      <c r="AOE18" s="31"/>
      <c r="AOF18" s="68"/>
      <c r="AOG18" s="68"/>
      <c r="AOH18" s="68"/>
      <c r="AOI18" s="68"/>
      <c r="AOJ18" s="68"/>
      <c r="AOK18" s="68"/>
      <c r="AOL18" s="8"/>
      <c r="AOM18" s="31"/>
      <c r="AON18" s="68"/>
      <c r="AOO18" s="68"/>
      <c r="AOP18" s="68"/>
      <c r="AOQ18" s="68"/>
      <c r="AOR18" s="68"/>
      <c r="AOS18" s="68"/>
      <c r="AOT18" s="8"/>
      <c r="AOU18" s="31"/>
      <c r="AOV18" s="68"/>
      <c r="AOW18" s="68"/>
      <c r="AOX18" s="68"/>
      <c r="AOY18" s="68"/>
      <c r="AOZ18" s="68"/>
      <c r="APA18" s="68"/>
      <c r="APB18" s="8"/>
      <c r="APC18" s="31"/>
      <c r="APD18" s="68"/>
      <c r="APE18" s="68"/>
      <c r="APF18" s="68"/>
      <c r="APG18" s="68"/>
      <c r="APH18" s="68"/>
      <c r="API18" s="68"/>
      <c r="APJ18" s="8"/>
      <c r="APK18" s="31"/>
      <c r="APL18" s="68"/>
      <c r="APM18" s="68"/>
      <c r="APN18" s="68"/>
      <c r="APO18" s="68"/>
      <c r="APP18" s="68"/>
      <c r="APQ18" s="68"/>
      <c r="APR18" s="8"/>
      <c r="APS18" s="31"/>
      <c r="APT18" s="68"/>
      <c r="APU18" s="68"/>
      <c r="APV18" s="68"/>
      <c r="APW18" s="68"/>
      <c r="APX18" s="68"/>
      <c r="APY18" s="68"/>
      <c r="APZ18" s="8"/>
      <c r="AQA18" s="31"/>
      <c r="AQB18" s="68"/>
      <c r="AQC18" s="68"/>
      <c r="AQD18" s="68"/>
      <c r="AQE18" s="68"/>
      <c r="AQF18" s="68"/>
      <c r="AQG18" s="68"/>
      <c r="AQH18" s="8"/>
      <c r="AQI18" s="31"/>
      <c r="AQJ18" s="68"/>
      <c r="AQK18" s="68"/>
      <c r="AQL18" s="68"/>
      <c r="AQM18" s="68"/>
      <c r="AQN18" s="68"/>
      <c r="AQO18" s="68"/>
      <c r="AQP18" s="8"/>
      <c r="AQQ18" s="31"/>
      <c r="AQR18" s="68"/>
      <c r="AQS18" s="68"/>
      <c r="AQT18" s="68"/>
      <c r="AQU18" s="68"/>
      <c r="AQV18" s="68"/>
      <c r="AQW18" s="68"/>
      <c r="AQX18" s="8"/>
      <c r="AQY18" s="31"/>
      <c r="AQZ18" s="68"/>
      <c r="ARA18" s="68"/>
      <c r="ARB18" s="68"/>
      <c r="ARC18" s="68"/>
      <c r="ARD18" s="68"/>
      <c r="ARE18" s="68"/>
      <c r="ARF18" s="8"/>
      <c r="ARG18" s="31"/>
      <c r="ARH18" s="68"/>
      <c r="ARI18" s="68"/>
      <c r="ARJ18" s="68"/>
      <c r="ARK18" s="68"/>
      <c r="ARL18" s="68"/>
      <c r="ARM18" s="68"/>
      <c r="ARN18" s="8"/>
      <c r="ARO18" s="31"/>
    </row>
    <row r="19" spans="1:1159" outlineLevel="1" x14ac:dyDescent="0.3">
      <c r="A19" s="35">
        <v>44098</v>
      </c>
      <c r="B19" s="34" t="s">
        <v>88</v>
      </c>
      <c r="C19" s="34" t="s">
        <v>89</v>
      </c>
      <c r="D19" s="34" t="s">
        <v>185</v>
      </c>
      <c r="E19" s="34" t="s">
        <v>186</v>
      </c>
      <c r="F19" s="7">
        <v>1</v>
      </c>
      <c r="G19" s="36" t="s">
        <v>187</v>
      </c>
      <c r="H19" s="7">
        <v>1</v>
      </c>
      <c r="I19" s="36" t="s">
        <v>166</v>
      </c>
      <c r="J19" s="52">
        <v>12</v>
      </c>
      <c r="K19" s="52">
        <v>9</v>
      </c>
      <c r="L19" s="52">
        <v>9</v>
      </c>
      <c r="M19" s="52">
        <v>4</v>
      </c>
      <c r="N19" s="52">
        <v>20</v>
      </c>
      <c r="O19" s="52">
        <v>15</v>
      </c>
      <c r="P19" s="6">
        <f t="shared" si="107"/>
        <v>69</v>
      </c>
      <c r="Q19" s="31"/>
      <c r="R19" s="52"/>
      <c r="S19" s="52"/>
      <c r="T19" s="52"/>
      <c r="U19" s="52"/>
      <c r="V19" s="52"/>
      <c r="W19" s="52"/>
      <c r="X19" s="6">
        <f t="shared" si="108"/>
        <v>0</v>
      </c>
      <c r="Y19" s="31"/>
      <c r="Z19" s="52"/>
      <c r="AA19" s="52"/>
      <c r="AB19" s="52"/>
      <c r="AC19" s="52"/>
      <c r="AD19" s="52"/>
      <c r="AE19" s="52"/>
      <c r="AF19" s="6">
        <f t="shared" si="109"/>
        <v>0</v>
      </c>
      <c r="AG19" s="31"/>
      <c r="AH19" s="52"/>
      <c r="AI19" s="52"/>
      <c r="AJ19" s="52"/>
      <c r="AK19" s="52"/>
      <c r="AL19" s="52"/>
      <c r="AM19" s="52"/>
      <c r="AN19" s="6">
        <f t="shared" si="0"/>
        <v>0</v>
      </c>
      <c r="AO19" s="31"/>
      <c r="AP19" s="52"/>
      <c r="AQ19" s="52"/>
      <c r="AR19" s="52"/>
      <c r="AS19" s="52"/>
      <c r="AT19" s="52"/>
      <c r="AU19" s="52"/>
      <c r="AV19" s="6">
        <f t="shared" si="1"/>
        <v>0</v>
      </c>
      <c r="AW19" s="31"/>
      <c r="AX19" s="52"/>
      <c r="AY19" s="52"/>
      <c r="AZ19" s="52"/>
      <c r="BA19" s="52"/>
      <c r="BB19" s="52"/>
      <c r="BC19" s="52"/>
      <c r="BD19" s="6">
        <f t="shared" si="2"/>
        <v>0</v>
      </c>
      <c r="BE19" s="31"/>
      <c r="BF19" s="52">
        <v>5</v>
      </c>
      <c r="BG19" s="52">
        <v>4</v>
      </c>
      <c r="BH19" s="52"/>
      <c r="BI19" s="52"/>
      <c r="BJ19" s="52"/>
      <c r="BK19" s="52"/>
      <c r="BL19" s="6">
        <f t="shared" si="110"/>
        <v>9</v>
      </c>
      <c r="BM19" s="31"/>
      <c r="BN19" s="52">
        <v>1</v>
      </c>
      <c r="BO19" s="52"/>
      <c r="BP19" s="52"/>
      <c r="BQ19" s="52"/>
      <c r="BR19" s="52"/>
      <c r="BS19" s="52"/>
      <c r="BT19" s="6">
        <f t="shared" si="3"/>
        <v>1</v>
      </c>
      <c r="BU19" s="31"/>
      <c r="BV19" s="52">
        <v>1</v>
      </c>
      <c r="BW19" s="52">
        <v>1</v>
      </c>
      <c r="BX19" s="52"/>
      <c r="BY19" s="52"/>
      <c r="BZ19" s="52"/>
      <c r="CA19" s="52"/>
      <c r="CB19" s="6">
        <f t="shared" si="4"/>
        <v>2</v>
      </c>
      <c r="CC19" s="31"/>
      <c r="CD19" s="52">
        <v>1</v>
      </c>
      <c r="CE19" s="52"/>
      <c r="CF19" s="52">
        <v>1</v>
      </c>
      <c r="CG19" s="52"/>
      <c r="CH19" s="52">
        <v>2</v>
      </c>
      <c r="CI19" s="52"/>
      <c r="CJ19" s="6">
        <f t="shared" si="5"/>
        <v>4</v>
      </c>
      <c r="CK19" s="31"/>
      <c r="CL19" s="52"/>
      <c r="CM19" s="52"/>
      <c r="CN19" s="52"/>
      <c r="CO19" s="52"/>
      <c r="CP19" s="52"/>
      <c r="CQ19" s="52"/>
      <c r="CR19" s="6">
        <f t="shared" si="6"/>
        <v>0</v>
      </c>
      <c r="CS19" s="31"/>
      <c r="CT19" s="52"/>
      <c r="CU19" s="52"/>
      <c r="CV19" s="52"/>
      <c r="CW19" s="52"/>
      <c r="CX19" s="52"/>
      <c r="CY19" s="52"/>
      <c r="CZ19" s="6">
        <f t="shared" si="7"/>
        <v>0</v>
      </c>
      <c r="DA19" s="31"/>
      <c r="DB19" s="52"/>
      <c r="DC19" s="52"/>
      <c r="DD19" s="52"/>
      <c r="DE19" s="52"/>
      <c r="DF19" s="52"/>
      <c r="DG19" s="52"/>
      <c r="DH19" s="6">
        <f t="shared" si="8"/>
        <v>0</v>
      </c>
      <c r="DI19" s="31"/>
      <c r="DJ19" s="52"/>
      <c r="DK19" s="52"/>
      <c r="DL19" s="52"/>
      <c r="DM19" s="52"/>
      <c r="DN19" s="52"/>
      <c r="DO19" s="52"/>
      <c r="DP19" s="6">
        <f t="shared" si="9"/>
        <v>0</v>
      </c>
      <c r="DQ19" s="31"/>
      <c r="DR19" s="52">
        <v>1</v>
      </c>
      <c r="DS19" s="52">
        <v>2</v>
      </c>
      <c r="DT19" s="52"/>
      <c r="DU19" s="52"/>
      <c r="DV19" s="52"/>
      <c r="DW19" s="52"/>
      <c r="DX19" s="6">
        <f t="shared" si="10"/>
        <v>3</v>
      </c>
      <c r="DY19" s="31"/>
      <c r="DZ19" s="29"/>
      <c r="EA19" s="29">
        <v>2</v>
      </c>
      <c r="EB19" s="29"/>
      <c r="EC19" s="29"/>
      <c r="ED19" s="29"/>
      <c r="EE19" s="29"/>
      <c r="EF19" s="6">
        <f t="shared" si="111"/>
        <v>2</v>
      </c>
      <c r="EG19" s="31"/>
      <c r="EH19" s="52"/>
      <c r="EI19" s="52"/>
      <c r="EJ19" s="52"/>
      <c r="EK19" s="52"/>
      <c r="EL19" s="52"/>
      <c r="EM19" s="52"/>
      <c r="EN19" s="8">
        <f t="shared" si="11"/>
        <v>0</v>
      </c>
      <c r="EO19" s="31"/>
      <c r="EP19" s="52">
        <v>5</v>
      </c>
      <c r="EQ19" s="52"/>
      <c r="ER19" s="52"/>
      <c r="ES19" s="52"/>
      <c r="ET19" s="52">
        <v>13</v>
      </c>
      <c r="EU19" s="52">
        <v>1</v>
      </c>
      <c r="EV19" s="8">
        <f t="shared" si="12"/>
        <v>19</v>
      </c>
      <c r="EW19" s="31"/>
      <c r="EX19" s="52"/>
      <c r="EY19" s="52"/>
      <c r="EZ19" s="52"/>
      <c r="FA19" s="52"/>
      <c r="FB19" s="52"/>
      <c r="FC19" s="52"/>
      <c r="FD19" s="8">
        <f t="shared" si="13"/>
        <v>0</v>
      </c>
      <c r="FE19" s="31"/>
      <c r="FF19" s="52"/>
      <c r="FG19" s="52"/>
      <c r="FH19" s="52"/>
      <c r="FI19" s="52"/>
      <c r="FJ19" s="52"/>
      <c r="FK19" s="52"/>
      <c r="FL19" s="8">
        <f t="shared" si="14"/>
        <v>0</v>
      </c>
      <c r="FM19" s="31"/>
      <c r="FN19" s="52"/>
      <c r="FO19" s="52"/>
      <c r="FP19" s="52"/>
      <c r="FQ19" s="52"/>
      <c r="FR19" s="52"/>
      <c r="FS19" s="52"/>
      <c r="FT19" s="8">
        <f t="shared" si="15"/>
        <v>0</v>
      </c>
      <c r="FU19" s="31"/>
      <c r="FV19" s="52"/>
      <c r="FW19" s="52"/>
      <c r="FX19" s="52"/>
      <c r="FY19" s="52"/>
      <c r="FZ19" s="52"/>
      <c r="GA19" s="52"/>
      <c r="GB19" s="8">
        <f t="shared" si="16"/>
        <v>0</v>
      </c>
      <c r="GC19" s="31"/>
      <c r="GD19" s="52"/>
      <c r="GE19" s="52"/>
      <c r="GF19" s="52"/>
      <c r="GG19" s="52"/>
      <c r="GH19" s="52"/>
      <c r="GI19" s="52"/>
      <c r="GJ19" s="8">
        <f t="shared" si="17"/>
        <v>0</v>
      </c>
      <c r="GK19" s="31"/>
      <c r="GL19" s="52"/>
      <c r="GM19" s="52"/>
      <c r="GN19" s="52"/>
      <c r="GO19" s="52"/>
      <c r="GP19" s="52"/>
      <c r="GQ19" s="52"/>
      <c r="GR19" s="8">
        <f t="shared" si="18"/>
        <v>0</v>
      </c>
      <c r="GS19" s="31"/>
      <c r="GT19" s="52"/>
      <c r="GU19" s="52"/>
      <c r="GV19" s="52"/>
      <c r="GW19" s="52"/>
      <c r="GX19" s="52"/>
      <c r="GY19" s="52"/>
      <c r="GZ19" s="8">
        <f t="shared" si="19"/>
        <v>0</v>
      </c>
      <c r="HA19" s="31"/>
      <c r="HB19" s="52"/>
      <c r="HC19" s="52"/>
      <c r="HD19" s="52"/>
      <c r="HE19" s="52"/>
      <c r="HF19" s="52"/>
      <c r="HG19" s="52"/>
      <c r="HH19" s="8">
        <f t="shared" si="20"/>
        <v>0</v>
      </c>
      <c r="HI19" s="31"/>
      <c r="HJ19" s="52"/>
      <c r="HK19" s="52"/>
      <c r="HL19" s="52"/>
      <c r="HM19" s="52"/>
      <c r="HN19" s="52"/>
      <c r="HO19" s="52"/>
      <c r="HP19" s="8">
        <f t="shared" si="21"/>
        <v>0</v>
      </c>
      <c r="HQ19" s="31"/>
      <c r="HR19" s="52">
        <v>7</v>
      </c>
      <c r="HS19" s="52"/>
      <c r="HT19" s="52">
        <v>5</v>
      </c>
      <c r="HU19" s="52"/>
      <c r="HV19" s="52"/>
      <c r="HW19" s="52"/>
      <c r="HX19" s="8">
        <f t="shared" si="22"/>
        <v>12</v>
      </c>
      <c r="HY19" s="31"/>
      <c r="HZ19" s="52"/>
      <c r="IA19" s="52"/>
      <c r="IB19" s="52"/>
      <c r="IC19" s="52"/>
      <c r="ID19" s="52"/>
      <c r="IE19" s="52"/>
      <c r="IF19" s="8">
        <f t="shared" si="23"/>
        <v>0</v>
      </c>
      <c r="IG19" s="31"/>
      <c r="IH19" s="52"/>
      <c r="II19" s="52"/>
      <c r="IJ19" s="52"/>
      <c r="IK19" s="52"/>
      <c r="IL19" s="52"/>
      <c r="IM19" s="52"/>
      <c r="IN19" s="8">
        <f t="shared" si="24"/>
        <v>0</v>
      </c>
      <c r="IO19" s="31"/>
      <c r="IP19" s="52"/>
      <c r="IQ19" s="52"/>
      <c r="IR19" s="52"/>
      <c r="IS19" s="52"/>
      <c r="IT19" s="52"/>
      <c r="IU19" s="52"/>
      <c r="IV19" s="8">
        <f t="shared" si="25"/>
        <v>0</v>
      </c>
      <c r="IW19" s="31"/>
      <c r="IX19" s="52"/>
      <c r="IY19" s="52"/>
      <c r="IZ19" s="52"/>
      <c r="JA19" s="52"/>
      <c r="JB19" s="52"/>
      <c r="JC19" s="52"/>
      <c r="JD19" s="8">
        <f t="shared" si="26"/>
        <v>0</v>
      </c>
      <c r="JE19" s="31"/>
      <c r="JF19" s="52"/>
      <c r="JG19" s="52"/>
      <c r="JH19" s="52"/>
      <c r="JI19" s="52"/>
      <c r="JJ19" s="52"/>
      <c r="JK19" s="52"/>
      <c r="JL19" s="8">
        <f t="shared" si="27"/>
        <v>0</v>
      </c>
      <c r="JM19" s="31"/>
      <c r="JN19" s="52"/>
      <c r="JO19" s="52"/>
      <c r="JP19" s="52"/>
      <c r="JQ19" s="52"/>
      <c r="JR19" s="52"/>
      <c r="JS19" s="52"/>
      <c r="JT19" s="8">
        <f t="shared" si="28"/>
        <v>0</v>
      </c>
      <c r="JU19" s="31"/>
      <c r="JV19" s="52"/>
      <c r="JW19" s="52"/>
      <c r="JX19" s="52"/>
      <c r="JY19" s="52"/>
      <c r="JZ19" s="52"/>
      <c r="KA19" s="52"/>
      <c r="KB19" s="8">
        <f t="shared" si="29"/>
        <v>0</v>
      </c>
      <c r="KC19" s="31"/>
      <c r="KD19" s="52"/>
      <c r="KE19" s="52"/>
      <c r="KF19" s="52"/>
      <c r="KG19" s="52"/>
      <c r="KH19" s="52"/>
      <c r="KI19" s="52"/>
      <c r="KJ19" s="8">
        <f t="shared" si="30"/>
        <v>0</v>
      </c>
      <c r="KK19" s="31"/>
      <c r="KL19" s="52"/>
      <c r="KM19" s="52"/>
      <c r="KN19" s="52"/>
      <c r="KO19" s="52"/>
      <c r="KP19" s="52"/>
      <c r="KQ19" s="52"/>
      <c r="KR19" s="8">
        <f t="shared" si="31"/>
        <v>0</v>
      </c>
      <c r="KS19" s="31"/>
      <c r="KT19" s="52">
        <v>2</v>
      </c>
      <c r="KU19" s="52">
        <v>1</v>
      </c>
      <c r="KV19" s="52"/>
      <c r="KW19" s="52"/>
      <c r="KX19" s="52"/>
      <c r="KY19" s="52"/>
      <c r="KZ19" s="8">
        <f t="shared" si="32"/>
        <v>3</v>
      </c>
      <c r="LA19" s="31"/>
      <c r="LB19" s="52"/>
      <c r="LC19" s="52"/>
      <c r="LD19" s="52"/>
      <c r="LE19" s="52"/>
      <c r="LF19" s="52"/>
      <c r="LG19" s="52"/>
      <c r="LH19" s="8">
        <f t="shared" si="33"/>
        <v>0</v>
      </c>
      <c r="LI19" s="31"/>
      <c r="LJ19" s="52"/>
      <c r="LK19" s="52"/>
      <c r="LL19" s="52"/>
      <c r="LM19" s="52"/>
      <c r="LN19" s="52"/>
      <c r="LO19" s="52"/>
      <c r="LP19" s="8">
        <f t="shared" si="34"/>
        <v>0</v>
      </c>
      <c r="LQ19" s="31"/>
      <c r="LR19" s="52"/>
      <c r="LS19" s="52"/>
      <c r="LT19" s="52"/>
      <c r="LU19" s="52"/>
      <c r="LV19" s="52"/>
      <c r="LW19" s="52"/>
      <c r="LX19" s="8">
        <f t="shared" si="35"/>
        <v>0</v>
      </c>
      <c r="LY19" s="31"/>
      <c r="LZ19" s="68"/>
      <c r="MA19" s="68"/>
      <c r="MB19" s="68"/>
      <c r="MC19" s="68"/>
      <c r="MD19" s="68"/>
      <c r="ME19" s="68"/>
      <c r="MF19" s="8">
        <f t="shared" si="36"/>
        <v>0</v>
      </c>
      <c r="MG19" s="31"/>
      <c r="MH19" s="68"/>
      <c r="MI19" s="68"/>
      <c r="MJ19" s="68"/>
      <c r="MK19" s="68"/>
      <c r="ML19" s="68"/>
      <c r="MM19" s="68"/>
      <c r="MN19" s="8">
        <f t="shared" si="37"/>
        <v>0</v>
      </c>
      <c r="MO19" s="31"/>
      <c r="MP19" s="68"/>
      <c r="MQ19" s="68"/>
      <c r="MR19" s="68"/>
      <c r="MS19" s="68"/>
      <c r="MT19" s="68"/>
      <c r="MU19" s="68"/>
      <c r="MV19" s="8">
        <f t="shared" si="38"/>
        <v>0</v>
      </c>
      <c r="MW19" s="31"/>
      <c r="MX19" s="68"/>
      <c r="MY19" s="68"/>
      <c r="MZ19" s="68"/>
      <c r="NA19" s="68"/>
      <c r="NB19" s="68"/>
      <c r="NC19" s="68"/>
      <c r="ND19" s="8">
        <f t="shared" si="39"/>
        <v>0</v>
      </c>
      <c r="NE19" s="31"/>
      <c r="NF19" s="68"/>
      <c r="NG19" s="68"/>
      <c r="NH19" s="68"/>
      <c r="NI19" s="68"/>
      <c r="NJ19" s="68">
        <v>4</v>
      </c>
      <c r="NK19" s="68">
        <v>4</v>
      </c>
      <c r="NL19" s="8">
        <f t="shared" si="40"/>
        <v>8</v>
      </c>
      <c r="NM19" s="31"/>
      <c r="NN19" s="68">
        <v>25</v>
      </c>
      <c r="NO19" s="68">
        <v>19</v>
      </c>
      <c r="NP19" s="68">
        <v>4</v>
      </c>
      <c r="NQ19" s="68">
        <v>7</v>
      </c>
      <c r="NR19" s="68"/>
      <c r="NS19" s="68"/>
      <c r="NT19" s="8">
        <f t="shared" si="41"/>
        <v>55</v>
      </c>
      <c r="NU19" s="31"/>
      <c r="NV19" s="68"/>
      <c r="NW19" s="68"/>
      <c r="NX19" s="68"/>
      <c r="NY19" s="68"/>
      <c r="NZ19" s="68">
        <v>30</v>
      </c>
      <c r="OA19" s="68">
        <v>34</v>
      </c>
      <c r="OB19" s="8">
        <f t="shared" si="42"/>
        <v>64</v>
      </c>
      <c r="OC19" s="31"/>
      <c r="OD19" s="68"/>
      <c r="OE19" s="68"/>
      <c r="OF19" s="68"/>
      <c r="OG19" s="68"/>
      <c r="OH19" s="68"/>
      <c r="OI19" s="68"/>
      <c r="OJ19" s="8">
        <f t="shared" si="43"/>
        <v>0</v>
      </c>
      <c r="OK19" s="31"/>
      <c r="OL19" s="68">
        <v>0</v>
      </c>
      <c r="OM19" s="68"/>
      <c r="ON19" s="68"/>
      <c r="OO19" s="68"/>
      <c r="OP19" s="68"/>
      <c r="OQ19" s="68"/>
      <c r="OR19" s="8">
        <f t="shared" si="44"/>
        <v>0</v>
      </c>
      <c r="OS19" s="31"/>
      <c r="OT19" s="68"/>
      <c r="OU19" s="68"/>
      <c r="OV19" s="68"/>
      <c r="OW19" s="68"/>
      <c r="OX19" s="68"/>
      <c r="OY19" s="68"/>
      <c r="OZ19" s="8">
        <f t="shared" si="45"/>
        <v>0</v>
      </c>
      <c r="PA19" s="31"/>
      <c r="PB19" s="68"/>
      <c r="PC19" s="68"/>
      <c r="PD19" s="68"/>
      <c r="PE19" s="68"/>
      <c r="PF19" s="68"/>
      <c r="PG19" s="68"/>
      <c r="PH19" s="8">
        <f t="shared" si="46"/>
        <v>0</v>
      </c>
      <c r="PI19" s="31"/>
      <c r="PJ19" s="68"/>
      <c r="PK19" s="68"/>
      <c r="PL19" s="68"/>
      <c r="PM19" s="68"/>
      <c r="PN19" s="68"/>
      <c r="PO19" s="68"/>
      <c r="PP19" s="8">
        <f t="shared" si="47"/>
        <v>0</v>
      </c>
      <c r="PQ19" s="68">
        <v>19</v>
      </c>
      <c r="PR19" s="68">
        <v>10</v>
      </c>
      <c r="PS19" s="68"/>
      <c r="PT19" s="68"/>
      <c r="PU19" s="68"/>
      <c r="PV19" s="68"/>
      <c r="PW19" s="8">
        <f t="shared" si="48"/>
        <v>29</v>
      </c>
      <c r="PX19" s="31"/>
      <c r="PY19" s="68">
        <v>10</v>
      </c>
      <c r="PZ19" s="68">
        <v>2</v>
      </c>
      <c r="QA19" s="68">
        <v>2</v>
      </c>
      <c r="QB19" s="68">
        <v>2</v>
      </c>
      <c r="QC19" s="68">
        <v>30</v>
      </c>
      <c r="QD19" s="68">
        <v>26</v>
      </c>
      <c r="QE19" s="8">
        <f t="shared" si="49"/>
        <v>72</v>
      </c>
      <c r="QF19" s="31"/>
      <c r="QG19" s="68">
        <v>3</v>
      </c>
      <c r="QH19" s="68"/>
      <c r="QI19" s="68">
        <v>1</v>
      </c>
      <c r="QJ19" s="68">
        <v>1</v>
      </c>
      <c r="QK19" s="68">
        <v>1</v>
      </c>
      <c r="QL19" s="68">
        <v>1</v>
      </c>
      <c r="QM19" s="8">
        <f t="shared" si="50"/>
        <v>7</v>
      </c>
      <c r="QN19" s="31"/>
      <c r="QO19" s="68"/>
      <c r="QP19" s="68"/>
      <c r="QQ19" s="68"/>
      <c r="QR19" s="68"/>
      <c r="QS19" s="68"/>
      <c r="QT19" s="68"/>
      <c r="QU19" s="8">
        <f t="shared" si="51"/>
        <v>0</v>
      </c>
      <c r="QV19" s="31"/>
      <c r="QW19" s="68"/>
      <c r="QX19" s="68"/>
      <c r="QY19" s="68"/>
      <c r="QZ19" s="68"/>
      <c r="RA19" s="68"/>
      <c r="RB19" s="68"/>
      <c r="RC19" s="8">
        <f t="shared" si="52"/>
        <v>0</v>
      </c>
      <c r="RD19" s="31"/>
      <c r="RE19" s="68"/>
      <c r="RF19" s="68"/>
      <c r="RG19" s="68"/>
      <c r="RH19" s="68"/>
      <c r="RI19" s="68"/>
      <c r="RJ19" s="68"/>
      <c r="RK19" s="8">
        <f t="shared" si="53"/>
        <v>0</v>
      </c>
      <c r="RL19" s="31"/>
      <c r="RM19" s="68"/>
      <c r="RN19" s="68"/>
      <c r="RO19" s="68"/>
      <c r="RP19" s="68"/>
      <c r="RQ19" s="68"/>
      <c r="RR19" s="68"/>
      <c r="RS19" s="8">
        <f t="shared" si="54"/>
        <v>0</v>
      </c>
      <c r="RT19" s="31"/>
      <c r="RU19" s="68"/>
      <c r="RV19" s="68"/>
      <c r="RW19" s="68"/>
      <c r="RX19" s="68"/>
      <c r="RY19" s="68"/>
      <c r="RZ19" s="68"/>
      <c r="SA19" s="8">
        <f t="shared" si="55"/>
        <v>0</v>
      </c>
      <c r="SB19" s="31"/>
      <c r="SC19" s="68"/>
      <c r="SD19" s="68"/>
      <c r="SE19" s="68"/>
      <c r="SF19" s="68"/>
      <c r="SG19" s="68"/>
      <c r="SH19" s="68"/>
      <c r="SI19" s="8">
        <f t="shared" si="56"/>
        <v>0</v>
      </c>
      <c r="SJ19" s="31"/>
      <c r="SK19" s="68"/>
      <c r="SL19" s="68"/>
      <c r="SM19" s="68"/>
      <c r="SN19" s="68"/>
      <c r="SO19" s="68"/>
      <c r="SP19" s="68"/>
      <c r="SQ19" s="8">
        <f t="shared" si="57"/>
        <v>0</v>
      </c>
      <c r="SR19" s="31"/>
      <c r="SS19" s="68"/>
      <c r="ST19" s="68"/>
      <c r="SU19" s="68"/>
      <c r="SV19" s="68"/>
      <c r="SW19" s="68"/>
      <c r="SX19" s="68"/>
      <c r="SY19" s="8">
        <f t="shared" si="58"/>
        <v>0</v>
      </c>
      <c r="SZ19" s="31"/>
      <c r="TA19" s="68"/>
      <c r="TB19" s="68"/>
      <c r="TC19" s="68"/>
      <c r="TD19" s="68"/>
      <c r="TE19" s="68"/>
      <c r="TF19" s="68"/>
      <c r="TG19" s="8">
        <f t="shared" si="59"/>
        <v>0</v>
      </c>
      <c r="TH19" s="31"/>
      <c r="TI19" s="68"/>
      <c r="TJ19" s="68"/>
      <c r="TK19" s="68"/>
      <c r="TL19" s="68"/>
      <c r="TM19" s="68"/>
      <c r="TN19" s="68"/>
      <c r="TO19" s="8">
        <f t="shared" si="60"/>
        <v>0</v>
      </c>
      <c r="TP19" s="31"/>
      <c r="TQ19" s="68"/>
      <c r="TR19" s="68"/>
      <c r="TS19" s="68"/>
      <c r="TT19" s="68"/>
      <c r="TU19" s="68"/>
      <c r="TV19" s="68"/>
      <c r="TW19" s="8">
        <f t="shared" si="61"/>
        <v>0</v>
      </c>
      <c r="TX19" s="31"/>
      <c r="TY19" s="68">
        <v>17</v>
      </c>
      <c r="TZ19" s="68">
        <v>8</v>
      </c>
      <c r="UA19" s="68"/>
      <c r="UB19" s="68">
        <v>1</v>
      </c>
      <c r="UC19" s="68"/>
      <c r="UD19" s="68"/>
      <c r="UE19" s="8">
        <f t="shared" si="62"/>
        <v>26</v>
      </c>
      <c r="UF19" s="31"/>
      <c r="UG19" s="68">
        <v>17</v>
      </c>
      <c r="UH19" s="68">
        <v>8</v>
      </c>
      <c r="UI19" s="68"/>
      <c r="UJ19" s="68">
        <v>1</v>
      </c>
      <c r="UK19" s="68"/>
      <c r="UL19" s="68"/>
      <c r="UM19" s="8">
        <f t="shared" si="63"/>
        <v>26</v>
      </c>
      <c r="UN19" s="31"/>
      <c r="UO19" s="68">
        <v>17</v>
      </c>
      <c r="UP19" s="68">
        <v>8</v>
      </c>
      <c r="UQ19" s="68"/>
      <c r="UR19" s="68">
        <v>1</v>
      </c>
      <c r="US19" s="68"/>
      <c r="UT19" s="68"/>
      <c r="UU19" s="8">
        <f t="shared" si="64"/>
        <v>26</v>
      </c>
      <c r="UV19" s="31"/>
      <c r="UW19" s="68">
        <v>17</v>
      </c>
      <c r="UX19" s="68">
        <v>8</v>
      </c>
      <c r="UY19" s="68"/>
      <c r="UZ19" s="68">
        <v>1</v>
      </c>
      <c r="VA19" s="68"/>
      <c r="VB19" s="68"/>
      <c r="VC19" s="8">
        <f t="shared" si="65"/>
        <v>26</v>
      </c>
      <c r="VD19" s="31"/>
      <c r="VE19" s="68">
        <v>17</v>
      </c>
      <c r="VF19" s="68">
        <v>8</v>
      </c>
      <c r="VG19" s="68"/>
      <c r="VH19" s="68">
        <v>1</v>
      </c>
      <c r="VI19" s="68"/>
      <c r="VJ19" s="68"/>
      <c r="VK19" s="8">
        <f t="shared" si="66"/>
        <v>26</v>
      </c>
      <c r="VL19" s="31"/>
      <c r="VM19" s="68"/>
      <c r="VN19" s="68"/>
      <c r="VO19" s="68"/>
      <c r="VP19" s="68"/>
      <c r="VQ19" s="68"/>
      <c r="VR19" s="68"/>
      <c r="VS19" s="8">
        <f t="shared" si="67"/>
        <v>0</v>
      </c>
      <c r="VT19" s="31"/>
      <c r="VU19" s="68"/>
      <c r="VV19" s="68"/>
      <c r="VW19" s="68"/>
      <c r="VX19" s="68"/>
      <c r="VY19" s="68"/>
      <c r="VZ19" s="68"/>
      <c r="WA19" s="8">
        <f t="shared" si="68"/>
        <v>0</v>
      </c>
      <c r="WB19" s="31"/>
      <c r="WC19" s="68"/>
      <c r="WD19" s="68"/>
      <c r="WE19" s="68"/>
      <c r="WF19" s="68"/>
      <c r="WG19" s="68"/>
      <c r="WH19" s="68"/>
      <c r="WI19" s="8">
        <f t="shared" si="69"/>
        <v>0</v>
      </c>
      <c r="WJ19" s="31"/>
      <c r="WK19" s="68">
        <v>15</v>
      </c>
      <c r="WL19" s="68">
        <v>3</v>
      </c>
      <c r="WM19" s="68"/>
      <c r="WN19" s="68"/>
      <c r="WO19" s="68"/>
      <c r="WP19" s="68"/>
      <c r="WQ19" s="8">
        <f t="shared" si="70"/>
        <v>18</v>
      </c>
      <c r="WR19" s="31"/>
      <c r="WS19" s="68">
        <v>7</v>
      </c>
      <c r="WT19" s="68"/>
      <c r="WU19" s="68"/>
      <c r="WV19" s="68"/>
      <c r="WW19" s="68"/>
      <c r="WX19" s="68"/>
      <c r="WY19" s="8">
        <f t="shared" si="71"/>
        <v>7</v>
      </c>
      <c r="WZ19" s="31"/>
      <c r="XA19" s="68"/>
      <c r="XB19" s="68"/>
      <c r="XC19" s="68"/>
      <c r="XD19" s="68"/>
      <c r="XE19" s="68"/>
      <c r="XF19" s="68"/>
      <c r="XG19" s="8">
        <f t="shared" si="72"/>
        <v>0</v>
      </c>
      <c r="XH19" s="31"/>
      <c r="XI19" s="68"/>
      <c r="XJ19" s="68"/>
      <c r="XK19" s="68"/>
      <c r="XL19" s="68"/>
      <c r="XM19" s="68"/>
      <c r="XN19" s="68"/>
      <c r="XO19" s="8">
        <f t="shared" si="73"/>
        <v>0</v>
      </c>
      <c r="XP19" s="31"/>
      <c r="XQ19" s="68">
        <v>1</v>
      </c>
      <c r="XR19" s="68">
        <v>1</v>
      </c>
      <c r="XS19" s="68"/>
      <c r="XT19" s="68"/>
      <c r="XU19" s="68"/>
      <c r="XV19" s="68"/>
      <c r="XW19" s="8">
        <f t="shared" si="74"/>
        <v>2</v>
      </c>
      <c r="XX19" s="31"/>
      <c r="XY19" s="68"/>
      <c r="XZ19" s="68"/>
      <c r="YA19" s="68"/>
      <c r="YB19" s="68"/>
      <c r="YC19" s="68"/>
      <c r="YD19" s="68"/>
      <c r="YE19" s="8">
        <f t="shared" si="75"/>
        <v>0</v>
      </c>
      <c r="YF19" s="31"/>
      <c r="YG19" s="68"/>
      <c r="YH19" s="68"/>
      <c r="YI19" s="68"/>
      <c r="YJ19" s="68"/>
      <c r="YK19" s="68"/>
      <c r="YL19" s="68"/>
      <c r="YM19" s="8">
        <f t="shared" si="76"/>
        <v>0</v>
      </c>
      <c r="YN19" s="31"/>
      <c r="YO19" s="68">
        <v>30</v>
      </c>
      <c r="YP19" s="68">
        <v>6</v>
      </c>
      <c r="YQ19" s="68"/>
      <c r="YR19" s="68"/>
      <c r="YS19" s="68"/>
      <c r="YT19" s="68"/>
      <c r="YU19" s="8">
        <f t="shared" si="77"/>
        <v>36</v>
      </c>
      <c r="YV19" s="31"/>
      <c r="YW19" s="68">
        <v>3</v>
      </c>
      <c r="YX19" s="68">
        <v>5</v>
      </c>
      <c r="YY19" s="68"/>
      <c r="YZ19" s="68"/>
      <c r="ZA19" s="68"/>
      <c r="ZB19" s="68"/>
      <c r="ZC19" s="8">
        <f t="shared" si="78"/>
        <v>8</v>
      </c>
      <c r="ZD19" s="31"/>
      <c r="ZE19" s="68">
        <v>8</v>
      </c>
      <c r="ZF19" s="68">
        <v>12</v>
      </c>
      <c r="ZG19" s="68"/>
      <c r="ZH19" s="68"/>
      <c r="ZI19" s="68"/>
      <c r="ZJ19" s="68"/>
      <c r="ZK19" s="8">
        <f t="shared" si="79"/>
        <v>20</v>
      </c>
      <c r="ZL19" s="31"/>
      <c r="ZM19" s="68"/>
      <c r="ZN19" s="68"/>
      <c r="ZO19" s="68"/>
      <c r="ZP19" s="68"/>
      <c r="ZQ19" s="68"/>
      <c r="ZR19" s="68"/>
      <c r="ZS19" s="8">
        <f t="shared" si="80"/>
        <v>0</v>
      </c>
      <c r="ZT19" s="31"/>
      <c r="ZU19" s="68"/>
      <c r="ZV19" s="68"/>
      <c r="ZW19" s="68"/>
      <c r="ZX19" s="68"/>
      <c r="ZY19" s="68"/>
      <c r="ZZ19" s="68"/>
      <c r="AAA19" s="8">
        <f t="shared" si="81"/>
        <v>0</v>
      </c>
      <c r="AAB19" s="31"/>
      <c r="AAC19" s="68">
        <v>1</v>
      </c>
      <c r="AAD19" s="68">
        <v>3</v>
      </c>
      <c r="AAE19" s="68"/>
      <c r="AAF19" s="68">
        <v>1</v>
      </c>
      <c r="AAG19" s="68"/>
      <c r="AAH19" s="68"/>
      <c r="AAI19" s="8">
        <f t="shared" si="82"/>
        <v>5</v>
      </c>
      <c r="AAJ19" s="31"/>
      <c r="AAK19" s="68"/>
      <c r="AAL19" s="68"/>
      <c r="AAM19" s="68"/>
      <c r="AAN19" s="68"/>
      <c r="AAO19" s="68"/>
      <c r="AAP19" s="68"/>
      <c r="AAQ19" s="8">
        <f t="shared" si="83"/>
        <v>0</v>
      </c>
      <c r="AAR19" s="31"/>
      <c r="AAS19" s="68"/>
      <c r="AAT19" s="68"/>
      <c r="AAU19" s="68"/>
      <c r="AAV19" s="68"/>
      <c r="AAW19" s="68"/>
      <c r="AAX19" s="68"/>
      <c r="AAY19" s="8">
        <f t="shared" si="84"/>
        <v>0</v>
      </c>
      <c r="AAZ19" s="31"/>
      <c r="ABA19" s="68"/>
      <c r="ABB19" s="68"/>
      <c r="ABC19" s="68"/>
      <c r="ABD19" s="68"/>
      <c r="ABE19" s="68"/>
      <c r="ABF19" s="68"/>
      <c r="ABG19" s="8">
        <f t="shared" si="85"/>
        <v>0</v>
      </c>
      <c r="ABH19" s="31"/>
      <c r="ABI19" s="68"/>
      <c r="ABJ19" s="68"/>
      <c r="ABK19" s="68"/>
      <c r="ABL19" s="68"/>
      <c r="ABM19" s="68"/>
      <c r="ABN19" s="68"/>
      <c r="ABO19" s="8">
        <f t="shared" si="86"/>
        <v>0</v>
      </c>
      <c r="ABP19" s="31"/>
      <c r="ABQ19" s="68"/>
      <c r="ABR19" s="68"/>
      <c r="ABS19" s="68"/>
      <c r="ABT19" s="68"/>
      <c r="ABU19" s="68"/>
      <c r="ABV19" s="68"/>
      <c r="ABW19" s="8">
        <f t="shared" si="87"/>
        <v>0</v>
      </c>
      <c r="ABX19" s="31"/>
      <c r="ABY19" s="68"/>
      <c r="ABZ19" s="68"/>
      <c r="ACA19" s="68"/>
      <c r="ACB19" s="68"/>
      <c r="ACC19" s="68"/>
      <c r="ACD19" s="68"/>
      <c r="ACE19" s="8">
        <f t="shared" si="88"/>
        <v>0</v>
      </c>
      <c r="ACF19" s="31"/>
      <c r="ACG19" s="68"/>
      <c r="ACH19" s="68"/>
      <c r="ACI19" s="68"/>
      <c r="ACJ19" s="68"/>
      <c r="ACK19" s="68"/>
      <c r="ACL19" s="68"/>
      <c r="ACM19" s="8">
        <f t="shared" si="89"/>
        <v>0</v>
      </c>
      <c r="ACN19" s="68"/>
      <c r="ACO19" s="68"/>
      <c r="ACP19" s="68"/>
      <c r="ACQ19" s="68"/>
      <c r="ACR19" s="68"/>
      <c r="ACS19" s="68"/>
      <c r="ACT19" s="8">
        <f t="shared" si="90"/>
        <v>0</v>
      </c>
      <c r="ACU19" s="31"/>
      <c r="ACV19" s="68"/>
      <c r="ACW19" s="68"/>
      <c r="ACX19" s="68"/>
      <c r="ACY19" s="68"/>
      <c r="ACZ19" s="68"/>
      <c r="ADA19" s="68"/>
      <c r="ADB19" s="8">
        <f t="shared" si="91"/>
        <v>0</v>
      </c>
      <c r="ADC19" s="31"/>
      <c r="ADD19" s="68"/>
      <c r="ADE19" s="68"/>
      <c r="ADF19" s="68"/>
      <c r="ADG19" s="68"/>
      <c r="ADH19" s="68"/>
      <c r="ADI19" s="68"/>
      <c r="ADJ19" s="8">
        <f t="shared" si="92"/>
        <v>0</v>
      </c>
      <c r="ADK19" s="31"/>
      <c r="ADL19" s="68"/>
      <c r="ADM19" s="68"/>
      <c r="ADN19" s="68"/>
      <c r="ADO19" s="68"/>
      <c r="ADP19" s="68"/>
      <c r="ADQ19" s="68"/>
      <c r="ADR19" s="8">
        <f t="shared" si="93"/>
        <v>0</v>
      </c>
      <c r="ADS19" s="31"/>
      <c r="ADT19" s="68"/>
      <c r="ADU19" s="68"/>
      <c r="ADV19" s="68"/>
      <c r="ADW19" s="68"/>
      <c r="ADX19" s="68"/>
      <c r="ADY19" s="68"/>
      <c r="ADZ19" s="8">
        <f t="shared" si="94"/>
        <v>0</v>
      </c>
      <c r="AEA19" s="31"/>
      <c r="AEB19" s="68"/>
      <c r="AEC19" s="68"/>
      <c r="AED19" s="68"/>
      <c r="AEE19" s="68"/>
      <c r="AEF19" s="68"/>
      <c r="AEG19" s="68"/>
      <c r="AEH19" s="8">
        <f t="shared" si="95"/>
        <v>0</v>
      </c>
      <c r="AEI19" s="31"/>
      <c r="AEJ19" s="68"/>
      <c r="AEK19" s="68"/>
      <c r="AEL19" s="68"/>
      <c r="AEM19" s="68"/>
      <c r="AEN19" s="68"/>
      <c r="AEO19" s="68"/>
      <c r="AEP19" s="8">
        <f t="shared" si="96"/>
        <v>0</v>
      </c>
      <c r="AEQ19" s="31"/>
      <c r="AER19" s="68"/>
      <c r="AES19" s="68"/>
      <c r="AET19" s="68"/>
      <c r="AEU19" s="68"/>
      <c r="AEV19" s="68"/>
      <c r="AEW19" s="68"/>
      <c r="AEX19" s="8">
        <f t="shared" si="97"/>
        <v>0</v>
      </c>
      <c r="AEY19" s="31"/>
      <c r="AEZ19" s="68"/>
      <c r="AFA19" s="68"/>
      <c r="AFB19" s="68"/>
      <c r="AFC19" s="68"/>
      <c r="AFD19" s="68"/>
      <c r="AFE19" s="68"/>
      <c r="AFF19" s="8">
        <f t="shared" si="98"/>
        <v>0</v>
      </c>
      <c r="AFG19" s="31"/>
      <c r="AFH19" s="68"/>
      <c r="AFI19" s="68"/>
      <c r="AFJ19" s="68"/>
      <c r="AFK19" s="68"/>
      <c r="AFL19" s="68"/>
      <c r="AFM19" s="68"/>
      <c r="AFN19" s="8">
        <f t="shared" si="99"/>
        <v>0</v>
      </c>
      <c r="AFO19" s="31"/>
      <c r="AFP19" s="68"/>
      <c r="AFQ19" s="68"/>
      <c r="AFR19" s="68"/>
      <c r="AFS19" s="68"/>
      <c r="AFT19" s="68"/>
      <c r="AFU19" s="68"/>
      <c r="AFV19" s="8">
        <f t="shared" si="100"/>
        <v>0</v>
      </c>
      <c r="AFW19" s="31"/>
      <c r="AFX19" s="68"/>
      <c r="AFY19" s="68"/>
      <c r="AFZ19" s="68"/>
      <c r="AGA19" s="68"/>
      <c r="AGB19" s="68"/>
      <c r="AGC19" s="68"/>
      <c r="AGD19" s="8">
        <f t="shared" si="101"/>
        <v>0</v>
      </c>
      <c r="AGE19" s="31"/>
      <c r="AGF19" s="68"/>
      <c r="AGG19" s="68"/>
      <c r="AGH19" s="68"/>
      <c r="AGI19" s="68"/>
      <c r="AGJ19" s="68"/>
      <c r="AGK19" s="68"/>
      <c r="AGL19" s="8">
        <f t="shared" si="102"/>
        <v>0</v>
      </c>
      <c r="AGM19" s="31"/>
      <c r="AGN19" s="68"/>
      <c r="AGO19" s="68"/>
      <c r="AGP19" s="68"/>
      <c r="AGQ19" s="68"/>
      <c r="AGR19" s="68"/>
      <c r="AGS19" s="68"/>
      <c r="AGT19" s="8">
        <f t="shared" si="103"/>
        <v>0</v>
      </c>
      <c r="AGU19" s="31"/>
      <c r="AGV19" s="68"/>
      <c r="AGW19" s="68"/>
      <c r="AGX19" s="68"/>
      <c r="AGY19" s="68"/>
      <c r="AGZ19" s="68"/>
      <c r="AHA19" s="68"/>
      <c r="AHB19" s="8">
        <f t="shared" si="104"/>
        <v>0</v>
      </c>
      <c r="AHC19" s="31"/>
      <c r="AHD19" s="68"/>
      <c r="AHE19" s="68"/>
      <c r="AHF19" s="68"/>
      <c r="AHG19" s="68"/>
      <c r="AHH19" s="68"/>
      <c r="AHI19" s="68"/>
      <c r="AHJ19" s="8">
        <f t="shared" si="105"/>
        <v>0</v>
      </c>
      <c r="AHK19" s="31"/>
      <c r="AHL19" s="68"/>
      <c r="AHM19" s="68"/>
      <c r="AHN19" s="68"/>
      <c r="AHO19" s="68"/>
      <c r="AHP19" s="68"/>
      <c r="AHQ19" s="68"/>
      <c r="AHR19" s="8">
        <f t="shared" si="106"/>
        <v>0</v>
      </c>
      <c r="AHS19" s="31"/>
      <c r="AHT19" s="68"/>
      <c r="AHU19" s="68"/>
      <c r="AHV19" s="68"/>
      <c r="AHW19" s="68"/>
      <c r="AHX19" s="68"/>
      <c r="AHY19" s="68"/>
      <c r="AHZ19" s="8"/>
      <c r="AIA19" s="31"/>
      <c r="AIB19" s="68"/>
      <c r="AIC19" s="68"/>
      <c r="AID19" s="68"/>
      <c r="AIE19" s="68"/>
      <c r="AIF19" s="68"/>
      <c r="AIG19" s="68"/>
      <c r="AIH19" s="8"/>
      <c r="AII19" s="31"/>
      <c r="AIJ19" s="68"/>
      <c r="AIK19" s="68"/>
      <c r="AIL19" s="68"/>
      <c r="AIM19" s="68"/>
      <c r="AIN19" s="68"/>
      <c r="AIO19" s="68"/>
      <c r="AIP19" s="8"/>
      <c r="AIQ19" s="31"/>
      <c r="AIR19" s="68"/>
      <c r="AIS19" s="68"/>
      <c r="AIT19" s="68"/>
      <c r="AIU19" s="68"/>
      <c r="AIV19" s="68"/>
      <c r="AIW19" s="68"/>
      <c r="AIX19" s="8"/>
      <c r="AIY19" s="31"/>
      <c r="AIZ19" s="68"/>
      <c r="AJA19" s="68"/>
      <c r="AJB19" s="68"/>
      <c r="AJC19" s="68"/>
      <c r="AJD19" s="68"/>
      <c r="AJE19" s="68"/>
      <c r="AJF19" s="8"/>
      <c r="AJG19" s="31"/>
      <c r="AJH19" s="68"/>
      <c r="AJI19" s="68"/>
      <c r="AJJ19" s="68"/>
      <c r="AJK19" s="68"/>
      <c r="AJL19" s="68"/>
      <c r="AJM19" s="68"/>
      <c r="AJN19" s="8"/>
      <c r="AJO19" s="31"/>
      <c r="AJP19" s="68"/>
      <c r="AJQ19" s="68"/>
      <c r="AJR19" s="68"/>
      <c r="AJS19" s="68"/>
      <c r="AJT19" s="68"/>
      <c r="AJU19" s="68"/>
      <c r="AJV19" s="8"/>
      <c r="AJW19" s="31"/>
      <c r="AJX19" s="68"/>
      <c r="AJY19" s="68"/>
      <c r="AJZ19" s="68"/>
      <c r="AKA19" s="68"/>
      <c r="AKB19" s="68"/>
      <c r="AKC19" s="68"/>
      <c r="AKD19" s="8"/>
      <c r="AKE19" s="31"/>
      <c r="AKF19" s="68"/>
      <c r="AKG19" s="68"/>
      <c r="AKH19" s="68"/>
      <c r="AKI19" s="68"/>
      <c r="AKJ19" s="68"/>
      <c r="AKK19" s="68"/>
      <c r="AKL19" s="8"/>
      <c r="AKM19" s="31"/>
      <c r="AKN19" s="68"/>
      <c r="AKO19" s="68"/>
      <c r="AKP19" s="68"/>
      <c r="AKQ19" s="68"/>
      <c r="AKR19" s="68"/>
      <c r="AKS19" s="68"/>
      <c r="AKT19" s="8"/>
      <c r="AKU19" s="31"/>
      <c r="AKV19" s="68"/>
      <c r="AKW19" s="68"/>
      <c r="AKX19" s="68"/>
      <c r="AKY19" s="68"/>
      <c r="AKZ19" s="68"/>
      <c r="ALA19" s="68"/>
      <c r="ALB19" s="8"/>
      <c r="ALC19" s="31"/>
      <c r="ALD19" s="68"/>
      <c r="ALE19" s="68"/>
      <c r="ALF19" s="68"/>
      <c r="ALG19" s="68"/>
      <c r="ALH19" s="68"/>
      <c r="ALI19" s="68"/>
      <c r="ALJ19" s="8"/>
      <c r="ALK19" s="31"/>
      <c r="ALL19" s="68"/>
      <c r="ALM19" s="68"/>
      <c r="ALN19" s="68"/>
      <c r="ALO19" s="68"/>
      <c r="ALP19" s="68"/>
      <c r="ALQ19" s="68"/>
      <c r="ALR19" s="8"/>
      <c r="ALS19" s="31"/>
      <c r="ALT19" s="68"/>
      <c r="ALU19" s="68"/>
      <c r="ALV19" s="68"/>
      <c r="ALW19" s="68"/>
      <c r="ALX19" s="68"/>
      <c r="ALY19" s="68"/>
      <c r="ALZ19" s="8"/>
      <c r="AMA19" s="31"/>
      <c r="AMB19" s="68"/>
      <c r="AMC19" s="68"/>
      <c r="AMD19" s="68"/>
      <c r="AME19" s="68"/>
      <c r="AMF19" s="68"/>
      <c r="AMG19" s="68"/>
      <c r="AMH19" s="8"/>
      <c r="AMI19" s="31"/>
      <c r="AMJ19" s="68"/>
      <c r="AMK19" s="68"/>
      <c r="AML19" s="68"/>
      <c r="AMM19" s="68"/>
      <c r="AMN19" s="68"/>
      <c r="AMO19" s="68"/>
      <c r="AMP19" s="8"/>
      <c r="AMQ19" s="31"/>
      <c r="AMR19" s="68"/>
      <c r="AMS19" s="68"/>
      <c r="AMT19" s="68"/>
      <c r="AMU19" s="68"/>
      <c r="AMV19" s="68"/>
      <c r="AMW19" s="68"/>
      <c r="AMX19" s="8"/>
      <c r="AMY19" s="31"/>
      <c r="AMZ19" s="68"/>
      <c r="ANA19" s="68"/>
      <c r="ANB19" s="68"/>
      <c r="ANC19" s="68"/>
      <c r="AND19" s="68"/>
      <c r="ANE19" s="68"/>
      <c r="ANF19" s="8"/>
      <c r="ANG19" s="31"/>
      <c r="ANH19" s="68"/>
      <c r="ANI19" s="68"/>
      <c r="ANJ19" s="68"/>
      <c r="ANK19" s="68"/>
      <c r="ANL19" s="68"/>
      <c r="ANM19" s="68"/>
      <c r="ANN19" s="8"/>
      <c r="ANO19" s="31"/>
      <c r="ANP19" s="68"/>
      <c r="ANQ19" s="68"/>
      <c r="ANR19" s="68"/>
      <c r="ANS19" s="68"/>
      <c r="ANT19" s="68"/>
      <c r="ANU19" s="68"/>
      <c r="ANV19" s="8"/>
      <c r="ANW19" s="31"/>
      <c r="ANX19" s="68"/>
      <c r="ANY19" s="68"/>
      <c r="ANZ19" s="68"/>
      <c r="AOA19" s="68"/>
      <c r="AOB19" s="68"/>
      <c r="AOC19" s="68"/>
      <c r="AOD19" s="8"/>
      <c r="AOE19" s="31"/>
      <c r="AOF19" s="68"/>
      <c r="AOG19" s="68"/>
      <c r="AOH19" s="68"/>
      <c r="AOI19" s="68"/>
      <c r="AOJ19" s="68"/>
      <c r="AOK19" s="68"/>
      <c r="AOL19" s="8"/>
      <c r="AOM19" s="31"/>
      <c r="AON19" s="68"/>
      <c r="AOO19" s="68"/>
      <c r="AOP19" s="68"/>
      <c r="AOQ19" s="68"/>
      <c r="AOR19" s="68"/>
      <c r="AOS19" s="68"/>
      <c r="AOT19" s="8"/>
      <c r="AOU19" s="31"/>
      <c r="AOV19" s="68"/>
      <c r="AOW19" s="68"/>
      <c r="AOX19" s="68"/>
      <c r="AOY19" s="68"/>
      <c r="AOZ19" s="68"/>
      <c r="APA19" s="68"/>
      <c r="APB19" s="8"/>
      <c r="APC19" s="31"/>
      <c r="APD19" s="68"/>
      <c r="APE19" s="68"/>
      <c r="APF19" s="68"/>
      <c r="APG19" s="68"/>
      <c r="APH19" s="68"/>
      <c r="API19" s="68"/>
      <c r="APJ19" s="8"/>
      <c r="APK19" s="31"/>
      <c r="APL19" s="68"/>
      <c r="APM19" s="68"/>
      <c r="APN19" s="68"/>
      <c r="APO19" s="68"/>
      <c r="APP19" s="68"/>
      <c r="APQ19" s="68"/>
      <c r="APR19" s="8"/>
      <c r="APS19" s="31"/>
      <c r="APT19" s="68"/>
      <c r="APU19" s="68"/>
      <c r="APV19" s="68"/>
      <c r="APW19" s="68"/>
      <c r="APX19" s="68"/>
      <c r="APY19" s="68"/>
      <c r="APZ19" s="8"/>
      <c r="AQA19" s="31"/>
      <c r="AQB19" s="68"/>
      <c r="AQC19" s="68"/>
      <c r="AQD19" s="68"/>
      <c r="AQE19" s="68"/>
      <c r="AQF19" s="68"/>
      <c r="AQG19" s="68"/>
      <c r="AQH19" s="8"/>
      <c r="AQI19" s="31"/>
      <c r="AQJ19" s="68"/>
      <c r="AQK19" s="68"/>
      <c r="AQL19" s="68"/>
      <c r="AQM19" s="68"/>
      <c r="AQN19" s="68"/>
      <c r="AQO19" s="68"/>
      <c r="AQP19" s="8"/>
      <c r="AQQ19" s="31"/>
      <c r="AQR19" s="68"/>
      <c r="AQS19" s="68"/>
      <c r="AQT19" s="68"/>
      <c r="AQU19" s="68"/>
      <c r="AQV19" s="68"/>
      <c r="AQW19" s="68"/>
      <c r="AQX19" s="8"/>
      <c r="AQY19" s="31"/>
      <c r="AQZ19" s="68"/>
      <c r="ARA19" s="68"/>
      <c r="ARB19" s="68"/>
      <c r="ARC19" s="68"/>
      <c r="ARD19" s="68"/>
      <c r="ARE19" s="68"/>
      <c r="ARF19" s="8"/>
      <c r="ARG19" s="31"/>
      <c r="ARH19" s="68"/>
      <c r="ARI19" s="68"/>
      <c r="ARJ19" s="68"/>
      <c r="ARK19" s="68"/>
      <c r="ARL19" s="68"/>
      <c r="ARM19" s="68"/>
      <c r="ARN19" s="8"/>
      <c r="ARO19" s="31"/>
    </row>
    <row r="20" spans="1:1159" outlineLevel="1" x14ac:dyDescent="0.3">
      <c r="A20" s="86">
        <v>44099</v>
      </c>
      <c r="B20" s="87" t="s">
        <v>88</v>
      </c>
      <c r="C20" s="87" t="s">
        <v>89</v>
      </c>
      <c r="D20" s="87" t="s">
        <v>90</v>
      </c>
      <c r="E20" s="87" t="s">
        <v>90</v>
      </c>
      <c r="F20" s="88"/>
      <c r="G20" s="89" t="s">
        <v>188</v>
      </c>
      <c r="H20" s="88">
        <v>1</v>
      </c>
      <c r="I20" s="89" t="s">
        <v>23</v>
      </c>
      <c r="J20" s="90">
        <v>241</v>
      </c>
      <c r="K20" s="90">
        <v>140</v>
      </c>
      <c r="L20" s="90">
        <v>34</v>
      </c>
      <c r="M20" s="90">
        <v>31</v>
      </c>
      <c r="N20" s="90">
        <v>21</v>
      </c>
      <c r="O20" s="90">
        <v>8</v>
      </c>
      <c r="P20" s="6">
        <f t="shared" si="107"/>
        <v>475</v>
      </c>
      <c r="Q20" s="92"/>
      <c r="R20" s="90"/>
      <c r="S20" s="90"/>
      <c r="T20" s="90"/>
      <c r="U20" s="90"/>
      <c r="V20" s="90"/>
      <c r="W20" s="90"/>
      <c r="X20" s="6">
        <f t="shared" si="108"/>
        <v>0</v>
      </c>
      <c r="Y20" s="92"/>
      <c r="Z20" s="90"/>
      <c r="AA20" s="90"/>
      <c r="AB20" s="90"/>
      <c r="AC20" s="90"/>
      <c r="AD20" s="90"/>
      <c r="AE20" s="90"/>
      <c r="AF20" s="6">
        <f t="shared" si="109"/>
        <v>0</v>
      </c>
      <c r="AG20" s="92"/>
      <c r="AH20" s="90"/>
      <c r="AI20" s="90"/>
      <c r="AJ20" s="90"/>
      <c r="AK20" s="90"/>
      <c r="AL20" s="90"/>
      <c r="AM20" s="90"/>
      <c r="AN20" s="6">
        <f t="shared" si="0"/>
        <v>0</v>
      </c>
      <c r="AO20" s="92"/>
      <c r="AP20" s="90"/>
      <c r="AQ20" s="90"/>
      <c r="AR20" s="90"/>
      <c r="AS20" s="90"/>
      <c r="AT20" s="90"/>
      <c r="AU20" s="90"/>
      <c r="AV20" s="6">
        <f t="shared" si="1"/>
        <v>0</v>
      </c>
      <c r="AW20" s="92"/>
      <c r="AX20" s="90"/>
      <c r="AY20" s="90"/>
      <c r="AZ20" s="90"/>
      <c r="BA20" s="90"/>
      <c r="BB20" s="90"/>
      <c r="BC20" s="90"/>
      <c r="BD20" s="6">
        <f t="shared" si="2"/>
        <v>0</v>
      </c>
      <c r="BE20" s="92"/>
      <c r="BF20" s="90">
        <v>24</v>
      </c>
      <c r="BG20" s="90">
        <v>34</v>
      </c>
      <c r="BH20" s="90">
        <v>8</v>
      </c>
      <c r="BI20" s="90">
        <v>1</v>
      </c>
      <c r="BJ20" s="90"/>
      <c r="BK20" s="90"/>
      <c r="BL20" s="6">
        <f t="shared" si="110"/>
        <v>67</v>
      </c>
      <c r="BM20" s="92"/>
      <c r="BN20" s="90">
        <v>18</v>
      </c>
      <c r="BO20" s="90">
        <v>16</v>
      </c>
      <c r="BP20" s="90"/>
      <c r="BQ20" s="90"/>
      <c r="BR20" s="90"/>
      <c r="BS20" s="90"/>
      <c r="BT20" s="6">
        <f t="shared" si="3"/>
        <v>34</v>
      </c>
      <c r="BU20" s="92"/>
      <c r="BV20" s="90">
        <v>25</v>
      </c>
      <c r="BW20" s="90">
        <v>13</v>
      </c>
      <c r="BX20" s="90"/>
      <c r="BY20" s="90"/>
      <c r="BZ20" s="90"/>
      <c r="CA20" s="90"/>
      <c r="CB20" s="6">
        <f t="shared" si="4"/>
        <v>38</v>
      </c>
      <c r="CC20" s="92"/>
      <c r="CD20" s="90">
        <v>4</v>
      </c>
      <c r="CE20" s="90"/>
      <c r="CF20" s="90">
        <v>17</v>
      </c>
      <c r="CG20" s="90"/>
      <c r="CH20" s="90"/>
      <c r="CI20" s="90"/>
      <c r="CJ20" s="6">
        <f t="shared" si="5"/>
        <v>21</v>
      </c>
      <c r="CK20" s="92"/>
      <c r="CL20" s="90"/>
      <c r="CM20" s="90"/>
      <c r="CN20" s="90"/>
      <c r="CO20" s="90"/>
      <c r="CP20" s="90"/>
      <c r="CQ20" s="90"/>
      <c r="CR20" s="6">
        <f t="shared" si="6"/>
        <v>0</v>
      </c>
      <c r="CS20" s="92"/>
      <c r="CT20" s="90"/>
      <c r="CU20" s="90"/>
      <c r="CV20" s="90"/>
      <c r="CW20" s="90"/>
      <c r="CX20" s="90"/>
      <c r="CY20" s="90"/>
      <c r="CZ20" s="6">
        <f t="shared" si="7"/>
        <v>0</v>
      </c>
      <c r="DA20" s="92"/>
      <c r="DB20" s="90"/>
      <c r="DC20" s="90"/>
      <c r="DD20" s="90"/>
      <c r="DE20" s="90"/>
      <c r="DF20" s="90"/>
      <c r="DG20" s="90"/>
      <c r="DH20" s="6">
        <f t="shared" si="8"/>
        <v>0</v>
      </c>
      <c r="DI20" s="92"/>
      <c r="DJ20" s="90"/>
      <c r="DK20" s="90"/>
      <c r="DL20" s="90"/>
      <c r="DM20" s="90"/>
      <c r="DN20" s="90"/>
      <c r="DO20" s="90"/>
      <c r="DP20" s="6">
        <f t="shared" si="9"/>
        <v>0</v>
      </c>
      <c r="DQ20" s="92"/>
      <c r="DR20" s="90">
        <v>4</v>
      </c>
      <c r="DS20" s="90">
        <v>2</v>
      </c>
      <c r="DT20" s="90">
        <v>3</v>
      </c>
      <c r="DU20" s="90"/>
      <c r="DV20" s="90"/>
      <c r="DW20" s="90"/>
      <c r="DX20" s="6">
        <f t="shared" si="10"/>
        <v>9</v>
      </c>
      <c r="DY20" s="92"/>
      <c r="DZ20" s="93">
        <v>6</v>
      </c>
      <c r="EA20" s="93">
        <v>1</v>
      </c>
      <c r="EB20" s="93">
        <v>7</v>
      </c>
      <c r="EC20" s="93"/>
      <c r="ED20" s="93"/>
      <c r="EE20" s="93"/>
      <c r="EF20" s="94">
        <f t="shared" si="111"/>
        <v>14</v>
      </c>
      <c r="EG20" s="92"/>
      <c r="EH20" s="90"/>
      <c r="EI20" s="90"/>
      <c r="EJ20" s="90"/>
      <c r="EK20" s="90"/>
      <c r="EL20" s="90"/>
      <c r="EM20" s="90"/>
      <c r="EN20" s="91">
        <f t="shared" si="11"/>
        <v>0</v>
      </c>
      <c r="EO20" s="92"/>
      <c r="EP20" s="90">
        <v>1</v>
      </c>
      <c r="EQ20" s="90"/>
      <c r="ER20" s="90"/>
      <c r="ES20" s="90"/>
      <c r="ET20" s="90">
        <v>27</v>
      </c>
      <c r="EU20" s="90">
        <v>24</v>
      </c>
      <c r="EV20" s="91">
        <f t="shared" si="12"/>
        <v>52</v>
      </c>
      <c r="EW20" s="92"/>
      <c r="EX20" s="90"/>
      <c r="EY20" s="90"/>
      <c r="EZ20" s="90"/>
      <c r="FA20" s="90"/>
      <c r="FB20" s="90"/>
      <c r="FC20" s="90"/>
      <c r="FD20" s="91">
        <f t="shared" si="13"/>
        <v>0</v>
      </c>
      <c r="FE20" s="92"/>
      <c r="FF20" s="90"/>
      <c r="FG20" s="90"/>
      <c r="FH20" s="90"/>
      <c r="FI20" s="90"/>
      <c r="FJ20" s="90"/>
      <c r="FK20" s="90"/>
      <c r="FL20" s="91">
        <f t="shared" si="14"/>
        <v>0</v>
      </c>
      <c r="FM20" s="92"/>
      <c r="FN20" s="90"/>
      <c r="FO20" s="90"/>
      <c r="FP20" s="90"/>
      <c r="FQ20" s="90"/>
      <c r="FR20" s="90"/>
      <c r="FS20" s="90"/>
      <c r="FT20" s="91">
        <f t="shared" si="15"/>
        <v>0</v>
      </c>
      <c r="FU20" s="92"/>
      <c r="FV20" s="90"/>
      <c r="FW20" s="90"/>
      <c r="FX20" s="90"/>
      <c r="FY20" s="90"/>
      <c r="FZ20" s="90"/>
      <c r="GA20" s="90"/>
      <c r="GB20" s="91">
        <f t="shared" si="16"/>
        <v>0</v>
      </c>
      <c r="GC20" s="92"/>
      <c r="GD20" s="90"/>
      <c r="GE20" s="90"/>
      <c r="GF20" s="90"/>
      <c r="GG20" s="90"/>
      <c r="GH20" s="90"/>
      <c r="GI20" s="90"/>
      <c r="GJ20" s="91">
        <f t="shared" si="17"/>
        <v>0</v>
      </c>
      <c r="GK20" s="92"/>
      <c r="GL20" s="90"/>
      <c r="GM20" s="90"/>
      <c r="GN20" s="90"/>
      <c r="GO20" s="90"/>
      <c r="GP20" s="90"/>
      <c r="GQ20" s="90"/>
      <c r="GR20" s="91">
        <f t="shared" si="18"/>
        <v>0</v>
      </c>
      <c r="GS20" s="92"/>
      <c r="GT20" s="90"/>
      <c r="GU20" s="90"/>
      <c r="GV20" s="90"/>
      <c r="GW20" s="90"/>
      <c r="GX20" s="90"/>
      <c r="GY20" s="90"/>
      <c r="GZ20" s="91">
        <f t="shared" si="19"/>
        <v>0</v>
      </c>
      <c r="HA20" s="92"/>
      <c r="HB20" s="90"/>
      <c r="HC20" s="90"/>
      <c r="HD20" s="90"/>
      <c r="HE20" s="90"/>
      <c r="HF20" s="90"/>
      <c r="HG20" s="90"/>
      <c r="HH20" s="91">
        <f t="shared" si="20"/>
        <v>0</v>
      </c>
      <c r="HI20" s="92"/>
      <c r="HJ20" s="90"/>
      <c r="HK20" s="90"/>
      <c r="HL20" s="90"/>
      <c r="HM20" s="90"/>
      <c r="HN20" s="90"/>
      <c r="HO20" s="90"/>
      <c r="HP20" s="91">
        <f t="shared" si="21"/>
        <v>0</v>
      </c>
      <c r="HQ20" s="92"/>
      <c r="HR20" s="90">
        <v>12</v>
      </c>
      <c r="HS20" s="90"/>
      <c r="HT20" s="90">
        <v>10</v>
      </c>
      <c r="HU20" s="90"/>
      <c r="HV20" s="90"/>
      <c r="HW20" s="90"/>
      <c r="HX20" s="91">
        <f t="shared" si="22"/>
        <v>22</v>
      </c>
      <c r="HY20" s="92"/>
      <c r="HZ20" s="90"/>
      <c r="IA20" s="90"/>
      <c r="IB20" s="90"/>
      <c r="IC20" s="90"/>
      <c r="ID20" s="90"/>
      <c r="IE20" s="90"/>
      <c r="IF20" s="91">
        <f t="shared" si="23"/>
        <v>0</v>
      </c>
      <c r="IG20" s="92"/>
      <c r="IH20" s="90"/>
      <c r="II20" s="90"/>
      <c r="IJ20" s="90"/>
      <c r="IK20" s="90"/>
      <c r="IL20" s="90"/>
      <c r="IM20" s="90"/>
      <c r="IN20" s="91">
        <f t="shared" si="24"/>
        <v>0</v>
      </c>
      <c r="IO20" s="92"/>
      <c r="IP20" s="90"/>
      <c r="IQ20" s="90"/>
      <c r="IR20" s="90"/>
      <c r="IS20" s="90"/>
      <c r="IT20" s="90"/>
      <c r="IU20" s="90"/>
      <c r="IV20" s="91">
        <f t="shared" si="25"/>
        <v>0</v>
      </c>
      <c r="IW20" s="92"/>
      <c r="IX20" s="90"/>
      <c r="IY20" s="90"/>
      <c r="IZ20" s="90"/>
      <c r="JA20" s="90"/>
      <c r="JB20" s="90"/>
      <c r="JC20" s="90"/>
      <c r="JD20" s="91">
        <f t="shared" si="26"/>
        <v>0</v>
      </c>
      <c r="JE20" s="92"/>
      <c r="JF20" s="90">
        <v>8</v>
      </c>
      <c r="JG20" s="90"/>
      <c r="JH20" s="90">
        <v>6</v>
      </c>
      <c r="JI20" s="90"/>
      <c r="JJ20" s="90"/>
      <c r="JK20" s="90"/>
      <c r="JL20" s="91">
        <f t="shared" si="27"/>
        <v>14</v>
      </c>
      <c r="JM20" s="92"/>
      <c r="JN20" s="90"/>
      <c r="JO20" s="90"/>
      <c r="JP20" s="90"/>
      <c r="JQ20" s="90"/>
      <c r="JR20" s="90"/>
      <c r="JS20" s="90"/>
      <c r="JT20" s="91">
        <f t="shared" si="28"/>
        <v>0</v>
      </c>
      <c r="JU20" s="92"/>
      <c r="JV20" s="90">
        <v>2</v>
      </c>
      <c r="JW20" s="90"/>
      <c r="JX20" s="90">
        <v>1</v>
      </c>
      <c r="JY20" s="90"/>
      <c r="JZ20" s="90"/>
      <c r="KA20" s="90"/>
      <c r="KB20" s="91">
        <f t="shared" si="29"/>
        <v>3</v>
      </c>
      <c r="KC20" s="92"/>
      <c r="KD20" s="90"/>
      <c r="KE20" s="90"/>
      <c r="KF20" s="90"/>
      <c r="KG20" s="90"/>
      <c r="KH20" s="90"/>
      <c r="KI20" s="90"/>
      <c r="KJ20" s="91">
        <f t="shared" si="30"/>
        <v>0</v>
      </c>
      <c r="KK20" s="92"/>
      <c r="KL20" s="90"/>
      <c r="KM20" s="90"/>
      <c r="KN20" s="90"/>
      <c r="KO20" s="90"/>
      <c r="KP20" s="90"/>
      <c r="KQ20" s="90"/>
      <c r="KR20" s="91">
        <f t="shared" si="31"/>
        <v>0</v>
      </c>
      <c r="KS20" s="92"/>
      <c r="KT20" s="90">
        <v>58</v>
      </c>
      <c r="KU20" s="90">
        <v>51</v>
      </c>
      <c r="KV20" s="90">
        <v>9</v>
      </c>
      <c r="KW20" s="90">
        <v>6</v>
      </c>
      <c r="KX20" s="90"/>
      <c r="KY20" s="90"/>
      <c r="KZ20" s="91">
        <f t="shared" si="32"/>
        <v>124</v>
      </c>
      <c r="LA20" s="92"/>
      <c r="LB20" s="90"/>
      <c r="LC20" s="90"/>
      <c r="LD20" s="90"/>
      <c r="LE20" s="90"/>
      <c r="LF20" s="90"/>
      <c r="LG20" s="90"/>
      <c r="LH20" s="91">
        <f t="shared" si="33"/>
        <v>0</v>
      </c>
      <c r="LI20" s="92"/>
      <c r="LJ20" s="90">
        <v>12</v>
      </c>
      <c r="LK20" s="90">
        <v>8</v>
      </c>
      <c r="LL20" s="90">
        <v>4</v>
      </c>
      <c r="LM20" s="90">
        <v>2</v>
      </c>
      <c r="LN20" s="90"/>
      <c r="LO20" s="90"/>
      <c r="LP20" s="91">
        <f t="shared" si="34"/>
        <v>26</v>
      </c>
      <c r="LQ20" s="92"/>
      <c r="LR20" s="90"/>
      <c r="LS20" s="90"/>
      <c r="LT20" s="90"/>
      <c r="LU20" s="90"/>
      <c r="LV20" s="90"/>
      <c r="LW20" s="90"/>
      <c r="LX20" s="91">
        <f t="shared" si="35"/>
        <v>0</v>
      </c>
      <c r="LY20" s="92"/>
      <c r="LZ20" s="90"/>
      <c r="MA20" s="90"/>
      <c r="MB20" s="90"/>
      <c r="MC20" s="90"/>
      <c r="MD20" s="90"/>
      <c r="ME20" s="90"/>
      <c r="MF20" s="91">
        <f t="shared" si="36"/>
        <v>0</v>
      </c>
      <c r="MG20" s="92"/>
      <c r="MH20" s="90"/>
      <c r="MI20" s="90"/>
      <c r="MJ20" s="90"/>
      <c r="MK20" s="90"/>
      <c r="ML20" s="90"/>
      <c r="MM20" s="90"/>
      <c r="MN20" s="91">
        <f t="shared" si="37"/>
        <v>0</v>
      </c>
      <c r="MO20" s="92"/>
      <c r="MP20" s="90"/>
      <c r="MQ20" s="90"/>
      <c r="MR20" s="90"/>
      <c r="MS20" s="90"/>
      <c r="MT20" s="90"/>
      <c r="MU20" s="90"/>
      <c r="MV20" s="91">
        <f t="shared" si="38"/>
        <v>0</v>
      </c>
      <c r="MW20" s="92"/>
      <c r="MX20" s="90"/>
      <c r="MY20" s="90"/>
      <c r="MZ20" s="90"/>
      <c r="NA20" s="90"/>
      <c r="NB20" s="90"/>
      <c r="NC20" s="90"/>
      <c r="ND20" s="91">
        <f t="shared" si="39"/>
        <v>0</v>
      </c>
      <c r="NE20" s="92"/>
      <c r="NF20" s="90"/>
      <c r="NG20" s="90"/>
      <c r="NH20" s="90"/>
      <c r="NI20" s="90"/>
      <c r="NJ20" s="90">
        <v>4</v>
      </c>
      <c r="NK20" s="90">
        <v>3</v>
      </c>
      <c r="NL20" s="91">
        <f t="shared" si="40"/>
        <v>7</v>
      </c>
      <c r="NM20" s="92"/>
      <c r="NN20" s="90">
        <v>43</v>
      </c>
      <c r="NO20" s="90">
        <v>44</v>
      </c>
      <c r="NP20" s="90">
        <v>24</v>
      </c>
      <c r="NQ20" s="90">
        <v>16</v>
      </c>
      <c r="NR20" s="90"/>
      <c r="NS20" s="90"/>
      <c r="NT20" s="91">
        <f t="shared" si="41"/>
        <v>127</v>
      </c>
      <c r="NU20" s="92"/>
      <c r="NV20" s="90"/>
      <c r="NW20" s="90"/>
      <c r="NX20" s="90"/>
      <c r="NY20" s="90"/>
      <c r="NZ20" s="90">
        <v>27</v>
      </c>
      <c r="OA20" s="90">
        <v>25</v>
      </c>
      <c r="OB20" s="91">
        <f t="shared" si="42"/>
        <v>52</v>
      </c>
      <c r="OC20" s="92"/>
      <c r="OD20" s="90"/>
      <c r="OE20" s="90"/>
      <c r="OF20" s="90"/>
      <c r="OG20" s="90"/>
      <c r="OH20" s="90"/>
      <c r="OI20" s="90"/>
      <c r="OJ20" s="91">
        <f t="shared" si="43"/>
        <v>0</v>
      </c>
      <c r="OK20" s="92"/>
      <c r="OL20" s="90">
        <v>0</v>
      </c>
      <c r="OM20" s="90"/>
      <c r="ON20" s="90"/>
      <c r="OO20" s="90"/>
      <c r="OP20" s="90"/>
      <c r="OQ20" s="90"/>
      <c r="OR20" s="91">
        <f t="shared" si="44"/>
        <v>0</v>
      </c>
      <c r="OS20" s="92"/>
      <c r="OT20" s="90">
        <v>0</v>
      </c>
      <c r="OU20" s="90"/>
      <c r="OV20" s="90"/>
      <c r="OW20" s="90"/>
      <c r="OX20" s="90"/>
      <c r="OY20" s="90"/>
      <c r="OZ20" s="91">
        <f t="shared" si="45"/>
        <v>0</v>
      </c>
      <c r="PA20" s="92"/>
      <c r="PB20" s="90"/>
      <c r="PC20" s="90"/>
      <c r="PD20" s="90"/>
      <c r="PE20" s="90"/>
      <c r="PF20" s="90"/>
      <c r="PG20" s="90"/>
      <c r="PH20" s="91">
        <f t="shared" si="46"/>
        <v>0</v>
      </c>
      <c r="PI20" s="92"/>
      <c r="PJ20" s="90"/>
      <c r="PK20" s="90"/>
      <c r="PL20" s="90"/>
      <c r="PM20" s="90"/>
      <c r="PN20" s="90"/>
      <c r="PO20" s="90"/>
      <c r="PP20" s="91">
        <f t="shared" si="47"/>
        <v>0</v>
      </c>
      <c r="PQ20" s="90">
        <v>70</v>
      </c>
      <c r="PR20" s="90">
        <v>33</v>
      </c>
      <c r="PS20" s="90"/>
      <c r="PT20" s="90"/>
      <c r="PU20" s="90">
        <v>1</v>
      </c>
      <c r="PV20" s="90">
        <v>3</v>
      </c>
      <c r="PW20" s="91">
        <f t="shared" si="48"/>
        <v>107</v>
      </c>
      <c r="PX20" s="92"/>
      <c r="PY20" s="90"/>
      <c r="PZ20" s="90"/>
      <c r="QA20" s="90"/>
      <c r="QB20" s="90"/>
      <c r="QC20" s="90"/>
      <c r="QD20" s="90"/>
      <c r="QE20" s="91">
        <f t="shared" si="49"/>
        <v>0</v>
      </c>
      <c r="QF20" s="92"/>
      <c r="QG20" s="90">
        <v>14</v>
      </c>
      <c r="QH20" s="90">
        <v>15</v>
      </c>
      <c r="QI20" s="90">
        <v>3</v>
      </c>
      <c r="QJ20" s="90">
        <v>2</v>
      </c>
      <c r="QK20" s="90"/>
      <c r="QL20" s="90"/>
      <c r="QM20" s="91">
        <f t="shared" si="50"/>
        <v>34</v>
      </c>
      <c r="QN20" s="92"/>
      <c r="QO20" s="90"/>
      <c r="QP20" s="90"/>
      <c r="QQ20" s="90"/>
      <c r="QR20" s="90"/>
      <c r="QS20" s="90"/>
      <c r="QT20" s="90"/>
      <c r="QU20" s="91">
        <f t="shared" si="51"/>
        <v>0</v>
      </c>
      <c r="QV20" s="92"/>
      <c r="QW20" s="90"/>
      <c r="QX20" s="90"/>
      <c r="QY20" s="90"/>
      <c r="QZ20" s="90"/>
      <c r="RA20" s="90"/>
      <c r="RB20" s="90"/>
      <c r="RC20" s="91">
        <f t="shared" si="52"/>
        <v>0</v>
      </c>
      <c r="RD20" s="92"/>
      <c r="RE20" s="90"/>
      <c r="RF20" s="90"/>
      <c r="RG20" s="90"/>
      <c r="RH20" s="90"/>
      <c r="RI20" s="90"/>
      <c r="RJ20" s="90"/>
      <c r="RK20" s="91">
        <f t="shared" si="53"/>
        <v>0</v>
      </c>
      <c r="RL20" s="92"/>
      <c r="RM20" s="90"/>
      <c r="RN20" s="90"/>
      <c r="RO20" s="90"/>
      <c r="RP20" s="90"/>
      <c r="RQ20" s="90"/>
      <c r="RR20" s="90"/>
      <c r="RS20" s="91">
        <f t="shared" si="54"/>
        <v>0</v>
      </c>
      <c r="RT20" s="92"/>
      <c r="RU20" s="90"/>
      <c r="RV20" s="90"/>
      <c r="RW20" s="90"/>
      <c r="RX20" s="90"/>
      <c r="RY20" s="90"/>
      <c r="RZ20" s="90"/>
      <c r="SA20" s="91">
        <f t="shared" si="55"/>
        <v>0</v>
      </c>
      <c r="SB20" s="92"/>
      <c r="SC20" s="90"/>
      <c r="SD20" s="90"/>
      <c r="SE20" s="90"/>
      <c r="SF20" s="90"/>
      <c r="SG20" s="90"/>
      <c r="SH20" s="90"/>
      <c r="SI20" s="91">
        <f t="shared" si="56"/>
        <v>0</v>
      </c>
      <c r="SJ20" s="92"/>
      <c r="SK20" s="90"/>
      <c r="SL20" s="90"/>
      <c r="SM20" s="90"/>
      <c r="SN20" s="90"/>
      <c r="SO20" s="90"/>
      <c r="SP20" s="90"/>
      <c r="SQ20" s="91">
        <f t="shared" si="57"/>
        <v>0</v>
      </c>
      <c r="SR20" s="92"/>
      <c r="SS20" s="90"/>
      <c r="ST20" s="90"/>
      <c r="SU20" s="90"/>
      <c r="SV20" s="90"/>
      <c r="SW20" s="90"/>
      <c r="SX20" s="90"/>
      <c r="SY20" s="91">
        <f t="shared" si="58"/>
        <v>0</v>
      </c>
      <c r="SZ20" s="92"/>
      <c r="TA20" s="90"/>
      <c r="TB20" s="90"/>
      <c r="TC20" s="90"/>
      <c r="TD20" s="90"/>
      <c r="TE20" s="90"/>
      <c r="TF20" s="90"/>
      <c r="TG20" s="91">
        <f t="shared" si="59"/>
        <v>0</v>
      </c>
      <c r="TH20" s="92"/>
      <c r="TI20" s="90"/>
      <c r="TJ20" s="90"/>
      <c r="TK20" s="90"/>
      <c r="TL20" s="90"/>
      <c r="TM20" s="90"/>
      <c r="TN20" s="90"/>
      <c r="TO20" s="91">
        <f t="shared" si="60"/>
        <v>0</v>
      </c>
      <c r="TP20" s="92"/>
      <c r="TQ20" s="90"/>
      <c r="TR20" s="90"/>
      <c r="TS20" s="90"/>
      <c r="TT20" s="90"/>
      <c r="TU20" s="90"/>
      <c r="TV20" s="90"/>
      <c r="TW20" s="91">
        <f t="shared" si="61"/>
        <v>0</v>
      </c>
      <c r="TX20" s="92"/>
      <c r="TY20" s="90">
        <v>8</v>
      </c>
      <c r="TZ20" s="90">
        <v>4</v>
      </c>
      <c r="UA20" s="90"/>
      <c r="UB20" s="90">
        <v>2</v>
      </c>
      <c r="UC20" s="90"/>
      <c r="UD20" s="90"/>
      <c r="UE20" s="91">
        <f t="shared" si="62"/>
        <v>14</v>
      </c>
      <c r="UF20" s="92"/>
      <c r="UG20" s="90">
        <v>8</v>
      </c>
      <c r="UH20" s="90">
        <v>4</v>
      </c>
      <c r="UI20" s="90"/>
      <c r="UJ20" s="90">
        <v>2</v>
      </c>
      <c r="UK20" s="90"/>
      <c r="UL20" s="90"/>
      <c r="UM20" s="91">
        <f t="shared" si="63"/>
        <v>14</v>
      </c>
      <c r="UN20" s="92"/>
      <c r="UO20" s="90">
        <v>8</v>
      </c>
      <c r="UP20" s="90">
        <v>4</v>
      </c>
      <c r="UQ20" s="90"/>
      <c r="UR20" s="90">
        <v>2</v>
      </c>
      <c r="US20" s="90"/>
      <c r="UT20" s="90"/>
      <c r="UU20" s="91">
        <f t="shared" si="64"/>
        <v>14</v>
      </c>
      <c r="UV20" s="92"/>
      <c r="UW20" s="90">
        <v>8</v>
      </c>
      <c r="UX20" s="90">
        <v>4</v>
      </c>
      <c r="UY20" s="90"/>
      <c r="UZ20" s="90">
        <v>2</v>
      </c>
      <c r="VA20" s="90"/>
      <c r="VB20" s="90"/>
      <c r="VC20" s="91">
        <f t="shared" si="65"/>
        <v>14</v>
      </c>
      <c r="VD20" s="92"/>
      <c r="VE20" s="90"/>
      <c r="VF20" s="90"/>
      <c r="VG20" s="90"/>
      <c r="VH20" s="90"/>
      <c r="VI20" s="90"/>
      <c r="VJ20" s="90"/>
      <c r="VK20" s="91">
        <f t="shared" si="66"/>
        <v>0</v>
      </c>
      <c r="VL20" s="92"/>
      <c r="VM20" s="90"/>
      <c r="VN20" s="90"/>
      <c r="VO20" s="90"/>
      <c r="VP20" s="90"/>
      <c r="VQ20" s="90"/>
      <c r="VR20" s="90"/>
      <c r="VS20" s="91">
        <f t="shared" si="67"/>
        <v>0</v>
      </c>
      <c r="VT20" s="92"/>
      <c r="VU20" s="90"/>
      <c r="VV20" s="90"/>
      <c r="VW20" s="90"/>
      <c r="VX20" s="90"/>
      <c r="VY20" s="90"/>
      <c r="VZ20" s="90"/>
      <c r="WA20" s="91">
        <f t="shared" si="68"/>
        <v>0</v>
      </c>
      <c r="WB20" s="92"/>
      <c r="WC20" s="90"/>
      <c r="WD20" s="90"/>
      <c r="WE20" s="90"/>
      <c r="WF20" s="90"/>
      <c r="WG20" s="90"/>
      <c r="WH20" s="90"/>
      <c r="WI20" s="91">
        <f t="shared" si="69"/>
        <v>0</v>
      </c>
      <c r="WJ20" s="92"/>
      <c r="WK20" s="90">
        <v>53</v>
      </c>
      <c r="WL20" s="90">
        <v>24</v>
      </c>
      <c r="WM20" s="90"/>
      <c r="WN20" s="90"/>
      <c r="WO20" s="90"/>
      <c r="WP20" s="90"/>
      <c r="WQ20" s="91">
        <f t="shared" si="70"/>
        <v>77</v>
      </c>
      <c r="WR20" s="92"/>
      <c r="WS20" s="90"/>
      <c r="WT20" s="90"/>
      <c r="WU20" s="90"/>
      <c r="WV20" s="90"/>
      <c r="WW20" s="90"/>
      <c r="WX20" s="90"/>
      <c r="WY20" s="91">
        <f t="shared" si="71"/>
        <v>0</v>
      </c>
      <c r="WZ20" s="92"/>
      <c r="XA20" s="90">
        <v>20</v>
      </c>
      <c r="XB20" s="90">
        <v>12</v>
      </c>
      <c r="XC20" s="90"/>
      <c r="XD20" s="90"/>
      <c r="XE20" s="90"/>
      <c r="XF20" s="90"/>
      <c r="XG20" s="91">
        <f t="shared" si="72"/>
        <v>32</v>
      </c>
      <c r="XH20" s="92"/>
      <c r="XI20" s="90">
        <v>17</v>
      </c>
      <c r="XJ20" s="90">
        <v>5</v>
      </c>
      <c r="XK20" s="90"/>
      <c r="XL20" s="90"/>
      <c r="XM20" s="90"/>
      <c r="XN20" s="90"/>
      <c r="XO20" s="91">
        <f t="shared" si="73"/>
        <v>22</v>
      </c>
      <c r="XP20" s="92"/>
      <c r="XQ20" s="90">
        <v>14</v>
      </c>
      <c r="XR20" s="90">
        <v>5</v>
      </c>
      <c r="XS20" s="90"/>
      <c r="XT20" s="90"/>
      <c r="XU20" s="90"/>
      <c r="XV20" s="90"/>
      <c r="XW20" s="91">
        <f t="shared" si="74"/>
        <v>19</v>
      </c>
      <c r="XX20" s="92"/>
      <c r="XY20" s="90"/>
      <c r="XZ20" s="90"/>
      <c r="YA20" s="90"/>
      <c r="YB20" s="90"/>
      <c r="YC20" s="90"/>
      <c r="YD20" s="90"/>
      <c r="YE20" s="91">
        <f t="shared" si="75"/>
        <v>0</v>
      </c>
      <c r="YF20" s="92"/>
      <c r="YG20" s="90"/>
      <c r="YH20" s="90"/>
      <c r="YI20" s="90"/>
      <c r="YJ20" s="90"/>
      <c r="YK20" s="90"/>
      <c r="YL20" s="90"/>
      <c r="YM20" s="91">
        <f t="shared" si="76"/>
        <v>0</v>
      </c>
      <c r="YN20" s="92"/>
      <c r="YO20" s="90">
        <v>166</v>
      </c>
      <c r="YP20" s="90">
        <v>80</v>
      </c>
      <c r="YQ20" s="90"/>
      <c r="YR20" s="90"/>
      <c r="YS20" s="90"/>
      <c r="YT20" s="90"/>
      <c r="YU20" s="91">
        <f t="shared" si="77"/>
        <v>246</v>
      </c>
      <c r="YV20" s="92"/>
      <c r="YW20" s="90">
        <v>12</v>
      </c>
      <c r="YX20" s="90">
        <v>24</v>
      </c>
      <c r="YY20" s="90"/>
      <c r="YZ20" s="90"/>
      <c r="ZA20" s="90"/>
      <c r="ZB20" s="90"/>
      <c r="ZC20" s="91">
        <f t="shared" si="78"/>
        <v>36</v>
      </c>
      <c r="ZD20" s="92"/>
      <c r="ZE20" s="90">
        <v>24</v>
      </c>
      <c r="ZF20" s="90">
        <v>26</v>
      </c>
      <c r="ZG20" s="90">
        <v>6</v>
      </c>
      <c r="ZH20" s="90">
        <v>8</v>
      </c>
      <c r="ZI20" s="90"/>
      <c r="ZJ20" s="90"/>
      <c r="ZK20" s="91">
        <f t="shared" si="79"/>
        <v>64</v>
      </c>
      <c r="ZL20" s="92"/>
      <c r="ZM20" s="90">
        <v>1</v>
      </c>
      <c r="ZN20" s="90">
        <v>2</v>
      </c>
      <c r="ZO20" s="90"/>
      <c r="ZP20" s="90"/>
      <c r="ZQ20" s="90"/>
      <c r="ZR20" s="90"/>
      <c r="ZS20" s="91">
        <f t="shared" si="80"/>
        <v>3</v>
      </c>
      <c r="ZT20" s="92"/>
      <c r="ZU20" s="90">
        <v>5</v>
      </c>
      <c r="ZV20" s="90">
        <v>8</v>
      </c>
      <c r="ZW20" s="90"/>
      <c r="ZX20" s="90"/>
      <c r="ZY20" s="90"/>
      <c r="ZZ20" s="90"/>
      <c r="AAA20" s="91">
        <f t="shared" si="81"/>
        <v>13</v>
      </c>
      <c r="AAB20" s="92"/>
      <c r="AAC20" s="90">
        <v>12</v>
      </c>
      <c r="AAD20" s="90">
        <v>26</v>
      </c>
      <c r="AAE20" s="90">
        <v>4</v>
      </c>
      <c r="AAF20" s="90">
        <v>3</v>
      </c>
      <c r="AAG20" s="90"/>
      <c r="AAH20" s="90"/>
      <c r="AAI20" s="91">
        <f t="shared" si="82"/>
        <v>45</v>
      </c>
      <c r="AAJ20" s="92"/>
      <c r="AAK20" s="90"/>
      <c r="AAL20" s="90"/>
      <c r="AAM20" s="90"/>
      <c r="AAN20" s="90"/>
      <c r="AAO20" s="90"/>
      <c r="AAP20" s="90"/>
      <c r="AAQ20" s="91">
        <f t="shared" si="83"/>
        <v>0</v>
      </c>
      <c r="AAR20" s="92"/>
      <c r="AAS20" s="90"/>
      <c r="AAT20" s="90"/>
      <c r="AAU20" s="90"/>
      <c r="AAV20" s="90"/>
      <c r="AAW20" s="90"/>
      <c r="AAX20" s="90"/>
      <c r="AAY20" s="91">
        <f t="shared" si="84"/>
        <v>0</v>
      </c>
      <c r="AAZ20" s="92"/>
      <c r="ABA20" s="90"/>
      <c r="ABB20" s="90"/>
      <c r="ABC20" s="90"/>
      <c r="ABD20" s="90"/>
      <c r="ABE20" s="90"/>
      <c r="ABF20" s="90"/>
      <c r="ABG20" s="91">
        <f t="shared" si="85"/>
        <v>0</v>
      </c>
      <c r="ABH20" s="92"/>
      <c r="ABI20" s="90"/>
      <c r="ABJ20" s="90"/>
      <c r="ABK20" s="90"/>
      <c r="ABL20" s="90"/>
      <c r="ABM20" s="90"/>
      <c r="ABN20" s="90"/>
      <c r="ABO20" s="91">
        <f t="shared" si="86"/>
        <v>0</v>
      </c>
      <c r="ABP20" s="92"/>
      <c r="ABQ20" s="90"/>
      <c r="ABR20" s="90"/>
      <c r="ABS20" s="90"/>
      <c r="ABT20" s="90"/>
      <c r="ABU20" s="90"/>
      <c r="ABV20" s="90"/>
      <c r="ABW20" s="91">
        <f t="shared" si="87"/>
        <v>0</v>
      </c>
      <c r="ABX20" s="92"/>
      <c r="ABY20" s="90"/>
      <c r="ABZ20" s="90"/>
      <c r="ACA20" s="90"/>
      <c r="ACB20" s="90"/>
      <c r="ACC20" s="90"/>
      <c r="ACD20" s="90"/>
      <c r="ACE20" s="91">
        <f t="shared" si="88"/>
        <v>0</v>
      </c>
      <c r="ACF20" s="92"/>
      <c r="ACG20" s="90"/>
      <c r="ACH20" s="90"/>
      <c r="ACI20" s="90"/>
      <c r="ACJ20" s="90"/>
      <c r="ACK20" s="90"/>
      <c r="ACL20" s="90"/>
      <c r="ACM20" s="91">
        <f t="shared" si="89"/>
        <v>0</v>
      </c>
      <c r="ACN20" s="90"/>
      <c r="ACO20" s="90"/>
      <c r="ACP20" s="90"/>
      <c r="ACQ20" s="90"/>
      <c r="ACR20" s="90"/>
      <c r="ACS20" s="90"/>
      <c r="ACT20" s="91">
        <f t="shared" si="90"/>
        <v>0</v>
      </c>
      <c r="ACU20" s="92"/>
      <c r="ACV20" s="90"/>
      <c r="ACW20" s="90"/>
      <c r="ACX20" s="90"/>
      <c r="ACY20" s="90"/>
      <c r="ACZ20" s="90"/>
      <c r="ADA20" s="90"/>
      <c r="ADB20" s="91">
        <f t="shared" si="91"/>
        <v>0</v>
      </c>
      <c r="ADC20" s="92"/>
      <c r="ADD20" s="90"/>
      <c r="ADE20" s="90"/>
      <c r="ADF20" s="90"/>
      <c r="ADG20" s="90"/>
      <c r="ADH20" s="90"/>
      <c r="ADI20" s="90"/>
      <c r="ADJ20" s="91">
        <f t="shared" si="92"/>
        <v>0</v>
      </c>
      <c r="ADK20" s="92"/>
      <c r="ADL20" s="90"/>
      <c r="ADM20" s="90"/>
      <c r="ADN20" s="90"/>
      <c r="ADO20" s="90"/>
      <c r="ADP20" s="90"/>
      <c r="ADQ20" s="90"/>
      <c r="ADR20" s="91">
        <f t="shared" si="93"/>
        <v>0</v>
      </c>
      <c r="ADS20" s="92"/>
      <c r="ADT20" s="90"/>
      <c r="ADU20" s="90"/>
      <c r="ADV20" s="90"/>
      <c r="ADW20" s="90"/>
      <c r="ADX20" s="90"/>
      <c r="ADY20" s="90"/>
      <c r="ADZ20" s="91">
        <f t="shared" si="94"/>
        <v>0</v>
      </c>
      <c r="AEA20" s="92"/>
      <c r="AEB20" s="90"/>
      <c r="AEC20" s="90"/>
      <c r="AED20" s="90"/>
      <c r="AEE20" s="90"/>
      <c r="AEF20" s="90"/>
      <c r="AEG20" s="90"/>
      <c r="AEH20" s="91">
        <f t="shared" si="95"/>
        <v>0</v>
      </c>
      <c r="AEI20" s="92"/>
      <c r="AEJ20" s="90"/>
      <c r="AEK20" s="90"/>
      <c r="AEL20" s="90"/>
      <c r="AEM20" s="90"/>
      <c r="AEN20" s="90"/>
      <c r="AEO20" s="90"/>
      <c r="AEP20" s="91">
        <f t="shared" si="96"/>
        <v>0</v>
      </c>
      <c r="AEQ20" s="92"/>
      <c r="AER20" s="90"/>
      <c r="AES20" s="90"/>
      <c r="AET20" s="90"/>
      <c r="AEU20" s="90"/>
      <c r="AEV20" s="90"/>
      <c r="AEW20" s="90"/>
      <c r="AEX20" s="91">
        <f t="shared" si="97"/>
        <v>0</v>
      </c>
      <c r="AEY20" s="92"/>
      <c r="AEZ20" s="90"/>
      <c r="AFA20" s="90"/>
      <c r="AFB20" s="90"/>
      <c r="AFC20" s="90"/>
      <c r="AFD20" s="90"/>
      <c r="AFE20" s="90"/>
      <c r="AFF20" s="91">
        <f t="shared" si="98"/>
        <v>0</v>
      </c>
      <c r="AFG20" s="92"/>
      <c r="AFH20" s="90"/>
      <c r="AFI20" s="90"/>
      <c r="AFJ20" s="90"/>
      <c r="AFK20" s="90"/>
      <c r="AFL20" s="90"/>
      <c r="AFM20" s="90"/>
      <c r="AFN20" s="91">
        <f t="shared" si="99"/>
        <v>0</v>
      </c>
      <c r="AFO20" s="92"/>
      <c r="AFP20" s="90"/>
      <c r="AFQ20" s="90"/>
      <c r="AFR20" s="90"/>
      <c r="AFS20" s="90"/>
      <c r="AFT20" s="90"/>
      <c r="AFU20" s="90"/>
      <c r="AFV20" s="91">
        <f t="shared" si="100"/>
        <v>0</v>
      </c>
      <c r="AFW20" s="92"/>
      <c r="AFX20" s="90"/>
      <c r="AFY20" s="90"/>
      <c r="AFZ20" s="90"/>
      <c r="AGA20" s="90"/>
      <c r="AGB20" s="90"/>
      <c r="AGC20" s="90"/>
      <c r="AGD20" s="91">
        <f t="shared" si="101"/>
        <v>0</v>
      </c>
      <c r="AGE20" s="92"/>
      <c r="AGF20" s="90"/>
      <c r="AGG20" s="90"/>
      <c r="AGH20" s="90"/>
      <c r="AGI20" s="90"/>
      <c r="AGJ20" s="90"/>
      <c r="AGK20" s="90"/>
      <c r="AGL20" s="91">
        <f t="shared" si="102"/>
        <v>0</v>
      </c>
      <c r="AGM20" s="92"/>
      <c r="AGN20" s="90"/>
      <c r="AGO20" s="90"/>
      <c r="AGP20" s="90"/>
      <c r="AGQ20" s="90"/>
      <c r="AGR20" s="90"/>
      <c r="AGS20" s="90"/>
      <c r="AGT20" s="91">
        <f t="shared" si="103"/>
        <v>0</v>
      </c>
      <c r="AGU20" s="92"/>
      <c r="AGV20" s="90"/>
      <c r="AGW20" s="90"/>
      <c r="AGX20" s="90"/>
      <c r="AGY20" s="90"/>
      <c r="AGZ20" s="90"/>
      <c r="AHA20" s="90"/>
      <c r="AHB20" s="91">
        <f t="shared" si="104"/>
        <v>0</v>
      </c>
      <c r="AHC20" s="92"/>
      <c r="AHD20" s="90"/>
      <c r="AHE20" s="90"/>
      <c r="AHF20" s="90"/>
      <c r="AHG20" s="90"/>
      <c r="AHH20" s="90"/>
      <c r="AHI20" s="90"/>
      <c r="AHJ20" s="91">
        <f t="shared" si="105"/>
        <v>0</v>
      </c>
      <c r="AHK20" s="92"/>
      <c r="AHL20" s="90"/>
      <c r="AHM20" s="90"/>
      <c r="AHN20" s="90"/>
      <c r="AHO20" s="90"/>
      <c r="AHP20" s="90"/>
      <c r="AHQ20" s="90"/>
      <c r="AHR20" s="91">
        <f t="shared" si="106"/>
        <v>0</v>
      </c>
      <c r="AHS20" s="92"/>
      <c r="AHT20" s="90"/>
      <c r="AHU20" s="90"/>
      <c r="AHV20" s="90"/>
      <c r="AHW20" s="90"/>
      <c r="AHX20" s="90"/>
      <c r="AHY20" s="90"/>
      <c r="AHZ20" s="91"/>
      <c r="AIA20" s="92"/>
      <c r="AIB20" s="90"/>
      <c r="AIC20" s="90"/>
      <c r="AID20" s="90"/>
      <c r="AIE20" s="90"/>
      <c r="AIF20" s="90"/>
      <c r="AIG20" s="90"/>
      <c r="AIH20" s="91"/>
      <c r="AII20" s="92"/>
      <c r="AIJ20" s="90"/>
      <c r="AIK20" s="90"/>
      <c r="AIL20" s="90"/>
      <c r="AIM20" s="90"/>
      <c r="AIN20" s="90"/>
      <c r="AIO20" s="90"/>
      <c r="AIP20" s="91"/>
      <c r="AIQ20" s="92"/>
      <c r="AIR20" s="90"/>
      <c r="AIS20" s="90"/>
      <c r="AIT20" s="90"/>
      <c r="AIU20" s="90"/>
      <c r="AIV20" s="90"/>
      <c r="AIW20" s="90"/>
      <c r="AIX20" s="91"/>
      <c r="AIY20" s="92"/>
      <c r="AIZ20" s="90"/>
      <c r="AJA20" s="90"/>
      <c r="AJB20" s="90"/>
      <c r="AJC20" s="90"/>
      <c r="AJD20" s="90"/>
      <c r="AJE20" s="90"/>
      <c r="AJF20" s="91"/>
      <c r="AJG20" s="92"/>
      <c r="AJH20" s="90"/>
      <c r="AJI20" s="90"/>
      <c r="AJJ20" s="90"/>
      <c r="AJK20" s="90"/>
      <c r="AJL20" s="90"/>
      <c r="AJM20" s="90"/>
      <c r="AJN20" s="91"/>
      <c r="AJO20" s="92"/>
      <c r="AJP20" s="90"/>
      <c r="AJQ20" s="90"/>
      <c r="AJR20" s="90"/>
      <c r="AJS20" s="90"/>
      <c r="AJT20" s="90"/>
      <c r="AJU20" s="90"/>
      <c r="AJV20" s="91"/>
      <c r="AJW20" s="92"/>
      <c r="AJX20" s="90"/>
      <c r="AJY20" s="90"/>
      <c r="AJZ20" s="90"/>
      <c r="AKA20" s="90"/>
      <c r="AKB20" s="90"/>
      <c r="AKC20" s="90"/>
      <c r="AKD20" s="91"/>
      <c r="AKE20" s="92"/>
      <c r="AKF20" s="90"/>
      <c r="AKG20" s="90"/>
      <c r="AKH20" s="90"/>
      <c r="AKI20" s="90"/>
      <c r="AKJ20" s="90"/>
      <c r="AKK20" s="90"/>
      <c r="AKL20" s="91"/>
      <c r="AKM20" s="92"/>
      <c r="AKN20" s="90"/>
      <c r="AKO20" s="90"/>
      <c r="AKP20" s="90"/>
      <c r="AKQ20" s="90"/>
      <c r="AKR20" s="90"/>
      <c r="AKS20" s="90"/>
      <c r="AKT20" s="91"/>
      <c r="AKU20" s="92"/>
      <c r="AKV20" s="90"/>
      <c r="AKW20" s="90"/>
      <c r="AKX20" s="90"/>
      <c r="AKY20" s="90"/>
      <c r="AKZ20" s="90"/>
      <c r="ALA20" s="90"/>
      <c r="ALB20" s="91"/>
      <c r="ALC20" s="92"/>
      <c r="ALD20" s="90"/>
      <c r="ALE20" s="90"/>
      <c r="ALF20" s="90"/>
      <c r="ALG20" s="90"/>
      <c r="ALH20" s="90"/>
      <c r="ALI20" s="90"/>
      <c r="ALJ20" s="91"/>
      <c r="ALK20" s="92"/>
      <c r="ALL20" s="90"/>
      <c r="ALM20" s="90"/>
      <c r="ALN20" s="90"/>
      <c r="ALO20" s="90"/>
      <c r="ALP20" s="90"/>
      <c r="ALQ20" s="90"/>
      <c r="ALR20" s="91"/>
      <c r="ALS20" s="92"/>
      <c r="ALT20" s="90"/>
      <c r="ALU20" s="90"/>
      <c r="ALV20" s="90"/>
      <c r="ALW20" s="90"/>
      <c r="ALX20" s="90"/>
      <c r="ALY20" s="90"/>
      <c r="ALZ20" s="91"/>
      <c r="AMA20" s="92"/>
      <c r="AMB20" s="90"/>
      <c r="AMC20" s="90"/>
      <c r="AMD20" s="90"/>
      <c r="AME20" s="90"/>
      <c r="AMF20" s="90"/>
      <c r="AMG20" s="90"/>
      <c r="AMH20" s="91"/>
      <c r="AMI20" s="92"/>
      <c r="AMJ20" s="90"/>
      <c r="AMK20" s="90"/>
      <c r="AML20" s="90"/>
      <c r="AMM20" s="90"/>
      <c r="AMN20" s="90"/>
      <c r="AMO20" s="90"/>
      <c r="AMP20" s="91"/>
      <c r="AMQ20" s="92"/>
      <c r="AMR20" s="90"/>
      <c r="AMS20" s="90"/>
      <c r="AMT20" s="90"/>
      <c r="AMU20" s="90"/>
      <c r="AMV20" s="90"/>
      <c r="AMW20" s="90"/>
      <c r="AMX20" s="91"/>
      <c r="AMY20" s="92"/>
      <c r="AMZ20" s="90"/>
      <c r="ANA20" s="90"/>
      <c r="ANB20" s="90"/>
      <c r="ANC20" s="90"/>
      <c r="AND20" s="90"/>
      <c r="ANE20" s="90"/>
      <c r="ANF20" s="91"/>
      <c r="ANG20" s="92"/>
      <c r="ANH20" s="90"/>
      <c r="ANI20" s="90"/>
      <c r="ANJ20" s="90"/>
      <c r="ANK20" s="90"/>
      <c r="ANL20" s="90"/>
      <c r="ANM20" s="90"/>
      <c r="ANN20" s="91"/>
      <c r="ANO20" s="92"/>
      <c r="ANP20" s="90"/>
      <c r="ANQ20" s="90"/>
      <c r="ANR20" s="90"/>
      <c r="ANS20" s="90"/>
      <c r="ANT20" s="90"/>
      <c r="ANU20" s="90"/>
      <c r="ANV20" s="91"/>
      <c r="ANW20" s="92"/>
      <c r="ANX20" s="90"/>
      <c r="ANY20" s="90"/>
      <c r="ANZ20" s="90"/>
      <c r="AOA20" s="90"/>
      <c r="AOB20" s="90"/>
      <c r="AOC20" s="90"/>
      <c r="AOD20" s="91"/>
      <c r="AOE20" s="92"/>
      <c r="AOF20" s="90"/>
      <c r="AOG20" s="90"/>
      <c r="AOH20" s="90"/>
      <c r="AOI20" s="90"/>
      <c r="AOJ20" s="90"/>
      <c r="AOK20" s="90"/>
      <c r="AOL20" s="91"/>
      <c r="AOM20" s="92"/>
      <c r="AON20" s="90"/>
      <c r="AOO20" s="90"/>
      <c r="AOP20" s="90"/>
      <c r="AOQ20" s="90"/>
      <c r="AOR20" s="90"/>
      <c r="AOS20" s="90"/>
      <c r="AOT20" s="91"/>
      <c r="AOU20" s="92"/>
      <c r="AOV20" s="90"/>
      <c r="AOW20" s="90"/>
      <c r="AOX20" s="90"/>
      <c r="AOY20" s="90"/>
      <c r="AOZ20" s="90"/>
      <c r="APA20" s="90"/>
      <c r="APB20" s="91"/>
      <c r="APC20" s="92"/>
      <c r="APD20" s="90"/>
      <c r="APE20" s="90"/>
      <c r="APF20" s="90"/>
      <c r="APG20" s="90"/>
      <c r="APH20" s="90"/>
      <c r="API20" s="90"/>
      <c r="APJ20" s="91"/>
      <c r="APK20" s="92"/>
      <c r="APL20" s="90"/>
      <c r="APM20" s="90"/>
      <c r="APN20" s="90"/>
      <c r="APO20" s="90"/>
      <c r="APP20" s="90"/>
      <c r="APQ20" s="90"/>
      <c r="APR20" s="91"/>
      <c r="APS20" s="92"/>
      <c r="APT20" s="90"/>
      <c r="APU20" s="90"/>
      <c r="APV20" s="90"/>
      <c r="APW20" s="90"/>
      <c r="APX20" s="90"/>
      <c r="APY20" s="90"/>
      <c r="APZ20" s="91"/>
      <c r="AQA20" s="92"/>
      <c r="AQB20" s="90"/>
      <c r="AQC20" s="90"/>
      <c r="AQD20" s="90"/>
      <c r="AQE20" s="90"/>
      <c r="AQF20" s="90"/>
      <c r="AQG20" s="90"/>
      <c r="AQH20" s="91"/>
      <c r="AQI20" s="92"/>
      <c r="AQJ20" s="90"/>
      <c r="AQK20" s="90"/>
      <c r="AQL20" s="90"/>
      <c r="AQM20" s="90"/>
      <c r="AQN20" s="90"/>
      <c r="AQO20" s="90"/>
      <c r="AQP20" s="91"/>
      <c r="AQQ20" s="92"/>
      <c r="AQR20" s="90"/>
      <c r="AQS20" s="90"/>
      <c r="AQT20" s="90"/>
      <c r="AQU20" s="90"/>
      <c r="AQV20" s="90"/>
      <c r="AQW20" s="90"/>
      <c r="AQX20" s="91"/>
      <c r="AQY20" s="92"/>
      <c r="AQZ20" s="90"/>
      <c r="ARA20" s="90"/>
      <c r="ARB20" s="90"/>
      <c r="ARC20" s="90"/>
      <c r="ARD20" s="90"/>
      <c r="ARE20" s="90"/>
      <c r="ARF20" s="91"/>
      <c r="ARG20" s="92"/>
      <c r="ARH20" s="90"/>
      <c r="ARI20" s="90"/>
      <c r="ARJ20" s="90"/>
      <c r="ARK20" s="90"/>
      <c r="ARL20" s="90"/>
      <c r="ARM20" s="90"/>
      <c r="ARN20" s="91"/>
      <c r="ARO20" s="92"/>
    </row>
    <row r="21" spans="1:1159" s="150" customFormat="1" ht="27.6" outlineLevel="1" x14ac:dyDescent="0.3">
      <c r="A21" s="141">
        <v>44123</v>
      </c>
      <c r="B21" s="142" t="s">
        <v>189</v>
      </c>
      <c r="C21" s="142" t="s">
        <v>190</v>
      </c>
      <c r="D21" s="142" t="s">
        <v>191</v>
      </c>
      <c r="E21" s="142" t="s">
        <v>192</v>
      </c>
      <c r="F21" s="143">
        <v>1</v>
      </c>
      <c r="G21" s="142" t="s">
        <v>193</v>
      </c>
      <c r="H21" s="144">
        <v>1</v>
      </c>
      <c r="I21" s="145" t="s">
        <v>194</v>
      </c>
      <c r="J21" s="146">
        <v>18</v>
      </c>
      <c r="K21" s="146">
        <v>21</v>
      </c>
      <c r="L21" s="146">
        <v>2</v>
      </c>
      <c r="M21" s="146">
        <v>2</v>
      </c>
      <c r="N21" s="146">
        <v>2</v>
      </c>
      <c r="O21" s="146">
        <v>2</v>
      </c>
      <c r="P21" s="6">
        <f t="shared" si="107"/>
        <v>47</v>
      </c>
      <c r="Q21" s="148"/>
      <c r="R21" s="146">
        <v>0</v>
      </c>
      <c r="S21" s="146">
        <v>0</v>
      </c>
      <c r="T21" s="146">
        <v>0</v>
      </c>
      <c r="U21" s="146">
        <v>0</v>
      </c>
      <c r="V21" s="146">
        <v>0</v>
      </c>
      <c r="W21" s="146">
        <v>0</v>
      </c>
      <c r="X21" s="6">
        <f t="shared" si="108"/>
        <v>0</v>
      </c>
      <c r="Y21" s="148"/>
      <c r="Z21" s="146">
        <v>0</v>
      </c>
      <c r="AA21" s="146">
        <v>0</v>
      </c>
      <c r="AB21" s="146">
        <v>0</v>
      </c>
      <c r="AC21" s="146">
        <v>0</v>
      </c>
      <c r="AD21" s="146">
        <v>0</v>
      </c>
      <c r="AE21" s="146">
        <v>0</v>
      </c>
      <c r="AF21" s="6">
        <f t="shared" si="109"/>
        <v>0</v>
      </c>
      <c r="AG21" s="148"/>
      <c r="AH21" s="146">
        <v>0</v>
      </c>
      <c r="AI21" s="146">
        <v>0</v>
      </c>
      <c r="AJ21" s="146">
        <v>0</v>
      </c>
      <c r="AK21" s="146">
        <v>0</v>
      </c>
      <c r="AL21" s="146">
        <v>0</v>
      </c>
      <c r="AM21" s="146">
        <v>0</v>
      </c>
      <c r="AN21" s="6">
        <f t="shared" si="0"/>
        <v>0</v>
      </c>
      <c r="AO21" s="148"/>
      <c r="AP21" s="146">
        <v>0</v>
      </c>
      <c r="AQ21" s="146">
        <v>0</v>
      </c>
      <c r="AR21" s="146">
        <v>0</v>
      </c>
      <c r="AS21" s="146">
        <v>0</v>
      </c>
      <c r="AT21" s="146">
        <v>0</v>
      </c>
      <c r="AU21" s="146">
        <v>0</v>
      </c>
      <c r="AV21" s="6">
        <f t="shared" si="1"/>
        <v>0</v>
      </c>
      <c r="AW21" s="148"/>
      <c r="AX21" s="146">
        <v>0</v>
      </c>
      <c r="AY21" s="146"/>
      <c r="AZ21" s="146"/>
      <c r="BA21" s="146"/>
      <c r="BB21" s="146"/>
      <c r="BC21" s="146"/>
      <c r="BD21" s="6">
        <f t="shared" si="2"/>
        <v>0</v>
      </c>
      <c r="BE21" s="148"/>
      <c r="BF21" s="146">
        <v>15</v>
      </c>
      <c r="BG21" s="146">
        <v>3</v>
      </c>
      <c r="BH21" s="146"/>
      <c r="BI21" s="146">
        <v>2</v>
      </c>
      <c r="BJ21" s="146"/>
      <c r="BK21" s="146"/>
      <c r="BL21" s="6">
        <f t="shared" si="110"/>
        <v>20</v>
      </c>
      <c r="BM21" s="148"/>
      <c r="BN21" s="146">
        <v>1</v>
      </c>
      <c r="BO21" s="146"/>
      <c r="BP21" s="146"/>
      <c r="BQ21" s="146"/>
      <c r="BR21" s="146"/>
      <c r="BS21" s="146"/>
      <c r="BT21" s="6">
        <f t="shared" si="3"/>
        <v>1</v>
      </c>
      <c r="BU21" s="148"/>
      <c r="BV21" s="146">
        <v>2</v>
      </c>
      <c r="BW21" s="146"/>
      <c r="BX21" s="146"/>
      <c r="BY21" s="146"/>
      <c r="BZ21" s="146"/>
      <c r="CA21" s="146"/>
      <c r="CB21" s="6">
        <f t="shared" si="4"/>
        <v>2</v>
      </c>
      <c r="CC21" s="148"/>
      <c r="CD21" s="146">
        <v>2</v>
      </c>
      <c r="CE21" s="146"/>
      <c r="CF21" s="146"/>
      <c r="CG21" s="146"/>
      <c r="CH21" s="146"/>
      <c r="CI21" s="146"/>
      <c r="CJ21" s="6">
        <f t="shared" si="5"/>
        <v>2</v>
      </c>
      <c r="CK21" s="148"/>
      <c r="CL21" s="146">
        <v>0</v>
      </c>
      <c r="CM21" s="146"/>
      <c r="CN21" s="146"/>
      <c r="CO21" s="146"/>
      <c r="CP21" s="146"/>
      <c r="CQ21" s="146"/>
      <c r="CR21" s="6">
        <f t="shared" si="6"/>
        <v>0</v>
      </c>
      <c r="CS21" s="148"/>
      <c r="CT21" s="146">
        <v>1</v>
      </c>
      <c r="CU21" s="146">
        <v>0</v>
      </c>
      <c r="CV21" s="146"/>
      <c r="CW21" s="146"/>
      <c r="CX21" s="146"/>
      <c r="CY21" s="146"/>
      <c r="CZ21" s="6">
        <f t="shared" si="7"/>
        <v>1</v>
      </c>
      <c r="DA21" s="148"/>
      <c r="DB21" s="146">
        <v>0</v>
      </c>
      <c r="DC21" s="146"/>
      <c r="DD21" s="146"/>
      <c r="DE21" s="146"/>
      <c r="DF21" s="146"/>
      <c r="DG21" s="146"/>
      <c r="DH21" s="6">
        <f t="shared" si="8"/>
        <v>0</v>
      </c>
      <c r="DI21" s="148"/>
      <c r="DJ21" s="146">
        <v>0</v>
      </c>
      <c r="DK21" s="146"/>
      <c r="DL21" s="146"/>
      <c r="DM21" s="146"/>
      <c r="DN21" s="146"/>
      <c r="DO21" s="146"/>
      <c r="DP21" s="6">
        <f t="shared" si="9"/>
        <v>0</v>
      </c>
      <c r="DQ21" s="148"/>
      <c r="DR21" s="146">
        <v>0</v>
      </c>
      <c r="DS21" s="146"/>
      <c r="DT21" s="146"/>
      <c r="DU21" s="146"/>
      <c r="DV21" s="146"/>
      <c r="DW21" s="146"/>
      <c r="DX21" s="6">
        <f t="shared" si="10"/>
        <v>0</v>
      </c>
      <c r="DY21" s="148"/>
      <c r="DZ21" s="149">
        <v>1</v>
      </c>
      <c r="EA21" s="149"/>
      <c r="EB21" s="149"/>
      <c r="EC21" s="149"/>
      <c r="ED21" s="149"/>
      <c r="EE21" s="149"/>
      <c r="EF21" s="147">
        <v>1</v>
      </c>
      <c r="EG21" s="148"/>
      <c r="EH21" s="146">
        <v>5</v>
      </c>
      <c r="EI21" s="146">
        <v>2</v>
      </c>
      <c r="EJ21" s="146"/>
      <c r="EK21" s="146"/>
      <c r="EL21" s="146"/>
      <c r="EM21" s="146"/>
      <c r="EN21" s="147">
        <v>7</v>
      </c>
      <c r="EO21" s="148"/>
      <c r="EP21" s="101">
        <v>2</v>
      </c>
      <c r="EQ21" s="101">
        <v>4</v>
      </c>
      <c r="ER21" s="101">
        <v>2</v>
      </c>
      <c r="ES21" s="101">
        <v>1</v>
      </c>
      <c r="ET21" s="101"/>
      <c r="EU21" s="101">
        <v>2</v>
      </c>
      <c r="EV21" s="102">
        <v>11</v>
      </c>
      <c r="EW21" s="103"/>
      <c r="EX21" s="101">
        <v>1</v>
      </c>
      <c r="EY21" s="101">
        <v>2</v>
      </c>
      <c r="EZ21" s="101"/>
      <c r="FA21" s="101"/>
      <c r="FB21" s="101"/>
      <c r="FC21" s="101"/>
      <c r="FD21" s="102">
        <v>3</v>
      </c>
      <c r="FE21" s="103"/>
      <c r="FF21" s="101">
        <v>5</v>
      </c>
      <c r="FG21" s="101"/>
      <c r="FH21" s="101"/>
      <c r="FI21" s="101"/>
      <c r="FJ21" s="101"/>
      <c r="FK21" s="101"/>
      <c r="FL21" s="102">
        <v>5</v>
      </c>
      <c r="FM21" s="103"/>
      <c r="FN21" s="101">
        <v>2</v>
      </c>
      <c r="FO21" s="101"/>
      <c r="FP21" s="101"/>
      <c r="FQ21" s="101"/>
      <c r="FR21" s="101"/>
      <c r="FS21" s="101"/>
      <c r="FT21" s="102">
        <v>2</v>
      </c>
      <c r="FU21" s="103"/>
      <c r="FV21" s="101">
        <v>0</v>
      </c>
      <c r="FW21" s="101"/>
      <c r="FX21" s="101"/>
      <c r="FY21" s="101"/>
      <c r="FZ21" s="101"/>
      <c r="GA21" s="101"/>
      <c r="GB21" s="102">
        <v>0</v>
      </c>
      <c r="GC21" s="103"/>
      <c r="GD21" s="101">
        <v>0</v>
      </c>
      <c r="GE21" s="101"/>
      <c r="GF21" s="101"/>
      <c r="GG21" s="101"/>
      <c r="GH21" s="101"/>
      <c r="GI21" s="101"/>
      <c r="GJ21" s="102">
        <v>0</v>
      </c>
      <c r="GK21" s="103"/>
      <c r="GL21" s="101">
        <v>0</v>
      </c>
      <c r="GM21" s="101">
        <v>1</v>
      </c>
      <c r="GN21" s="101"/>
      <c r="GO21" s="101"/>
      <c r="GP21" s="101"/>
      <c r="GQ21" s="101"/>
      <c r="GR21" s="102">
        <v>1</v>
      </c>
      <c r="GS21" s="103"/>
      <c r="GT21" s="101">
        <v>0</v>
      </c>
      <c r="GU21" s="101"/>
      <c r="GV21" s="101"/>
      <c r="GW21" s="101"/>
      <c r="GX21" s="101"/>
      <c r="GY21" s="101"/>
      <c r="GZ21" s="102">
        <v>0</v>
      </c>
      <c r="HA21" s="103"/>
      <c r="HB21" s="101">
        <v>0</v>
      </c>
      <c r="HC21" s="101"/>
      <c r="HD21" s="101"/>
      <c r="HE21" s="101"/>
      <c r="HF21" s="101"/>
      <c r="HG21" s="101"/>
      <c r="HH21" s="102">
        <v>0</v>
      </c>
      <c r="HI21" s="103"/>
      <c r="HJ21" s="101">
        <v>0</v>
      </c>
      <c r="HK21" s="101"/>
      <c r="HL21" s="101"/>
      <c r="HM21" s="101"/>
      <c r="HN21" s="101"/>
      <c r="HO21" s="101"/>
      <c r="HP21" s="102">
        <v>0</v>
      </c>
      <c r="HQ21" s="103"/>
      <c r="HR21" s="101">
        <v>12</v>
      </c>
      <c r="HS21" s="101"/>
      <c r="HT21" s="101">
        <v>1</v>
      </c>
      <c r="HU21" s="101"/>
      <c r="HV21" s="101"/>
      <c r="HW21" s="101"/>
      <c r="HX21" s="102">
        <v>13</v>
      </c>
      <c r="HY21" s="103"/>
      <c r="HZ21" s="101">
        <v>0</v>
      </c>
      <c r="IA21" s="101"/>
      <c r="IB21" s="101"/>
      <c r="IC21" s="101"/>
      <c r="ID21" s="101"/>
      <c r="IE21" s="101"/>
      <c r="IF21" s="102">
        <v>0</v>
      </c>
      <c r="IG21" s="103"/>
      <c r="IH21" s="101">
        <v>0</v>
      </c>
      <c r="II21" s="101"/>
      <c r="IJ21" s="101"/>
      <c r="IK21" s="101"/>
      <c r="IL21" s="101"/>
      <c r="IM21" s="101"/>
      <c r="IN21" s="102">
        <v>0</v>
      </c>
      <c r="IO21" s="103"/>
      <c r="IP21" s="101">
        <v>0</v>
      </c>
      <c r="IQ21" s="101"/>
      <c r="IR21" s="101"/>
      <c r="IS21" s="101"/>
      <c r="IT21" s="101"/>
      <c r="IU21" s="101"/>
      <c r="IV21" s="102">
        <v>0</v>
      </c>
      <c r="IW21" s="103"/>
      <c r="IX21" s="101">
        <v>5</v>
      </c>
      <c r="IY21" s="101">
        <v>8</v>
      </c>
      <c r="IZ21" s="101">
        <v>8</v>
      </c>
      <c r="JA21" s="101">
        <v>8</v>
      </c>
      <c r="JB21" s="101"/>
      <c r="JC21" s="101"/>
      <c r="JD21" s="102">
        <v>29</v>
      </c>
      <c r="JE21" s="103"/>
      <c r="JF21" s="101">
        <v>5</v>
      </c>
      <c r="JG21" s="101"/>
      <c r="JH21" s="101">
        <v>2</v>
      </c>
      <c r="JI21" s="101"/>
      <c r="JJ21" s="101"/>
      <c r="JK21" s="101"/>
      <c r="JL21" s="102">
        <v>7</v>
      </c>
      <c r="JM21" s="103"/>
      <c r="JN21" s="101">
        <v>0</v>
      </c>
      <c r="JO21" s="101"/>
      <c r="JP21" s="101">
        <v>1</v>
      </c>
      <c r="JQ21" s="101"/>
      <c r="JR21" s="101"/>
      <c r="JS21" s="101"/>
      <c r="JT21" s="102">
        <v>1</v>
      </c>
      <c r="JU21" s="103"/>
      <c r="JV21" s="101">
        <v>2</v>
      </c>
      <c r="JW21" s="101">
        <v>1</v>
      </c>
      <c r="JX21" s="101">
        <v>2</v>
      </c>
      <c r="JY21" s="101"/>
      <c r="JZ21" s="101"/>
      <c r="KA21" s="101"/>
      <c r="KB21" s="102">
        <v>5</v>
      </c>
      <c r="KC21" s="103"/>
      <c r="KD21" s="101">
        <v>0</v>
      </c>
      <c r="KE21" s="101">
        <v>2</v>
      </c>
      <c r="KF21" s="101"/>
      <c r="KG21" s="101"/>
      <c r="KH21" s="101"/>
      <c r="KI21" s="101"/>
      <c r="KJ21" s="102">
        <v>2</v>
      </c>
      <c r="KK21" s="103"/>
      <c r="KL21" s="101">
        <v>0</v>
      </c>
      <c r="KM21" s="101"/>
      <c r="KN21" s="101"/>
      <c r="KO21" s="101"/>
      <c r="KP21" s="101"/>
      <c r="KQ21" s="101"/>
      <c r="KR21" s="102">
        <v>0</v>
      </c>
      <c r="KS21" s="103"/>
      <c r="KT21" s="101"/>
      <c r="KU21" s="101"/>
      <c r="KV21" s="101"/>
      <c r="KW21" s="101"/>
      <c r="KX21" s="101"/>
      <c r="KY21" s="101"/>
      <c r="KZ21" s="102"/>
      <c r="LA21" s="103"/>
      <c r="LB21" s="101"/>
      <c r="LC21" s="101"/>
      <c r="LD21" s="101"/>
      <c r="LE21" s="101"/>
      <c r="LF21" s="101"/>
      <c r="LG21" s="101"/>
      <c r="LH21" s="102"/>
      <c r="LI21" s="103"/>
      <c r="LJ21" s="101"/>
      <c r="LK21" s="101"/>
      <c r="LL21" s="101"/>
      <c r="LM21" s="101"/>
      <c r="LN21" s="101"/>
      <c r="LO21" s="101"/>
      <c r="LP21" s="102"/>
      <c r="LQ21" s="103"/>
      <c r="LR21" s="101"/>
      <c r="LS21" s="101"/>
      <c r="LT21" s="101"/>
      <c r="LU21" s="101"/>
      <c r="LV21" s="101"/>
      <c r="LW21" s="101"/>
      <c r="LX21" s="102"/>
      <c r="LY21" s="103"/>
      <c r="LZ21" s="101"/>
      <c r="MA21" s="101"/>
      <c r="MB21" s="101"/>
      <c r="MC21" s="101"/>
      <c r="MD21" s="101"/>
      <c r="ME21" s="101"/>
      <c r="MF21" s="102"/>
      <c r="MG21" s="103"/>
      <c r="MH21" s="101"/>
      <c r="MI21" s="101"/>
      <c r="MJ21" s="101"/>
      <c r="MK21" s="101"/>
      <c r="ML21" s="101"/>
      <c r="MM21" s="101"/>
      <c r="MN21" s="102"/>
      <c r="MO21" s="103"/>
      <c r="MP21" s="101"/>
      <c r="MQ21" s="101"/>
      <c r="MR21" s="101"/>
      <c r="MS21" s="101"/>
      <c r="MT21" s="101"/>
      <c r="MU21" s="101"/>
      <c r="MV21" s="102"/>
      <c r="MW21" s="103"/>
      <c r="MX21" s="101"/>
      <c r="MY21" s="101"/>
      <c r="MZ21" s="101"/>
      <c r="NA21" s="101"/>
      <c r="NB21" s="101"/>
      <c r="NC21" s="101"/>
      <c r="ND21" s="102"/>
      <c r="NE21" s="103"/>
      <c r="NF21" s="101">
        <v>14</v>
      </c>
      <c r="NG21" s="101">
        <v>12</v>
      </c>
      <c r="NH21" s="101">
        <v>2</v>
      </c>
      <c r="NI21" s="101"/>
      <c r="NJ21" s="101"/>
      <c r="NK21" s="101">
        <v>1</v>
      </c>
      <c r="NL21" s="102">
        <v>29</v>
      </c>
      <c r="NM21" s="103"/>
      <c r="NN21" s="101">
        <v>14</v>
      </c>
      <c r="NO21" s="101">
        <v>12</v>
      </c>
      <c r="NP21" s="101">
        <v>2</v>
      </c>
      <c r="NQ21" s="101"/>
      <c r="NR21" s="101"/>
      <c r="NS21" s="101">
        <v>1</v>
      </c>
      <c r="NT21" s="102">
        <v>29</v>
      </c>
      <c r="NU21" s="103"/>
      <c r="NV21" s="101">
        <v>1</v>
      </c>
      <c r="NW21" s="101"/>
      <c r="NX21" s="101"/>
      <c r="NY21" s="101"/>
      <c r="NZ21" s="101"/>
      <c r="OA21" s="101"/>
      <c r="OB21" s="102">
        <v>1</v>
      </c>
      <c r="OC21" s="103"/>
      <c r="OD21" s="101">
        <v>0</v>
      </c>
      <c r="OE21" s="101"/>
      <c r="OF21" s="101"/>
      <c r="OG21" s="101"/>
      <c r="OH21" s="101"/>
      <c r="OI21" s="101"/>
      <c r="OJ21" s="102">
        <v>0</v>
      </c>
      <c r="OK21" s="103"/>
      <c r="OL21" s="101"/>
      <c r="OM21" s="101"/>
      <c r="ON21" s="101"/>
      <c r="OO21" s="101"/>
      <c r="OP21" s="101"/>
      <c r="OQ21" s="101"/>
      <c r="OR21" s="102"/>
      <c r="OS21" s="103"/>
      <c r="OT21" s="101"/>
      <c r="OU21" s="101"/>
      <c r="OV21" s="101"/>
      <c r="OW21" s="101"/>
      <c r="OX21" s="101"/>
      <c r="OY21" s="101"/>
      <c r="OZ21" s="102"/>
      <c r="PA21" s="103"/>
      <c r="PB21" s="101"/>
      <c r="PC21" s="101"/>
      <c r="PD21" s="101"/>
      <c r="PE21" s="101"/>
      <c r="PF21" s="101"/>
      <c r="PG21" s="101"/>
      <c r="PH21" s="102"/>
      <c r="PI21" s="103"/>
      <c r="PJ21" s="101"/>
      <c r="PK21" s="101"/>
      <c r="PL21" s="101"/>
      <c r="PM21" s="101"/>
      <c r="PN21" s="101"/>
      <c r="PO21" s="101"/>
      <c r="PP21" s="102"/>
      <c r="PQ21" s="101"/>
      <c r="PR21" s="101"/>
      <c r="PS21" s="101"/>
      <c r="PT21" s="101"/>
      <c r="PU21" s="101"/>
      <c r="PV21" s="101"/>
      <c r="PW21" s="102">
        <v>0</v>
      </c>
      <c r="PX21" s="103"/>
      <c r="PY21" s="101">
        <v>1</v>
      </c>
      <c r="PZ21" s="101">
        <v>2</v>
      </c>
      <c r="QA21" s="101"/>
      <c r="QB21" s="101"/>
      <c r="QC21" s="101"/>
      <c r="QD21" s="101"/>
      <c r="QE21" s="102">
        <v>3</v>
      </c>
      <c r="QF21" s="103"/>
      <c r="QG21" s="101">
        <v>8</v>
      </c>
      <c r="QH21" s="101">
        <v>5</v>
      </c>
      <c r="QI21" s="101"/>
      <c r="QJ21" s="101"/>
      <c r="QK21" s="101"/>
      <c r="QL21" s="101"/>
      <c r="QM21" s="102">
        <v>13</v>
      </c>
      <c r="QN21" s="103"/>
      <c r="QO21" s="101"/>
      <c r="QP21" s="101"/>
      <c r="QQ21" s="101"/>
      <c r="QR21" s="101"/>
      <c r="QS21" s="101"/>
      <c r="QT21" s="101"/>
      <c r="QU21" s="102"/>
      <c r="QV21" s="103"/>
      <c r="QW21" s="101"/>
      <c r="QX21" s="101"/>
      <c r="QY21" s="101"/>
      <c r="QZ21" s="101"/>
      <c r="RA21" s="101"/>
      <c r="RB21" s="101"/>
      <c r="RC21" s="102"/>
      <c r="RD21" s="103"/>
      <c r="RE21" s="101"/>
      <c r="RF21" s="101"/>
      <c r="RG21" s="101"/>
      <c r="RH21" s="101"/>
      <c r="RI21" s="101"/>
      <c r="RJ21" s="101"/>
      <c r="RK21" s="102"/>
      <c r="RL21" s="103"/>
      <c r="RM21" s="101"/>
      <c r="RN21" s="101"/>
      <c r="RO21" s="101"/>
      <c r="RP21" s="101"/>
      <c r="RQ21" s="101"/>
      <c r="RR21" s="101"/>
      <c r="RS21" s="102"/>
      <c r="RT21" s="103"/>
      <c r="RU21" s="101"/>
      <c r="RV21" s="101"/>
      <c r="RW21" s="101"/>
      <c r="RX21" s="101"/>
      <c r="RY21" s="101"/>
      <c r="RZ21" s="101"/>
      <c r="SA21" s="102"/>
      <c r="SB21" s="103"/>
      <c r="SC21" s="101">
        <v>1</v>
      </c>
      <c r="SD21" s="101"/>
      <c r="SE21" s="101"/>
      <c r="SF21" s="101"/>
      <c r="SG21" s="101"/>
      <c r="SH21" s="101"/>
      <c r="SI21" s="102">
        <v>1</v>
      </c>
      <c r="SJ21" s="103"/>
      <c r="SK21" s="101">
        <v>1</v>
      </c>
      <c r="SL21" s="101"/>
      <c r="SM21" s="101"/>
      <c r="SN21" s="101"/>
      <c r="SO21" s="101"/>
      <c r="SP21" s="101"/>
      <c r="SQ21" s="102">
        <v>1</v>
      </c>
      <c r="SR21" s="103"/>
      <c r="SS21" s="101"/>
      <c r="ST21" s="101"/>
      <c r="SU21" s="101"/>
      <c r="SV21" s="101"/>
      <c r="SW21" s="101"/>
      <c r="SX21" s="101"/>
      <c r="SY21" s="102">
        <v>0</v>
      </c>
      <c r="SZ21" s="103"/>
      <c r="TA21" s="101"/>
      <c r="TB21" s="101"/>
      <c r="TC21" s="101"/>
      <c r="TD21" s="101"/>
      <c r="TE21" s="101"/>
      <c r="TF21" s="101"/>
      <c r="TG21" s="102">
        <v>0</v>
      </c>
      <c r="TH21" s="103"/>
      <c r="TI21" s="101"/>
      <c r="TJ21" s="101"/>
      <c r="TK21" s="101"/>
      <c r="TL21" s="101"/>
      <c r="TM21" s="101"/>
      <c r="TN21" s="101"/>
      <c r="TO21" s="102">
        <v>0</v>
      </c>
      <c r="TP21" s="103"/>
      <c r="TQ21" s="101"/>
      <c r="TR21" s="101"/>
      <c r="TS21" s="101"/>
      <c r="TT21" s="101"/>
      <c r="TU21" s="101"/>
      <c r="TV21" s="101"/>
      <c r="TW21" s="102">
        <v>0</v>
      </c>
      <c r="TX21" s="103"/>
      <c r="TY21" s="101">
        <v>2</v>
      </c>
      <c r="TZ21" s="101">
        <v>2</v>
      </c>
      <c r="UA21" s="101"/>
      <c r="UB21" s="101"/>
      <c r="UC21" s="101"/>
      <c r="UD21" s="101"/>
      <c r="UE21" s="102">
        <v>4</v>
      </c>
      <c r="UF21" s="103"/>
      <c r="UG21" s="101"/>
      <c r="UH21" s="101"/>
      <c r="UI21" s="101"/>
      <c r="UJ21" s="101"/>
      <c r="UK21" s="101"/>
      <c r="UL21" s="101"/>
      <c r="UM21" s="102">
        <v>0</v>
      </c>
      <c r="UN21" s="103"/>
      <c r="UO21" s="101">
        <v>2</v>
      </c>
      <c r="UP21" s="101">
        <v>2</v>
      </c>
      <c r="UQ21" s="101"/>
      <c r="UR21" s="101"/>
      <c r="US21" s="101"/>
      <c r="UT21" s="101"/>
      <c r="UU21" s="102">
        <v>4</v>
      </c>
      <c r="UV21" s="103"/>
      <c r="UW21" s="101"/>
      <c r="UX21" s="101"/>
      <c r="UY21" s="101"/>
      <c r="UZ21" s="101"/>
      <c r="VA21" s="101"/>
      <c r="VB21" s="101"/>
      <c r="VC21" s="102">
        <v>0</v>
      </c>
      <c r="VD21" s="103"/>
      <c r="VE21" s="101">
        <v>2</v>
      </c>
      <c r="VF21" s="101">
        <v>2</v>
      </c>
      <c r="VG21" s="101"/>
      <c r="VH21" s="101"/>
      <c r="VI21" s="101"/>
      <c r="VJ21" s="101"/>
      <c r="VK21" s="102">
        <v>4</v>
      </c>
      <c r="VL21" s="103"/>
      <c r="VM21" s="101"/>
      <c r="VN21" s="101"/>
      <c r="VO21" s="101"/>
      <c r="VP21" s="101"/>
      <c r="VQ21" s="101"/>
      <c r="VR21" s="101"/>
      <c r="VS21" s="102">
        <v>0</v>
      </c>
      <c r="VT21" s="103"/>
      <c r="VU21" s="101"/>
      <c r="VV21" s="101"/>
      <c r="VW21" s="101"/>
      <c r="VX21" s="101"/>
      <c r="VY21" s="101"/>
      <c r="VZ21" s="101"/>
      <c r="WA21" s="102">
        <v>0</v>
      </c>
      <c r="WB21" s="103"/>
      <c r="WC21" s="101"/>
      <c r="WD21" s="101"/>
      <c r="WE21" s="101"/>
      <c r="WF21" s="101"/>
      <c r="WG21" s="101"/>
      <c r="WH21" s="101"/>
      <c r="WI21" s="102">
        <v>0</v>
      </c>
      <c r="WJ21" s="103"/>
      <c r="WK21" s="101"/>
      <c r="WL21" s="101"/>
      <c r="WM21" s="101"/>
      <c r="WN21" s="101"/>
      <c r="WO21" s="101"/>
      <c r="WP21" s="101"/>
      <c r="WQ21" s="102"/>
      <c r="WR21" s="103"/>
      <c r="WS21" s="101"/>
      <c r="WT21" s="101"/>
      <c r="WU21" s="101"/>
      <c r="WV21" s="101"/>
      <c r="WW21" s="101"/>
      <c r="WX21" s="101"/>
      <c r="WY21" s="102"/>
      <c r="WZ21" s="103"/>
      <c r="XA21" s="101"/>
      <c r="XB21" s="101"/>
      <c r="XC21" s="101"/>
      <c r="XD21" s="101"/>
      <c r="XE21" s="101"/>
      <c r="XF21" s="101"/>
      <c r="XG21" s="102"/>
      <c r="XH21" s="103"/>
      <c r="XI21" s="101"/>
      <c r="XJ21" s="101"/>
      <c r="XK21" s="101"/>
      <c r="XL21" s="101"/>
      <c r="XM21" s="101"/>
      <c r="XN21" s="101"/>
      <c r="XO21" s="102"/>
      <c r="XP21" s="103"/>
      <c r="XQ21" s="101"/>
      <c r="XR21" s="101"/>
      <c r="XS21" s="101"/>
      <c r="XT21" s="101"/>
      <c r="XU21" s="101"/>
      <c r="XV21" s="101"/>
      <c r="XW21" s="102"/>
      <c r="XX21" s="103"/>
      <c r="XY21" s="101"/>
      <c r="XZ21" s="101"/>
      <c r="YA21" s="101"/>
      <c r="YB21" s="101"/>
      <c r="YC21" s="101"/>
      <c r="YD21" s="101"/>
      <c r="YE21" s="102"/>
      <c r="YF21" s="103"/>
      <c r="YG21" s="101"/>
      <c r="YH21" s="101"/>
      <c r="YI21" s="101"/>
      <c r="YJ21" s="101"/>
      <c r="YK21" s="101"/>
      <c r="YL21" s="101"/>
      <c r="YM21" s="102"/>
      <c r="YN21" s="103"/>
      <c r="YO21" s="101"/>
      <c r="YP21" s="101"/>
      <c r="YQ21" s="101"/>
      <c r="YR21" s="101"/>
      <c r="YS21" s="101"/>
      <c r="YT21" s="101"/>
      <c r="YU21" s="102"/>
      <c r="YV21" s="103"/>
      <c r="YW21" s="101"/>
      <c r="YX21" s="101"/>
      <c r="YY21" s="101"/>
      <c r="YZ21" s="101"/>
      <c r="ZA21" s="101"/>
      <c r="ZB21" s="101"/>
      <c r="ZC21" s="102"/>
      <c r="ZD21" s="103"/>
      <c r="ZE21" s="101"/>
      <c r="ZF21" s="101"/>
      <c r="ZG21" s="101"/>
      <c r="ZH21" s="101"/>
      <c r="ZI21" s="101"/>
      <c r="ZJ21" s="101"/>
      <c r="ZK21" s="102">
        <v>0</v>
      </c>
      <c r="ZL21" s="103"/>
      <c r="ZM21" s="101"/>
      <c r="ZN21" s="101"/>
      <c r="ZO21" s="101"/>
      <c r="ZP21" s="101"/>
      <c r="ZQ21" s="101"/>
      <c r="ZR21" s="101"/>
      <c r="ZS21" s="102">
        <v>0</v>
      </c>
      <c r="ZT21" s="103"/>
      <c r="ZU21" s="101"/>
      <c r="ZV21" s="101"/>
      <c r="ZW21" s="101"/>
      <c r="ZX21" s="101"/>
      <c r="ZY21" s="101"/>
      <c r="ZZ21" s="101"/>
      <c r="AAA21" s="102"/>
      <c r="AAB21" s="103"/>
      <c r="AAC21" s="101"/>
      <c r="AAD21" s="101"/>
      <c r="AAE21" s="101"/>
      <c r="AAF21" s="101"/>
      <c r="AAG21" s="101"/>
      <c r="AAH21" s="101"/>
      <c r="AAI21" s="102">
        <v>0</v>
      </c>
      <c r="AAJ21" s="103"/>
      <c r="AAK21" s="101">
        <v>2</v>
      </c>
      <c r="AAL21" s="101">
        <v>3</v>
      </c>
      <c r="AAM21" s="101"/>
      <c r="AAN21" s="101"/>
      <c r="AAO21" s="101"/>
      <c r="AAP21" s="101"/>
      <c r="AAQ21" s="102">
        <v>5</v>
      </c>
      <c r="AAR21" s="103"/>
      <c r="AAS21" s="101">
        <v>1</v>
      </c>
      <c r="AAT21" s="101">
        <v>1</v>
      </c>
      <c r="AAU21" s="101"/>
      <c r="AAV21" s="101"/>
      <c r="AAW21" s="101"/>
      <c r="AAX21" s="101"/>
      <c r="AAY21" s="102">
        <v>2</v>
      </c>
      <c r="AAZ21" s="103"/>
      <c r="ABA21" s="101"/>
      <c r="ABB21" s="101"/>
      <c r="ABC21" s="101"/>
      <c r="ABD21" s="101"/>
      <c r="ABE21" s="101"/>
      <c r="ABF21" s="101"/>
      <c r="ABG21" s="102">
        <v>0</v>
      </c>
      <c r="ABH21" s="103"/>
      <c r="ABI21" s="101"/>
      <c r="ABJ21" s="101"/>
      <c r="ABK21" s="101"/>
      <c r="ABL21" s="101"/>
      <c r="ABM21" s="101"/>
      <c r="ABN21" s="101"/>
      <c r="ABO21" s="102">
        <v>0</v>
      </c>
      <c r="ABP21" s="103"/>
      <c r="ABQ21" s="101"/>
      <c r="ABR21" s="101"/>
      <c r="ABS21" s="101"/>
      <c r="ABT21" s="101"/>
      <c r="ABU21" s="101"/>
      <c r="ABV21" s="101"/>
      <c r="ABW21" s="102">
        <v>0</v>
      </c>
      <c r="ABX21" s="103"/>
      <c r="ABY21" s="101"/>
      <c r="ABZ21" s="101"/>
      <c r="ACA21" s="101"/>
      <c r="ACB21" s="101"/>
      <c r="ACC21" s="101"/>
      <c r="ACD21" s="101"/>
      <c r="ACE21" s="102"/>
      <c r="ACF21" s="103"/>
      <c r="ACG21" s="101">
        <v>2</v>
      </c>
      <c r="ACH21" s="101">
        <v>1</v>
      </c>
      <c r="ACI21" s="101"/>
      <c r="ACJ21" s="101"/>
      <c r="ACK21" s="101"/>
      <c r="ACL21" s="101"/>
      <c r="ACM21" s="102"/>
      <c r="ACN21" s="101"/>
      <c r="ACO21" s="101"/>
      <c r="ACP21" s="101"/>
      <c r="ACQ21" s="101"/>
      <c r="ACR21" s="101"/>
      <c r="ACS21" s="101"/>
      <c r="ACT21" s="102"/>
      <c r="ACU21" s="103"/>
      <c r="ACV21" s="101"/>
      <c r="ACW21" s="101"/>
      <c r="ACX21" s="101"/>
      <c r="ACY21" s="101"/>
      <c r="ACZ21" s="101"/>
      <c r="ADA21" s="101"/>
      <c r="ADB21" s="102"/>
      <c r="ADC21" s="103"/>
      <c r="ADD21" s="101"/>
      <c r="ADE21" s="101"/>
      <c r="ADF21" s="101"/>
      <c r="ADG21" s="101"/>
      <c r="ADH21" s="101"/>
      <c r="ADI21" s="101"/>
      <c r="ADJ21" s="102"/>
      <c r="ADK21" s="103"/>
      <c r="ADL21" s="101"/>
      <c r="ADM21" s="101"/>
      <c r="ADN21" s="101"/>
      <c r="ADO21" s="101"/>
      <c r="ADP21" s="101"/>
      <c r="ADQ21" s="101"/>
      <c r="ADR21" s="102"/>
      <c r="ADS21" s="103"/>
      <c r="ADT21" s="101"/>
      <c r="ADU21" s="101"/>
      <c r="ADV21" s="101"/>
      <c r="ADW21" s="101"/>
      <c r="ADX21" s="101"/>
      <c r="ADY21" s="101"/>
      <c r="ADZ21" s="102"/>
      <c r="AEA21" s="103"/>
      <c r="AEB21" s="101"/>
      <c r="AEC21" s="101"/>
      <c r="AED21" s="101"/>
      <c r="AEE21" s="101"/>
      <c r="AEF21" s="101"/>
      <c r="AEG21" s="101"/>
      <c r="AEH21" s="102"/>
      <c r="AEI21" s="103"/>
      <c r="AEJ21" s="101"/>
      <c r="AEK21" s="101"/>
      <c r="AEL21" s="101"/>
      <c r="AEM21" s="101"/>
      <c r="AEN21" s="101"/>
      <c r="AEO21" s="101"/>
      <c r="AEP21" s="102"/>
      <c r="AEQ21" s="103"/>
      <c r="AER21" s="101"/>
      <c r="AES21" s="101"/>
      <c r="AET21" s="101"/>
      <c r="AEU21" s="101"/>
      <c r="AEV21" s="101"/>
      <c r="AEW21" s="101"/>
      <c r="AEX21" s="102"/>
      <c r="AEY21" s="103"/>
      <c r="AEZ21" s="101"/>
      <c r="AFA21" s="101"/>
      <c r="AFB21" s="101"/>
      <c r="AFC21" s="101"/>
      <c r="AFD21" s="101"/>
      <c r="AFE21" s="101"/>
      <c r="AFF21" s="102"/>
      <c r="AFG21" s="103"/>
      <c r="AFH21" s="101"/>
      <c r="AFI21" s="101"/>
      <c r="AFJ21" s="101"/>
      <c r="AFK21" s="101"/>
      <c r="AFL21" s="101"/>
      <c r="AFM21" s="101"/>
      <c r="AFN21" s="102"/>
      <c r="AFO21" s="103"/>
      <c r="AFP21" s="101"/>
      <c r="AFQ21" s="101"/>
      <c r="AFR21" s="101"/>
      <c r="AFS21" s="101"/>
      <c r="AFT21" s="101"/>
      <c r="AFU21" s="101"/>
      <c r="AFV21" s="102"/>
      <c r="AFW21" s="103"/>
      <c r="AFX21" s="101">
        <v>2</v>
      </c>
      <c r="AFY21" s="101"/>
      <c r="AFZ21" s="101"/>
      <c r="AGA21" s="101"/>
      <c r="AGB21" s="101"/>
      <c r="AGC21" s="101">
        <v>2</v>
      </c>
      <c r="AGD21" s="102">
        <v>2</v>
      </c>
      <c r="AGE21" s="103"/>
      <c r="AGF21" s="101">
        <v>2</v>
      </c>
      <c r="AGG21" s="101"/>
      <c r="AGH21" s="101"/>
      <c r="AGI21" s="101"/>
      <c r="AGJ21" s="101"/>
      <c r="AGK21" s="101">
        <v>2</v>
      </c>
      <c r="AGL21" s="102">
        <v>2</v>
      </c>
      <c r="AGM21" s="103"/>
      <c r="AGN21" s="101">
        <v>2</v>
      </c>
      <c r="AGO21" s="101"/>
      <c r="AGP21" s="101"/>
      <c r="AGQ21" s="101"/>
      <c r="AGR21" s="101"/>
      <c r="AGS21" s="101">
        <v>2</v>
      </c>
      <c r="AGT21" s="102">
        <v>2</v>
      </c>
      <c r="AGU21" s="103"/>
      <c r="AGV21" s="101"/>
      <c r="AGW21" s="101"/>
      <c r="AGX21" s="101"/>
      <c r="AGY21" s="101"/>
      <c r="AGZ21" s="101"/>
      <c r="AHA21" s="101"/>
      <c r="AHB21" s="102">
        <v>0</v>
      </c>
      <c r="AHC21" s="103"/>
      <c r="AHD21" s="101">
        <v>5</v>
      </c>
      <c r="AHE21" s="101"/>
      <c r="AHF21" s="101"/>
      <c r="AHG21" s="101"/>
      <c r="AHH21" s="101"/>
      <c r="AHI21" s="101">
        <v>5</v>
      </c>
      <c r="AHJ21" s="102">
        <v>5</v>
      </c>
      <c r="AHK21" s="103"/>
      <c r="AHL21" s="101"/>
      <c r="AHM21" s="101"/>
      <c r="AHN21" s="101"/>
      <c r="AHO21" s="101"/>
      <c r="AHP21" s="101"/>
      <c r="AHQ21" s="101"/>
      <c r="AHR21" s="102">
        <v>0</v>
      </c>
      <c r="AHS21" s="103"/>
      <c r="AHT21" s="101"/>
      <c r="AHU21" s="101"/>
      <c r="AHV21" s="101"/>
      <c r="AHW21" s="101"/>
      <c r="AHX21" s="101"/>
      <c r="AHY21" s="101"/>
      <c r="AHZ21" s="102"/>
      <c r="AIA21" s="103"/>
      <c r="AIB21" s="101"/>
      <c r="AIC21" s="101"/>
      <c r="AID21" s="101"/>
      <c r="AIE21" s="101"/>
      <c r="AIF21" s="101"/>
      <c r="AIG21" s="101"/>
      <c r="AIH21" s="102"/>
      <c r="AII21" s="103"/>
      <c r="AIJ21" s="101"/>
      <c r="AIK21" s="101"/>
      <c r="AIL21" s="101"/>
      <c r="AIM21" s="101"/>
      <c r="AIN21" s="101"/>
      <c r="AIO21" s="101"/>
      <c r="AIP21" s="102"/>
      <c r="AIQ21" s="103"/>
      <c r="AIR21" s="101"/>
      <c r="AIS21" s="101"/>
      <c r="AIT21" s="101"/>
      <c r="AIU21" s="101"/>
      <c r="AIV21" s="101"/>
      <c r="AIW21" s="101"/>
      <c r="AIX21" s="102"/>
      <c r="AIY21" s="103"/>
      <c r="AIZ21" s="101"/>
      <c r="AJA21" s="101"/>
      <c r="AJB21" s="101"/>
      <c r="AJC21" s="101"/>
      <c r="AJD21" s="101"/>
      <c r="AJE21" s="101"/>
      <c r="AJF21" s="102"/>
      <c r="AJG21" s="103"/>
      <c r="AJH21" s="101"/>
      <c r="AJI21" s="101"/>
      <c r="AJJ21" s="101"/>
      <c r="AJK21" s="101"/>
      <c r="AJL21" s="101"/>
      <c r="AJM21" s="101"/>
      <c r="AJN21" s="102"/>
      <c r="AJO21" s="103"/>
      <c r="AJP21" s="101"/>
      <c r="AJQ21" s="101"/>
      <c r="AJR21" s="101"/>
      <c r="AJS21" s="101"/>
      <c r="AJT21" s="101"/>
      <c r="AJU21" s="101"/>
      <c r="AJV21" s="102"/>
      <c r="AJW21" s="103"/>
      <c r="AJX21" s="101"/>
      <c r="AJY21" s="101"/>
      <c r="AJZ21" s="101"/>
      <c r="AKA21" s="101"/>
      <c r="AKB21" s="101"/>
      <c r="AKC21" s="101"/>
      <c r="AKD21" s="102"/>
      <c r="AKE21" s="103"/>
      <c r="AKF21" s="101"/>
      <c r="AKG21" s="101"/>
      <c r="AKH21" s="101"/>
      <c r="AKI21" s="101"/>
      <c r="AKJ21" s="101"/>
      <c r="AKK21" s="101"/>
      <c r="AKL21" s="102"/>
      <c r="AKM21" s="103"/>
      <c r="AKN21" s="101"/>
      <c r="AKO21" s="101"/>
      <c r="AKP21" s="101"/>
      <c r="AKQ21" s="101"/>
      <c r="AKR21" s="101"/>
      <c r="AKS21" s="101"/>
      <c r="AKT21" s="102"/>
      <c r="AKU21" s="103"/>
      <c r="AKV21" s="101"/>
      <c r="AKW21" s="101"/>
      <c r="AKX21" s="101"/>
      <c r="AKY21" s="101"/>
      <c r="AKZ21" s="101"/>
      <c r="ALA21" s="101"/>
      <c r="ALB21" s="102"/>
      <c r="ALC21" s="103"/>
      <c r="ALD21" s="101"/>
      <c r="ALE21" s="101"/>
      <c r="ALF21" s="101"/>
      <c r="ALG21" s="101"/>
      <c r="ALH21" s="101"/>
      <c r="ALI21" s="101"/>
      <c r="ALJ21" s="102"/>
      <c r="ALK21" s="103"/>
      <c r="ALL21" s="101"/>
      <c r="ALM21" s="101"/>
      <c r="ALN21" s="101"/>
      <c r="ALO21" s="101"/>
      <c r="ALP21" s="101"/>
      <c r="ALQ21" s="101"/>
      <c r="ALR21" s="102"/>
      <c r="ALS21" s="103"/>
      <c r="ALT21" s="101"/>
      <c r="ALU21" s="101"/>
      <c r="ALV21" s="101"/>
      <c r="ALW21" s="101"/>
      <c r="ALX21" s="101"/>
      <c r="ALY21" s="101"/>
      <c r="ALZ21" s="102"/>
      <c r="AMA21" s="103"/>
      <c r="AMB21" s="101"/>
      <c r="AMC21" s="101"/>
      <c r="AMD21" s="101"/>
      <c r="AME21" s="101"/>
      <c r="AMF21" s="101"/>
      <c r="AMG21" s="101"/>
      <c r="AMH21" s="102"/>
      <c r="AMI21" s="103"/>
      <c r="AMJ21" s="101"/>
      <c r="AMK21" s="101"/>
      <c r="AML21" s="101"/>
      <c r="AMM21" s="101"/>
      <c r="AMN21" s="101"/>
      <c r="AMO21" s="101"/>
      <c r="AMP21" s="102"/>
      <c r="AMQ21" s="103"/>
      <c r="AMR21" s="101"/>
      <c r="AMS21" s="101"/>
      <c r="AMT21" s="101"/>
      <c r="AMU21" s="101"/>
      <c r="AMV21" s="101"/>
      <c r="AMW21" s="101"/>
      <c r="AMX21" s="102"/>
      <c r="AMY21" s="103"/>
      <c r="AMZ21" s="101"/>
      <c r="ANA21" s="101"/>
      <c r="ANB21" s="101"/>
      <c r="ANC21" s="101"/>
      <c r="AND21" s="101"/>
      <c r="ANE21" s="101"/>
      <c r="ANF21" s="102"/>
      <c r="ANG21" s="103"/>
      <c r="ANH21" s="101"/>
      <c r="ANI21" s="101"/>
      <c r="ANJ21" s="101"/>
      <c r="ANK21" s="101"/>
      <c r="ANL21" s="101"/>
      <c r="ANM21" s="101"/>
      <c r="ANN21" s="102"/>
      <c r="ANO21" s="103"/>
      <c r="ANP21" s="101"/>
      <c r="ANQ21" s="101"/>
      <c r="ANR21" s="101"/>
      <c r="ANS21" s="101"/>
      <c r="ANT21" s="101"/>
      <c r="ANU21" s="101"/>
      <c r="ANV21" s="102"/>
      <c r="ANW21" s="103"/>
      <c r="ANX21" s="101"/>
      <c r="ANY21" s="101"/>
      <c r="ANZ21" s="101"/>
      <c r="AOA21" s="101"/>
      <c r="AOB21" s="101"/>
      <c r="AOC21" s="101"/>
      <c r="AOD21" s="102"/>
      <c r="AOE21" s="103"/>
      <c r="AOF21" s="101"/>
      <c r="AOG21" s="101"/>
      <c r="AOH21" s="101"/>
      <c r="AOI21" s="101"/>
      <c r="AOJ21" s="101"/>
      <c r="AOK21" s="101"/>
      <c r="AOL21" s="102"/>
      <c r="AOM21" s="103"/>
      <c r="AON21" s="101"/>
      <c r="AOO21" s="101"/>
      <c r="AOP21" s="101"/>
      <c r="AOQ21" s="101"/>
      <c r="AOR21" s="101"/>
      <c r="AOS21" s="101"/>
      <c r="AOT21" s="102"/>
      <c r="AOU21" s="103"/>
      <c r="AOV21" s="101"/>
      <c r="AOW21" s="101"/>
      <c r="AOX21" s="101"/>
      <c r="AOY21" s="101"/>
      <c r="AOZ21" s="101"/>
      <c r="APA21" s="101"/>
      <c r="APB21" s="102"/>
      <c r="APC21" s="103"/>
      <c r="APD21" s="101"/>
      <c r="APE21" s="101"/>
      <c r="APF21" s="101"/>
      <c r="APG21" s="101"/>
      <c r="APH21" s="101"/>
      <c r="API21" s="101"/>
      <c r="APJ21" s="102"/>
      <c r="APK21" s="103"/>
      <c r="APL21" s="101"/>
      <c r="APM21" s="101"/>
      <c r="APN21" s="101"/>
      <c r="APO21" s="101"/>
      <c r="APP21" s="101"/>
      <c r="APQ21" s="101"/>
      <c r="APR21" s="102"/>
      <c r="APS21" s="103"/>
      <c r="APT21" s="101"/>
      <c r="APU21" s="101"/>
      <c r="APV21" s="101"/>
      <c r="APW21" s="101"/>
      <c r="APX21" s="101"/>
      <c r="APY21" s="101"/>
      <c r="APZ21" s="102"/>
      <c r="AQA21" s="103"/>
      <c r="AQB21" s="101"/>
      <c r="AQC21" s="101"/>
      <c r="AQD21" s="101"/>
      <c r="AQE21" s="101"/>
      <c r="AQF21" s="101"/>
      <c r="AQG21" s="101"/>
      <c r="AQH21" s="102"/>
      <c r="AQI21" s="103"/>
      <c r="AQJ21" s="101"/>
      <c r="AQK21" s="101"/>
      <c r="AQL21" s="101"/>
      <c r="AQM21" s="101"/>
      <c r="AQN21" s="101"/>
      <c r="AQO21" s="101"/>
      <c r="AQP21" s="102"/>
      <c r="AQQ21" s="103"/>
      <c r="AQR21" s="101"/>
      <c r="AQS21" s="101"/>
      <c r="AQT21" s="101"/>
      <c r="AQU21" s="101"/>
      <c r="AQV21" s="101"/>
      <c r="AQW21" s="101"/>
      <c r="AQX21" s="102"/>
      <c r="AQY21" s="103"/>
      <c r="AQZ21" s="101"/>
      <c r="ARA21" s="101"/>
      <c r="ARB21" s="101"/>
      <c r="ARC21" s="101"/>
      <c r="ARD21" s="101"/>
      <c r="ARE21" s="101"/>
      <c r="ARF21" s="102"/>
      <c r="ARG21" s="103"/>
      <c r="ARH21" s="101"/>
      <c r="ARI21" s="101"/>
      <c r="ARJ21" s="101"/>
      <c r="ARK21" s="101"/>
      <c r="ARL21" s="101"/>
      <c r="ARM21" s="101"/>
      <c r="ARN21" s="102"/>
      <c r="ARO21" s="103"/>
    </row>
    <row r="22" spans="1:1159" ht="27.6" outlineLevel="1" x14ac:dyDescent="0.3">
      <c r="A22" s="113">
        <v>44124</v>
      </c>
      <c r="B22" s="114" t="s">
        <v>189</v>
      </c>
      <c r="C22" s="114" t="s">
        <v>190</v>
      </c>
      <c r="D22" s="114" t="s">
        <v>191</v>
      </c>
      <c r="E22" s="114" t="s">
        <v>192</v>
      </c>
      <c r="F22" s="115"/>
      <c r="G22" s="114" t="s">
        <v>195</v>
      </c>
      <c r="H22" s="116">
        <v>1</v>
      </c>
      <c r="I22" s="117" t="s">
        <v>196</v>
      </c>
      <c r="J22" s="118">
        <v>34</v>
      </c>
      <c r="K22" s="118">
        <v>44</v>
      </c>
      <c r="L22" s="118">
        <v>7</v>
      </c>
      <c r="M22" s="118">
        <v>6</v>
      </c>
      <c r="N22" s="118">
        <v>7</v>
      </c>
      <c r="O22" s="118">
        <v>4</v>
      </c>
      <c r="P22" s="6">
        <f t="shared" si="107"/>
        <v>102</v>
      </c>
      <c r="Q22" s="120"/>
      <c r="R22" s="109">
        <v>3</v>
      </c>
      <c r="S22" s="109">
        <v>0</v>
      </c>
      <c r="T22" s="109"/>
      <c r="U22" s="109"/>
      <c r="V22" s="109"/>
      <c r="W22" s="109"/>
      <c r="X22" s="6">
        <f t="shared" si="108"/>
        <v>3</v>
      </c>
      <c r="Y22" s="120"/>
      <c r="Z22" s="109">
        <v>1</v>
      </c>
      <c r="AA22" s="109">
        <v>0</v>
      </c>
      <c r="AB22" s="109"/>
      <c r="AC22" s="109"/>
      <c r="AD22" s="109"/>
      <c r="AE22" s="109"/>
      <c r="AF22" s="6">
        <f t="shared" si="109"/>
        <v>1</v>
      </c>
      <c r="AG22" s="120"/>
      <c r="AH22" s="109"/>
      <c r="AI22" s="109">
        <v>0</v>
      </c>
      <c r="AJ22" s="109"/>
      <c r="AK22" s="109"/>
      <c r="AL22" s="109"/>
      <c r="AM22" s="109"/>
      <c r="AN22" s="6">
        <f t="shared" si="0"/>
        <v>0</v>
      </c>
      <c r="AO22" s="120"/>
      <c r="AP22" s="109"/>
      <c r="AQ22" s="109">
        <v>0</v>
      </c>
      <c r="AR22" s="109"/>
      <c r="AS22" s="109"/>
      <c r="AT22" s="109"/>
      <c r="AU22" s="109"/>
      <c r="AV22" s="6">
        <f t="shared" si="1"/>
        <v>0</v>
      </c>
      <c r="AW22" s="120"/>
      <c r="AX22" s="109"/>
      <c r="AY22" s="109">
        <v>0</v>
      </c>
      <c r="AZ22" s="109"/>
      <c r="BA22" s="109"/>
      <c r="BB22" s="109"/>
      <c r="BC22" s="109"/>
      <c r="BD22" s="6">
        <f t="shared" si="2"/>
        <v>0</v>
      </c>
      <c r="BE22" s="120"/>
      <c r="BF22" s="109">
        <v>6</v>
      </c>
      <c r="BG22" s="109">
        <v>6</v>
      </c>
      <c r="BH22" s="109"/>
      <c r="BI22" s="109"/>
      <c r="BJ22" s="109"/>
      <c r="BK22" s="109"/>
      <c r="BL22" s="6">
        <f t="shared" si="110"/>
        <v>12</v>
      </c>
      <c r="BM22" s="120"/>
      <c r="BN22" s="109">
        <v>2</v>
      </c>
      <c r="BO22" s="109">
        <v>1</v>
      </c>
      <c r="BP22" s="109"/>
      <c r="BQ22" s="109"/>
      <c r="BR22" s="109"/>
      <c r="BS22" s="109"/>
      <c r="BT22" s="6">
        <f t="shared" si="3"/>
        <v>3</v>
      </c>
      <c r="BU22" s="120"/>
      <c r="BV22" s="109"/>
      <c r="BW22" s="109">
        <v>0</v>
      </c>
      <c r="BX22" s="109">
        <v>2</v>
      </c>
      <c r="BY22" s="109"/>
      <c r="BZ22" s="109"/>
      <c r="CA22" s="109"/>
      <c r="CB22" s="6">
        <f t="shared" si="4"/>
        <v>2</v>
      </c>
      <c r="CC22" s="120"/>
      <c r="CD22" s="109"/>
      <c r="CE22" s="109">
        <v>0</v>
      </c>
      <c r="CF22" s="109">
        <v>2</v>
      </c>
      <c r="CG22" s="109"/>
      <c r="CH22" s="109"/>
      <c r="CI22" s="109"/>
      <c r="CJ22" s="6">
        <f t="shared" si="5"/>
        <v>2</v>
      </c>
      <c r="CK22" s="120"/>
      <c r="CL22" s="109"/>
      <c r="CM22" s="109">
        <v>0</v>
      </c>
      <c r="CN22" s="109"/>
      <c r="CO22" s="109"/>
      <c r="CP22" s="109"/>
      <c r="CQ22" s="109"/>
      <c r="CR22" s="6">
        <f t="shared" si="6"/>
        <v>0</v>
      </c>
      <c r="CS22" s="120"/>
      <c r="CT22" s="109"/>
      <c r="CU22" s="109">
        <v>0</v>
      </c>
      <c r="CV22" s="109"/>
      <c r="CW22" s="109"/>
      <c r="CX22" s="109"/>
      <c r="CY22" s="109"/>
      <c r="CZ22" s="6">
        <f t="shared" si="7"/>
        <v>0</v>
      </c>
      <c r="DA22" s="120"/>
      <c r="DB22" s="109"/>
      <c r="DC22" s="109">
        <v>0</v>
      </c>
      <c r="DD22" s="109"/>
      <c r="DE22" s="109"/>
      <c r="DF22" s="109"/>
      <c r="DG22" s="109"/>
      <c r="DH22" s="6">
        <f t="shared" si="8"/>
        <v>0</v>
      </c>
      <c r="DI22" s="120"/>
      <c r="DJ22" s="109"/>
      <c r="DK22" s="109">
        <v>0</v>
      </c>
      <c r="DL22" s="109"/>
      <c r="DM22" s="109"/>
      <c r="DN22" s="109"/>
      <c r="DO22" s="109"/>
      <c r="DP22" s="6">
        <f t="shared" si="9"/>
        <v>0</v>
      </c>
      <c r="DQ22" s="120"/>
      <c r="DR22" s="109"/>
      <c r="DS22" s="109">
        <v>0</v>
      </c>
      <c r="DT22" s="109"/>
      <c r="DU22" s="109"/>
      <c r="DV22" s="109"/>
      <c r="DW22" s="109"/>
      <c r="DX22" s="6">
        <f t="shared" si="10"/>
        <v>0</v>
      </c>
      <c r="DY22" s="120"/>
      <c r="DZ22" s="110"/>
      <c r="EA22" s="110">
        <v>0</v>
      </c>
      <c r="EB22" s="110"/>
      <c r="EC22" s="110"/>
      <c r="ED22" s="110"/>
      <c r="EE22" s="110"/>
      <c r="EF22" s="119">
        <v>0</v>
      </c>
      <c r="EG22" s="120"/>
      <c r="EH22" s="109">
        <v>2</v>
      </c>
      <c r="EI22" s="109">
        <v>5</v>
      </c>
      <c r="EJ22" s="109"/>
      <c r="EK22" s="109"/>
      <c r="EL22" s="109"/>
      <c r="EM22" s="109"/>
      <c r="EN22" s="119">
        <v>7</v>
      </c>
      <c r="EO22" s="120"/>
      <c r="EP22" s="108">
        <v>1</v>
      </c>
      <c r="EQ22" s="108">
        <v>2</v>
      </c>
      <c r="ER22" s="108">
        <v>4</v>
      </c>
      <c r="ES22" s="108"/>
      <c r="ET22" s="108">
        <v>2</v>
      </c>
      <c r="EU22" s="108">
        <v>1</v>
      </c>
      <c r="EV22" s="139">
        <v>10</v>
      </c>
      <c r="EW22" s="140"/>
      <c r="EX22" s="108"/>
      <c r="EY22" s="108">
        <v>2</v>
      </c>
      <c r="EZ22" s="108"/>
      <c r="FA22" s="108"/>
      <c r="FB22" s="108"/>
      <c r="FC22" s="108"/>
      <c r="FD22" s="139">
        <v>2</v>
      </c>
      <c r="FE22" s="140"/>
      <c r="FF22" s="108">
        <v>4</v>
      </c>
      <c r="FG22" s="108">
        <v>5</v>
      </c>
      <c r="FH22" s="108"/>
      <c r="FI22" s="108"/>
      <c r="FJ22" s="108"/>
      <c r="FK22" s="108"/>
      <c r="FL22" s="139">
        <v>9</v>
      </c>
      <c r="FM22" s="140"/>
      <c r="FN22" s="108">
        <v>2</v>
      </c>
      <c r="FO22" s="108">
        <v>0</v>
      </c>
      <c r="FP22" s="108"/>
      <c r="FQ22" s="108"/>
      <c r="FR22" s="108"/>
      <c r="FS22" s="108"/>
      <c r="FT22" s="139">
        <v>2</v>
      </c>
      <c r="FU22" s="140"/>
      <c r="FV22" s="108"/>
      <c r="FW22" s="108">
        <v>0</v>
      </c>
      <c r="FX22" s="108"/>
      <c r="FY22" s="108"/>
      <c r="FZ22" s="108"/>
      <c r="GA22" s="108"/>
      <c r="GB22" s="139">
        <v>0</v>
      </c>
      <c r="GC22" s="140"/>
      <c r="GD22" s="108"/>
      <c r="GE22" s="108">
        <v>0</v>
      </c>
      <c r="GF22" s="108"/>
      <c r="GG22" s="108"/>
      <c r="GH22" s="108"/>
      <c r="GI22" s="108"/>
      <c r="GJ22" s="139">
        <v>0</v>
      </c>
      <c r="GK22" s="140"/>
      <c r="GL22" s="108">
        <v>2</v>
      </c>
      <c r="GM22" s="108">
        <v>0</v>
      </c>
      <c r="GN22" s="108">
        <v>1</v>
      </c>
      <c r="GO22" s="108"/>
      <c r="GP22" s="108"/>
      <c r="GQ22" s="108"/>
      <c r="GR22" s="139">
        <v>3</v>
      </c>
      <c r="GS22" s="140"/>
      <c r="GT22" s="108"/>
      <c r="GU22" s="108">
        <v>0</v>
      </c>
      <c r="GV22" s="108"/>
      <c r="GW22" s="108"/>
      <c r="GX22" s="108"/>
      <c r="GY22" s="108"/>
      <c r="GZ22" s="139">
        <v>0</v>
      </c>
      <c r="HA22" s="140"/>
      <c r="HB22" s="108">
        <v>2</v>
      </c>
      <c r="HC22" s="108">
        <v>0</v>
      </c>
      <c r="HD22" s="108">
        <v>2</v>
      </c>
      <c r="HE22" s="108"/>
      <c r="HF22" s="108"/>
      <c r="HG22" s="108"/>
      <c r="HH22" s="139">
        <v>4</v>
      </c>
      <c r="HI22" s="140"/>
      <c r="HJ22" s="108">
        <v>1</v>
      </c>
      <c r="HK22" s="108">
        <v>0</v>
      </c>
      <c r="HL22" s="108"/>
      <c r="HM22" s="108"/>
      <c r="HN22" s="108"/>
      <c r="HO22" s="108"/>
      <c r="HP22" s="139">
        <v>1</v>
      </c>
      <c r="HQ22" s="140"/>
      <c r="HR22" s="108">
        <v>15</v>
      </c>
      <c r="HS22" s="108">
        <v>5</v>
      </c>
      <c r="HT22" s="108">
        <v>4</v>
      </c>
      <c r="HU22" s="108">
        <v>3</v>
      </c>
      <c r="HV22" s="108"/>
      <c r="HW22" s="108"/>
      <c r="HX22" s="139">
        <v>27</v>
      </c>
      <c r="HY22" s="140"/>
      <c r="HZ22" s="108"/>
      <c r="IA22" s="108">
        <v>0</v>
      </c>
      <c r="IB22" s="108"/>
      <c r="IC22" s="108"/>
      <c r="ID22" s="108"/>
      <c r="IE22" s="108"/>
      <c r="IF22" s="139">
        <v>0</v>
      </c>
      <c r="IG22" s="140"/>
      <c r="IH22" s="108"/>
      <c r="II22" s="108">
        <v>0</v>
      </c>
      <c r="IJ22" s="108"/>
      <c r="IK22" s="108"/>
      <c r="IL22" s="108"/>
      <c r="IM22" s="108"/>
      <c r="IN22" s="139">
        <v>0</v>
      </c>
      <c r="IO22" s="140"/>
      <c r="IP22" s="108"/>
      <c r="IQ22" s="108"/>
      <c r="IR22" s="108"/>
      <c r="IS22" s="108"/>
      <c r="IT22" s="108"/>
      <c r="IU22" s="108"/>
      <c r="IV22" s="139">
        <v>0</v>
      </c>
      <c r="IW22" s="140"/>
      <c r="IX22" s="108">
        <v>8</v>
      </c>
      <c r="IY22" s="108">
        <v>9</v>
      </c>
      <c r="IZ22" s="108">
        <v>9</v>
      </c>
      <c r="JA22" s="108">
        <v>9</v>
      </c>
      <c r="JB22" s="108"/>
      <c r="JC22" s="108"/>
      <c r="JD22" s="139">
        <v>35</v>
      </c>
      <c r="JE22" s="140"/>
      <c r="JF22" s="108">
        <v>4</v>
      </c>
      <c r="JG22" s="108"/>
      <c r="JH22" s="108">
        <v>5</v>
      </c>
      <c r="JI22" s="108"/>
      <c r="JJ22" s="108"/>
      <c r="JK22" s="108"/>
      <c r="JL22" s="139">
        <v>9</v>
      </c>
      <c r="JM22" s="140"/>
      <c r="JN22" s="108">
        <v>3</v>
      </c>
      <c r="JO22" s="108">
        <v>0</v>
      </c>
      <c r="JP22" s="108"/>
      <c r="JQ22" s="108"/>
      <c r="JR22" s="108"/>
      <c r="JS22" s="108"/>
      <c r="JT22" s="139">
        <v>3</v>
      </c>
      <c r="JU22" s="140"/>
      <c r="JV22" s="108">
        <v>3</v>
      </c>
      <c r="JW22" s="108">
        <v>0</v>
      </c>
      <c r="JX22" s="108">
        <v>1</v>
      </c>
      <c r="JY22" s="108"/>
      <c r="JZ22" s="108"/>
      <c r="KA22" s="108"/>
      <c r="KB22" s="139">
        <v>4</v>
      </c>
      <c r="KC22" s="140"/>
      <c r="KD22" s="108"/>
      <c r="KE22" s="108">
        <v>2</v>
      </c>
      <c r="KF22" s="108"/>
      <c r="KG22" s="108"/>
      <c r="KH22" s="108"/>
      <c r="KI22" s="108"/>
      <c r="KJ22" s="139">
        <v>2</v>
      </c>
      <c r="KK22" s="140"/>
      <c r="KL22" s="108"/>
      <c r="KM22" s="108">
        <v>0</v>
      </c>
      <c r="KN22" s="108"/>
      <c r="KO22" s="108"/>
      <c r="KP22" s="108"/>
      <c r="KQ22" s="108"/>
      <c r="KR22" s="139">
        <v>0</v>
      </c>
      <c r="KS22" s="140"/>
      <c r="KT22" s="108"/>
      <c r="KU22" s="108"/>
      <c r="KV22" s="108"/>
      <c r="KW22" s="108"/>
      <c r="KX22" s="108"/>
      <c r="KY22" s="108"/>
      <c r="KZ22" s="139"/>
      <c r="LA22" s="140"/>
      <c r="LB22" s="108"/>
      <c r="LC22" s="108"/>
      <c r="LD22" s="108"/>
      <c r="LE22" s="108"/>
      <c r="LF22" s="108"/>
      <c r="LG22" s="108"/>
      <c r="LH22" s="139"/>
      <c r="LI22" s="140"/>
      <c r="LJ22" s="108"/>
      <c r="LK22" s="108"/>
      <c r="LL22" s="108"/>
      <c r="LM22" s="108"/>
      <c r="LN22" s="108"/>
      <c r="LO22" s="108"/>
      <c r="LP22" s="139"/>
      <c r="LQ22" s="140"/>
      <c r="LR22" s="108"/>
      <c r="LS22" s="108"/>
      <c r="LT22" s="108"/>
      <c r="LU22" s="108"/>
      <c r="LV22" s="108"/>
      <c r="LW22" s="108"/>
      <c r="LX22" s="139"/>
      <c r="LY22" s="140"/>
      <c r="LZ22" s="108"/>
      <c r="MA22" s="108"/>
      <c r="MB22" s="108"/>
      <c r="MC22" s="108"/>
      <c r="MD22" s="108"/>
      <c r="ME22" s="108"/>
      <c r="MF22" s="139"/>
      <c r="MG22" s="140"/>
      <c r="MH22" s="108"/>
      <c r="MI22" s="108"/>
      <c r="MJ22" s="108"/>
      <c r="MK22" s="108"/>
      <c r="ML22" s="108"/>
      <c r="MM22" s="108"/>
      <c r="MN22" s="139"/>
      <c r="MO22" s="140"/>
      <c r="MP22" s="108"/>
      <c r="MQ22" s="108"/>
      <c r="MR22" s="108"/>
      <c r="MS22" s="108"/>
      <c r="MT22" s="108"/>
      <c r="MU22" s="108"/>
      <c r="MV22" s="139"/>
      <c r="MW22" s="140"/>
      <c r="MX22" s="108"/>
      <c r="MY22" s="108"/>
      <c r="MZ22" s="108"/>
      <c r="NA22" s="108"/>
      <c r="NB22" s="108"/>
      <c r="NC22" s="108"/>
      <c r="ND22" s="139"/>
      <c r="NE22" s="140"/>
      <c r="NF22" s="108">
        <v>13</v>
      </c>
      <c r="NG22" s="108">
        <v>14</v>
      </c>
      <c r="NH22" s="108"/>
      <c r="NI22" s="108"/>
      <c r="NJ22" s="108">
        <v>1</v>
      </c>
      <c r="NK22" s="108"/>
      <c r="NL22" s="139">
        <v>28</v>
      </c>
      <c r="NM22" s="140"/>
      <c r="NN22" s="108">
        <v>13</v>
      </c>
      <c r="NO22" s="108">
        <v>14</v>
      </c>
      <c r="NP22" s="108"/>
      <c r="NQ22" s="108"/>
      <c r="NR22" s="108">
        <v>1</v>
      </c>
      <c r="NS22" s="108"/>
      <c r="NT22" s="139">
        <v>28</v>
      </c>
      <c r="NU22" s="140"/>
      <c r="NV22" s="108">
        <v>2</v>
      </c>
      <c r="NW22" s="108">
        <v>2</v>
      </c>
      <c r="NX22" s="108"/>
      <c r="NY22" s="108"/>
      <c r="NZ22" s="108"/>
      <c r="OA22" s="108"/>
      <c r="OB22" s="139">
        <v>4</v>
      </c>
      <c r="OC22" s="140"/>
      <c r="OD22" s="108"/>
      <c r="OE22" s="108">
        <v>0</v>
      </c>
      <c r="OF22" s="108"/>
      <c r="OG22" s="108"/>
      <c r="OH22" s="108"/>
      <c r="OI22" s="108"/>
      <c r="OJ22" s="139">
        <v>0</v>
      </c>
      <c r="OK22" s="140"/>
      <c r="OL22" s="108"/>
      <c r="OM22" s="108"/>
      <c r="ON22" s="108"/>
      <c r="OO22" s="108"/>
      <c r="OP22" s="108"/>
      <c r="OQ22" s="108"/>
      <c r="OR22" s="139"/>
      <c r="OS22" s="140"/>
      <c r="OT22" s="108"/>
      <c r="OU22" s="108"/>
      <c r="OV22" s="108"/>
      <c r="OW22" s="108"/>
      <c r="OX22" s="108"/>
      <c r="OY22" s="108"/>
      <c r="OZ22" s="139"/>
      <c r="PA22" s="140"/>
      <c r="PB22" s="108"/>
      <c r="PC22" s="108"/>
      <c r="PD22" s="108"/>
      <c r="PE22" s="108"/>
      <c r="PF22" s="108"/>
      <c r="PG22" s="108"/>
      <c r="PH22" s="139"/>
      <c r="PI22" s="140"/>
      <c r="PJ22" s="108"/>
      <c r="PK22" s="108"/>
      <c r="PL22" s="108"/>
      <c r="PM22" s="108"/>
      <c r="PN22" s="108"/>
      <c r="PO22" s="108"/>
      <c r="PP22" s="139"/>
      <c r="PQ22" s="108"/>
      <c r="PR22" s="108">
        <v>0</v>
      </c>
      <c r="PS22" s="108"/>
      <c r="PT22" s="108"/>
      <c r="PU22" s="108"/>
      <c r="PV22" s="108"/>
      <c r="PW22" s="139">
        <v>0</v>
      </c>
      <c r="PX22" s="140"/>
      <c r="PY22" s="108">
        <v>1</v>
      </c>
      <c r="PZ22" s="108">
        <v>0</v>
      </c>
      <c r="QA22" s="108"/>
      <c r="QB22" s="108"/>
      <c r="QC22" s="108">
        <v>1</v>
      </c>
      <c r="QD22" s="108"/>
      <c r="QE22" s="139">
        <v>2</v>
      </c>
      <c r="QF22" s="140"/>
      <c r="QG22" s="108">
        <v>9</v>
      </c>
      <c r="QH22" s="108">
        <v>4</v>
      </c>
      <c r="QI22" s="108">
        <v>1</v>
      </c>
      <c r="QJ22" s="108"/>
      <c r="QK22" s="108"/>
      <c r="QL22" s="108"/>
      <c r="QM22" s="139">
        <v>14</v>
      </c>
      <c r="QN22" s="140"/>
      <c r="QO22" s="108"/>
      <c r="QP22" s="108"/>
      <c r="QQ22" s="108"/>
      <c r="QR22" s="108"/>
      <c r="QS22" s="108"/>
      <c r="QT22" s="108"/>
      <c r="QU22" s="139"/>
      <c r="QV22" s="140"/>
      <c r="QW22" s="108"/>
      <c r="QX22" s="108"/>
      <c r="QY22" s="108"/>
      <c r="QZ22" s="108"/>
      <c r="RA22" s="108"/>
      <c r="RB22" s="108"/>
      <c r="RC22" s="139"/>
      <c r="RD22" s="140"/>
      <c r="RE22" s="108"/>
      <c r="RF22" s="108"/>
      <c r="RG22" s="108"/>
      <c r="RH22" s="108"/>
      <c r="RI22" s="108"/>
      <c r="RJ22" s="108"/>
      <c r="RK22" s="139"/>
      <c r="RL22" s="140"/>
      <c r="RM22" s="108"/>
      <c r="RN22" s="108"/>
      <c r="RO22" s="108"/>
      <c r="RP22" s="108"/>
      <c r="RQ22" s="108"/>
      <c r="RR22" s="108"/>
      <c r="RS22" s="139"/>
      <c r="RT22" s="140"/>
      <c r="RU22" s="108"/>
      <c r="RV22" s="108"/>
      <c r="RW22" s="108"/>
      <c r="RX22" s="108"/>
      <c r="RY22" s="108"/>
      <c r="RZ22" s="108"/>
      <c r="SA22" s="139"/>
      <c r="SB22" s="140"/>
      <c r="SC22" s="108"/>
      <c r="SD22" s="108">
        <v>0</v>
      </c>
      <c r="SE22" s="108"/>
      <c r="SF22" s="108"/>
      <c r="SG22" s="108"/>
      <c r="SH22" s="108"/>
      <c r="SI22" s="139">
        <v>0</v>
      </c>
      <c r="SJ22" s="140"/>
      <c r="SK22" s="108"/>
      <c r="SL22" s="108">
        <v>2</v>
      </c>
      <c r="SM22" s="108"/>
      <c r="SN22" s="108"/>
      <c r="SO22" s="108"/>
      <c r="SP22" s="108"/>
      <c r="SQ22" s="139">
        <v>2</v>
      </c>
      <c r="SR22" s="140"/>
      <c r="SS22" s="108"/>
      <c r="ST22" s="108">
        <v>0</v>
      </c>
      <c r="SU22" s="108"/>
      <c r="SV22" s="108"/>
      <c r="SW22" s="108"/>
      <c r="SX22" s="108"/>
      <c r="SY22" s="139">
        <v>0</v>
      </c>
      <c r="SZ22" s="140"/>
      <c r="TA22" s="108"/>
      <c r="TB22" s="108">
        <v>0</v>
      </c>
      <c r="TC22" s="108"/>
      <c r="TD22" s="108"/>
      <c r="TE22" s="108"/>
      <c r="TF22" s="108"/>
      <c r="TG22" s="139">
        <v>0</v>
      </c>
      <c r="TH22" s="140"/>
      <c r="TI22" s="108"/>
      <c r="TJ22" s="108">
        <v>0</v>
      </c>
      <c r="TK22" s="108"/>
      <c r="TL22" s="108"/>
      <c r="TM22" s="108"/>
      <c r="TN22" s="108"/>
      <c r="TO22" s="139">
        <v>0</v>
      </c>
      <c r="TP22" s="140"/>
      <c r="TQ22" s="108"/>
      <c r="TR22" s="108">
        <v>0</v>
      </c>
      <c r="TS22" s="108"/>
      <c r="TT22" s="108"/>
      <c r="TU22" s="108"/>
      <c r="TV22" s="108"/>
      <c r="TW22" s="139">
        <v>0</v>
      </c>
      <c r="TX22" s="140"/>
      <c r="TY22" s="108"/>
      <c r="TZ22" s="108">
        <v>0</v>
      </c>
      <c r="UA22" s="108">
        <v>1</v>
      </c>
      <c r="UB22" s="108"/>
      <c r="UC22" s="108"/>
      <c r="UD22" s="108"/>
      <c r="UE22" s="139">
        <v>1</v>
      </c>
      <c r="UF22" s="140"/>
      <c r="UG22" s="108"/>
      <c r="UH22" s="108">
        <v>0</v>
      </c>
      <c r="UI22" s="108"/>
      <c r="UJ22" s="108"/>
      <c r="UK22" s="108"/>
      <c r="UL22" s="108"/>
      <c r="UM22" s="139">
        <v>0</v>
      </c>
      <c r="UN22" s="140"/>
      <c r="UO22" s="108"/>
      <c r="UP22" s="108">
        <v>0</v>
      </c>
      <c r="UQ22" s="108">
        <v>1</v>
      </c>
      <c r="UR22" s="108"/>
      <c r="US22" s="108"/>
      <c r="UT22" s="108"/>
      <c r="UU22" s="139">
        <v>1</v>
      </c>
      <c r="UV22" s="140"/>
      <c r="UW22" s="108"/>
      <c r="UX22" s="108">
        <v>0</v>
      </c>
      <c r="UY22" s="108"/>
      <c r="UZ22" s="108"/>
      <c r="VA22" s="108"/>
      <c r="VB22" s="108"/>
      <c r="VC22" s="139">
        <v>0</v>
      </c>
      <c r="VD22" s="140"/>
      <c r="VE22" s="108"/>
      <c r="VF22" s="108">
        <v>0</v>
      </c>
      <c r="VG22" s="108">
        <v>1</v>
      </c>
      <c r="VH22" s="108"/>
      <c r="VI22" s="108"/>
      <c r="VJ22" s="108"/>
      <c r="VK22" s="139">
        <v>1</v>
      </c>
      <c r="VL22" s="140"/>
      <c r="VM22" s="108"/>
      <c r="VN22" s="108">
        <v>0</v>
      </c>
      <c r="VO22" s="108"/>
      <c r="VP22" s="108"/>
      <c r="VQ22" s="108"/>
      <c r="VR22" s="108"/>
      <c r="VS22" s="139">
        <v>0</v>
      </c>
      <c r="VT22" s="140"/>
      <c r="VU22" s="108"/>
      <c r="VV22" s="108">
        <v>0</v>
      </c>
      <c r="VW22" s="108"/>
      <c r="VX22" s="108"/>
      <c r="VY22" s="108"/>
      <c r="VZ22" s="108"/>
      <c r="WA22" s="139">
        <v>0</v>
      </c>
      <c r="WB22" s="140"/>
      <c r="WC22" s="108"/>
      <c r="WD22" s="108">
        <v>0</v>
      </c>
      <c r="WE22" s="108"/>
      <c r="WF22" s="108"/>
      <c r="WG22" s="108"/>
      <c r="WH22" s="108"/>
      <c r="WI22" s="139">
        <v>0</v>
      </c>
      <c r="WJ22" s="140"/>
      <c r="WK22" s="108"/>
      <c r="WL22" s="108"/>
      <c r="WM22" s="108"/>
      <c r="WN22" s="108"/>
      <c r="WO22" s="108"/>
      <c r="WP22" s="108"/>
      <c r="WQ22" s="139"/>
      <c r="WR22" s="140"/>
      <c r="WS22" s="108"/>
      <c r="WT22" s="108"/>
      <c r="WU22" s="108"/>
      <c r="WV22" s="108"/>
      <c r="WW22" s="108"/>
      <c r="WX22" s="108"/>
      <c r="WY22" s="139"/>
      <c r="WZ22" s="140"/>
      <c r="XA22" s="108"/>
      <c r="XB22" s="108"/>
      <c r="XC22" s="108"/>
      <c r="XD22" s="108"/>
      <c r="XE22" s="108"/>
      <c r="XF22" s="108"/>
      <c r="XG22" s="139"/>
      <c r="XH22" s="140"/>
      <c r="XI22" s="108"/>
      <c r="XJ22" s="108"/>
      <c r="XK22" s="108"/>
      <c r="XL22" s="108"/>
      <c r="XM22" s="108"/>
      <c r="XN22" s="108"/>
      <c r="XO22" s="139"/>
      <c r="XP22" s="140"/>
      <c r="XQ22" s="108"/>
      <c r="XR22" s="108"/>
      <c r="XS22" s="108"/>
      <c r="XT22" s="108"/>
      <c r="XU22" s="108"/>
      <c r="XV22" s="108"/>
      <c r="XW22" s="139"/>
      <c r="XX22" s="140"/>
      <c r="XY22" s="108"/>
      <c r="XZ22" s="108"/>
      <c r="YA22" s="108"/>
      <c r="YB22" s="108"/>
      <c r="YC22" s="108"/>
      <c r="YD22" s="108"/>
      <c r="YE22" s="139"/>
      <c r="YF22" s="140"/>
      <c r="YG22" s="108"/>
      <c r="YH22" s="108"/>
      <c r="YI22" s="108"/>
      <c r="YJ22" s="108"/>
      <c r="YK22" s="108"/>
      <c r="YL22" s="108"/>
      <c r="YM22" s="139"/>
      <c r="YN22" s="140"/>
      <c r="YO22" s="108"/>
      <c r="YP22" s="108"/>
      <c r="YQ22" s="108"/>
      <c r="YR22" s="108"/>
      <c r="YS22" s="108"/>
      <c r="YT22" s="108"/>
      <c r="YU22" s="139"/>
      <c r="YV22" s="140"/>
      <c r="YW22" s="108"/>
      <c r="YX22" s="108"/>
      <c r="YY22" s="108"/>
      <c r="YZ22" s="108"/>
      <c r="ZA22" s="108"/>
      <c r="ZB22" s="108"/>
      <c r="ZC22" s="139"/>
      <c r="ZD22" s="140"/>
      <c r="ZE22" s="108"/>
      <c r="ZF22" s="108">
        <v>0</v>
      </c>
      <c r="ZG22" s="108"/>
      <c r="ZH22" s="108"/>
      <c r="ZI22" s="108"/>
      <c r="ZJ22" s="108"/>
      <c r="ZK22" s="139">
        <v>0</v>
      </c>
      <c r="ZL22" s="140"/>
      <c r="ZM22" s="108"/>
      <c r="ZN22" s="108">
        <v>0</v>
      </c>
      <c r="ZO22" s="108"/>
      <c r="ZP22" s="108"/>
      <c r="ZQ22" s="108"/>
      <c r="ZR22" s="108"/>
      <c r="ZS22" s="139">
        <v>0</v>
      </c>
      <c r="ZT22" s="140"/>
      <c r="ZU22" s="108"/>
      <c r="ZV22" s="108"/>
      <c r="ZW22" s="108"/>
      <c r="ZX22" s="108"/>
      <c r="ZY22" s="108"/>
      <c r="ZZ22" s="108"/>
      <c r="AAA22" s="139"/>
      <c r="AAB22" s="140"/>
      <c r="AAC22" s="108"/>
      <c r="AAD22" s="108">
        <v>0</v>
      </c>
      <c r="AAE22" s="108"/>
      <c r="AAF22" s="108"/>
      <c r="AAG22" s="108"/>
      <c r="AAH22" s="108"/>
      <c r="AAI22" s="139">
        <v>0</v>
      </c>
      <c r="AAJ22" s="140"/>
      <c r="AAK22" s="108">
        <v>2</v>
      </c>
      <c r="AAL22" s="108">
        <v>2</v>
      </c>
      <c r="AAM22" s="108"/>
      <c r="AAN22" s="108"/>
      <c r="AAO22" s="108"/>
      <c r="AAP22" s="108"/>
      <c r="AAQ22" s="139">
        <v>4</v>
      </c>
      <c r="AAR22" s="140"/>
      <c r="AAS22" s="108"/>
      <c r="AAT22" s="108">
        <v>1</v>
      </c>
      <c r="AAU22" s="108"/>
      <c r="AAV22" s="108"/>
      <c r="AAW22" s="108"/>
      <c r="AAX22" s="108"/>
      <c r="AAY22" s="139">
        <v>1</v>
      </c>
      <c r="AAZ22" s="140"/>
      <c r="ABA22" s="108"/>
      <c r="ABB22" s="108">
        <v>0</v>
      </c>
      <c r="ABC22" s="108">
        <v>1</v>
      </c>
      <c r="ABD22" s="108"/>
      <c r="ABE22" s="108"/>
      <c r="ABF22" s="108"/>
      <c r="ABG22" s="139">
        <v>1</v>
      </c>
      <c r="ABH22" s="140"/>
      <c r="ABI22" s="108"/>
      <c r="ABJ22" s="108">
        <v>0</v>
      </c>
      <c r="ABK22" s="108"/>
      <c r="ABL22" s="108"/>
      <c r="ABM22" s="108"/>
      <c r="ABN22" s="108"/>
      <c r="ABO22" s="139">
        <v>0</v>
      </c>
      <c r="ABP22" s="140"/>
      <c r="ABQ22" s="108"/>
      <c r="ABR22" s="108">
        <v>0</v>
      </c>
      <c r="ABS22" s="108"/>
      <c r="ABT22" s="108"/>
      <c r="ABU22" s="108"/>
      <c r="ABV22" s="108"/>
      <c r="ABW22" s="139">
        <v>0</v>
      </c>
      <c r="ABX22" s="140"/>
      <c r="ABY22" s="108"/>
      <c r="ABZ22" s="108"/>
      <c r="ACA22" s="108"/>
      <c r="ACB22" s="108"/>
      <c r="ACC22" s="108"/>
      <c r="ACD22" s="108"/>
      <c r="ACE22" s="139"/>
      <c r="ACF22" s="140"/>
      <c r="ACG22" s="108">
        <v>2</v>
      </c>
      <c r="ACH22" s="108">
        <v>3</v>
      </c>
      <c r="ACI22" s="108"/>
      <c r="ACJ22" s="108"/>
      <c r="ACK22" s="108"/>
      <c r="ACL22" s="108"/>
      <c r="ACM22" s="139"/>
      <c r="ACN22" s="108"/>
      <c r="ACO22" s="108"/>
      <c r="ACP22" s="108"/>
      <c r="ACQ22" s="108"/>
      <c r="ACR22" s="108"/>
      <c r="ACS22" s="108"/>
      <c r="ACT22" s="139"/>
      <c r="ACU22" s="140"/>
      <c r="ACV22" s="108"/>
      <c r="ACW22" s="108"/>
      <c r="ACX22" s="108"/>
      <c r="ACY22" s="108"/>
      <c r="ACZ22" s="108"/>
      <c r="ADA22" s="108"/>
      <c r="ADB22" s="139"/>
      <c r="ADC22" s="140"/>
      <c r="ADD22" s="108"/>
      <c r="ADE22" s="108"/>
      <c r="ADF22" s="108"/>
      <c r="ADG22" s="108"/>
      <c r="ADH22" s="108"/>
      <c r="ADI22" s="108"/>
      <c r="ADJ22" s="139"/>
      <c r="ADK22" s="140"/>
      <c r="ADL22" s="108"/>
      <c r="ADM22" s="108"/>
      <c r="ADN22" s="108"/>
      <c r="ADO22" s="108"/>
      <c r="ADP22" s="108"/>
      <c r="ADQ22" s="108"/>
      <c r="ADR22" s="139"/>
      <c r="ADS22" s="140"/>
      <c r="ADT22" s="108"/>
      <c r="ADU22" s="108"/>
      <c r="ADV22" s="108"/>
      <c r="ADW22" s="108"/>
      <c r="ADX22" s="108"/>
      <c r="ADY22" s="108"/>
      <c r="ADZ22" s="139"/>
      <c r="AEA22" s="140"/>
      <c r="AEB22" s="108"/>
      <c r="AEC22" s="108"/>
      <c r="AED22" s="108"/>
      <c r="AEE22" s="108"/>
      <c r="AEF22" s="108"/>
      <c r="AEG22" s="108"/>
      <c r="AEH22" s="139"/>
      <c r="AEI22" s="140"/>
      <c r="AEJ22" s="108"/>
      <c r="AEK22" s="108"/>
      <c r="AEL22" s="108"/>
      <c r="AEM22" s="108"/>
      <c r="AEN22" s="108"/>
      <c r="AEO22" s="108"/>
      <c r="AEP22" s="139"/>
      <c r="AEQ22" s="140"/>
      <c r="AER22" s="108"/>
      <c r="AES22" s="108"/>
      <c r="AET22" s="108"/>
      <c r="AEU22" s="108"/>
      <c r="AEV22" s="108"/>
      <c r="AEW22" s="108"/>
      <c r="AEX22" s="139"/>
      <c r="AEY22" s="140"/>
      <c r="AEZ22" s="108"/>
      <c r="AFA22" s="108"/>
      <c r="AFB22" s="108"/>
      <c r="AFC22" s="108"/>
      <c r="AFD22" s="108"/>
      <c r="AFE22" s="108"/>
      <c r="AFF22" s="139"/>
      <c r="AFG22" s="140"/>
      <c r="AFH22" s="108"/>
      <c r="AFI22" s="108"/>
      <c r="AFJ22" s="108"/>
      <c r="AFK22" s="108"/>
      <c r="AFL22" s="108"/>
      <c r="AFM22" s="108"/>
      <c r="AFN22" s="139"/>
      <c r="AFO22" s="140"/>
      <c r="AFP22" s="108"/>
      <c r="AFQ22" s="108"/>
      <c r="AFR22" s="108"/>
      <c r="AFS22" s="108"/>
      <c r="AFT22" s="108"/>
      <c r="AFU22" s="108"/>
      <c r="AFV22" s="139"/>
      <c r="AFW22" s="140"/>
      <c r="AFX22" s="108">
        <v>1</v>
      </c>
      <c r="AFY22" s="108">
        <v>2</v>
      </c>
      <c r="AFZ22" s="108"/>
      <c r="AGA22" s="108">
        <v>2</v>
      </c>
      <c r="AGB22" s="108"/>
      <c r="AGC22" s="108">
        <v>5</v>
      </c>
      <c r="AGD22" s="139">
        <v>5</v>
      </c>
      <c r="AGE22" s="140"/>
      <c r="AGF22" s="108"/>
      <c r="AGG22" s="108">
        <v>5</v>
      </c>
      <c r="AGH22" s="108"/>
      <c r="AGI22" s="108"/>
      <c r="AGJ22" s="108"/>
      <c r="AGK22" s="108">
        <v>5</v>
      </c>
      <c r="AGL22" s="139">
        <v>5</v>
      </c>
      <c r="AGM22" s="140"/>
      <c r="AGN22" s="108"/>
      <c r="AGO22" s="108">
        <v>5</v>
      </c>
      <c r="AGP22" s="108"/>
      <c r="AGQ22" s="108"/>
      <c r="AGR22" s="108"/>
      <c r="AGS22" s="108">
        <v>5</v>
      </c>
      <c r="AGT22" s="139">
        <v>5</v>
      </c>
      <c r="AGU22" s="140"/>
      <c r="AGV22" s="108"/>
      <c r="AGW22" s="108">
        <v>2</v>
      </c>
      <c r="AGX22" s="108"/>
      <c r="AGY22" s="108"/>
      <c r="AGZ22" s="108"/>
      <c r="AHA22" s="108">
        <v>2</v>
      </c>
      <c r="AHB22" s="139">
        <v>2</v>
      </c>
      <c r="AHC22" s="140"/>
      <c r="AHD22" s="108"/>
      <c r="AHE22" s="108">
        <v>5</v>
      </c>
      <c r="AHF22" s="108"/>
      <c r="AHG22" s="108"/>
      <c r="AHH22" s="108"/>
      <c r="AHI22" s="108">
        <v>5</v>
      </c>
      <c r="AHJ22" s="139">
        <v>5</v>
      </c>
      <c r="AHK22" s="140"/>
      <c r="AHL22" s="108">
        <v>5</v>
      </c>
      <c r="AHM22" s="108">
        <v>0</v>
      </c>
      <c r="AHN22" s="108"/>
      <c r="AHO22" s="108"/>
      <c r="AHP22" s="108"/>
      <c r="AHQ22" s="108">
        <v>5</v>
      </c>
      <c r="AHR22" s="139">
        <v>5</v>
      </c>
      <c r="AHS22" s="140"/>
      <c r="AHT22" s="108"/>
      <c r="AHU22" s="108"/>
      <c r="AHV22" s="108"/>
      <c r="AHW22" s="108"/>
      <c r="AHX22" s="108"/>
      <c r="AHY22" s="108"/>
      <c r="AHZ22" s="139"/>
      <c r="AIA22" s="140"/>
      <c r="AIB22" s="108"/>
      <c r="AIC22" s="108"/>
      <c r="AID22" s="108"/>
      <c r="AIE22" s="108"/>
      <c r="AIF22" s="108"/>
      <c r="AIG22" s="108"/>
      <c r="AIH22" s="139"/>
      <c r="AII22" s="140"/>
      <c r="AIJ22" s="108"/>
      <c r="AIK22" s="108"/>
      <c r="AIL22" s="108"/>
      <c r="AIM22" s="108"/>
      <c r="AIN22" s="108"/>
      <c r="AIO22" s="108"/>
      <c r="AIP22" s="139"/>
      <c r="AIQ22" s="140"/>
      <c r="AIR22" s="108"/>
      <c r="AIS22" s="108"/>
      <c r="AIT22" s="108"/>
      <c r="AIU22" s="108"/>
      <c r="AIV22" s="108"/>
      <c r="AIW22" s="108"/>
      <c r="AIX22" s="139"/>
      <c r="AIY22" s="140"/>
      <c r="AIZ22" s="108"/>
      <c r="AJA22" s="108"/>
      <c r="AJB22" s="108"/>
      <c r="AJC22" s="108"/>
      <c r="AJD22" s="108"/>
      <c r="AJE22" s="108"/>
      <c r="AJF22" s="139"/>
      <c r="AJG22" s="140"/>
      <c r="AJH22" s="108"/>
      <c r="AJI22" s="108"/>
      <c r="AJJ22" s="108"/>
      <c r="AJK22" s="108"/>
      <c r="AJL22" s="108"/>
      <c r="AJM22" s="108"/>
      <c r="AJN22" s="139"/>
      <c r="AJO22" s="140"/>
      <c r="AJP22" s="108"/>
      <c r="AJQ22" s="108"/>
      <c r="AJR22" s="108"/>
      <c r="AJS22" s="108"/>
      <c r="AJT22" s="108"/>
      <c r="AJU22" s="108"/>
      <c r="AJV22" s="139"/>
      <c r="AJW22" s="140"/>
      <c r="AJX22" s="108"/>
      <c r="AJY22" s="108"/>
      <c r="AJZ22" s="108"/>
      <c r="AKA22" s="108"/>
      <c r="AKB22" s="108"/>
      <c r="AKC22" s="108"/>
      <c r="AKD22" s="139"/>
      <c r="AKE22" s="140"/>
      <c r="AKF22" s="108"/>
      <c r="AKG22" s="108"/>
      <c r="AKH22" s="108"/>
      <c r="AKI22" s="108"/>
      <c r="AKJ22" s="108"/>
      <c r="AKK22" s="108"/>
      <c r="AKL22" s="139"/>
      <c r="AKM22" s="140"/>
      <c r="AKN22" s="108"/>
      <c r="AKO22" s="108"/>
      <c r="AKP22" s="108"/>
      <c r="AKQ22" s="108"/>
      <c r="AKR22" s="108"/>
      <c r="AKS22" s="108"/>
      <c r="AKT22" s="139"/>
      <c r="AKU22" s="140"/>
      <c r="AKV22" s="108"/>
      <c r="AKW22" s="108"/>
      <c r="AKX22" s="108"/>
      <c r="AKY22" s="108"/>
      <c r="AKZ22" s="108"/>
      <c r="ALA22" s="108"/>
      <c r="ALB22" s="139"/>
      <c r="ALC22" s="140"/>
      <c r="ALD22" s="108"/>
      <c r="ALE22" s="108"/>
      <c r="ALF22" s="108"/>
      <c r="ALG22" s="108"/>
      <c r="ALH22" s="108"/>
      <c r="ALI22" s="108"/>
      <c r="ALJ22" s="139"/>
      <c r="ALK22" s="140"/>
      <c r="ALL22" s="108"/>
      <c r="ALM22" s="108"/>
      <c r="ALN22" s="108"/>
      <c r="ALO22" s="108"/>
      <c r="ALP22" s="108"/>
      <c r="ALQ22" s="108"/>
      <c r="ALR22" s="139"/>
      <c r="ALS22" s="140"/>
      <c r="ALT22" s="108"/>
      <c r="ALU22" s="108"/>
      <c r="ALV22" s="108"/>
      <c r="ALW22" s="108"/>
      <c r="ALX22" s="108"/>
      <c r="ALY22" s="108"/>
      <c r="ALZ22" s="139"/>
      <c r="AMA22" s="140"/>
      <c r="AMB22" s="108"/>
      <c r="AMC22" s="108"/>
      <c r="AMD22" s="108"/>
      <c r="AME22" s="108"/>
      <c r="AMF22" s="108"/>
      <c r="AMG22" s="108"/>
      <c r="AMH22" s="139"/>
      <c r="AMI22" s="140"/>
      <c r="AMJ22" s="108"/>
      <c r="AMK22" s="108"/>
      <c r="AML22" s="108"/>
      <c r="AMM22" s="108"/>
      <c r="AMN22" s="108"/>
      <c r="AMO22" s="108"/>
      <c r="AMP22" s="139"/>
      <c r="AMQ22" s="140"/>
      <c r="AMR22" s="108"/>
      <c r="AMS22" s="108"/>
      <c r="AMT22" s="108"/>
      <c r="AMU22" s="108"/>
      <c r="AMV22" s="108"/>
      <c r="AMW22" s="108"/>
      <c r="AMX22" s="139"/>
      <c r="AMY22" s="140"/>
      <c r="AMZ22" s="108"/>
      <c r="ANA22" s="108"/>
      <c r="ANB22" s="108"/>
      <c r="ANC22" s="108"/>
      <c r="AND22" s="108"/>
      <c r="ANE22" s="108"/>
      <c r="ANF22" s="139"/>
      <c r="ANG22" s="140"/>
      <c r="ANH22" s="108"/>
      <c r="ANI22" s="108"/>
      <c r="ANJ22" s="108"/>
      <c r="ANK22" s="108"/>
      <c r="ANL22" s="108"/>
      <c r="ANM22" s="108"/>
      <c r="ANN22" s="139"/>
      <c r="ANO22" s="140"/>
      <c r="ANP22" s="108"/>
      <c r="ANQ22" s="108"/>
      <c r="ANR22" s="108"/>
      <c r="ANS22" s="108"/>
      <c r="ANT22" s="108"/>
      <c r="ANU22" s="108"/>
      <c r="ANV22" s="139"/>
      <c r="ANW22" s="140"/>
      <c r="ANX22" s="108"/>
      <c r="ANY22" s="108"/>
      <c r="ANZ22" s="108"/>
      <c r="AOA22" s="108"/>
      <c r="AOB22" s="108"/>
      <c r="AOC22" s="108"/>
      <c r="AOD22" s="139"/>
      <c r="AOE22" s="140"/>
      <c r="AOF22" s="108"/>
      <c r="AOG22" s="108"/>
      <c r="AOH22" s="108"/>
      <c r="AOI22" s="108"/>
      <c r="AOJ22" s="108"/>
      <c r="AOK22" s="108"/>
      <c r="AOL22" s="139"/>
      <c r="AOM22" s="140"/>
      <c r="AON22" s="108"/>
      <c r="AOO22" s="108"/>
      <c r="AOP22" s="108"/>
      <c r="AOQ22" s="108"/>
      <c r="AOR22" s="108"/>
      <c r="AOS22" s="108"/>
      <c r="AOT22" s="139"/>
      <c r="AOU22" s="140"/>
      <c r="AOV22" s="108"/>
      <c r="AOW22" s="108"/>
      <c r="AOX22" s="108"/>
      <c r="AOY22" s="108"/>
      <c r="AOZ22" s="108"/>
      <c r="APA22" s="108"/>
      <c r="APB22" s="139"/>
      <c r="APC22" s="140"/>
      <c r="APD22" s="108"/>
      <c r="APE22" s="108"/>
      <c r="APF22" s="108"/>
      <c r="APG22" s="108"/>
      <c r="APH22" s="108"/>
      <c r="API22" s="108"/>
      <c r="APJ22" s="139"/>
      <c r="APK22" s="140"/>
      <c r="APL22" s="108"/>
      <c r="APM22" s="108"/>
      <c r="APN22" s="108"/>
      <c r="APO22" s="108"/>
      <c r="APP22" s="108"/>
      <c r="APQ22" s="108"/>
      <c r="APR22" s="139"/>
      <c r="APS22" s="140"/>
      <c r="APT22" s="108"/>
      <c r="APU22" s="108"/>
      <c r="APV22" s="108"/>
      <c r="APW22" s="108"/>
      <c r="APX22" s="108"/>
      <c r="APY22" s="108"/>
      <c r="APZ22" s="139"/>
      <c r="AQA22" s="140"/>
      <c r="AQB22" s="108"/>
      <c r="AQC22" s="108"/>
      <c r="AQD22" s="108"/>
      <c r="AQE22" s="108"/>
      <c r="AQF22" s="108"/>
      <c r="AQG22" s="108"/>
      <c r="AQH22" s="139"/>
      <c r="AQI22" s="140"/>
      <c r="AQJ22" s="108"/>
      <c r="AQK22" s="108"/>
      <c r="AQL22" s="108"/>
      <c r="AQM22" s="108"/>
      <c r="AQN22" s="108"/>
      <c r="AQO22" s="108"/>
      <c r="AQP22" s="139"/>
      <c r="AQQ22" s="140"/>
      <c r="AQR22" s="108"/>
      <c r="AQS22" s="108"/>
      <c r="AQT22" s="108"/>
      <c r="AQU22" s="108"/>
      <c r="AQV22" s="108"/>
      <c r="AQW22" s="108"/>
      <c r="AQX22" s="139"/>
      <c r="AQY22" s="140"/>
      <c r="AQZ22" s="108"/>
      <c r="ARA22" s="108"/>
      <c r="ARB22" s="108"/>
      <c r="ARC22" s="108"/>
      <c r="ARD22" s="108"/>
      <c r="ARE22" s="108"/>
      <c r="ARF22" s="139"/>
      <c r="ARG22" s="140"/>
      <c r="ARH22" s="108"/>
      <c r="ARI22" s="108"/>
      <c r="ARJ22" s="108"/>
      <c r="ARK22" s="108"/>
      <c r="ARL22" s="108"/>
      <c r="ARM22" s="108"/>
      <c r="ARN22" s="139"/>
      <c r="ARO22" s="140"/>
    </row>
    <row r="23" spans="1:1159" ht="27.6" outlineLevel="1" x14ac:dyDescent="0.3">
      <c r="A23" s="113">
        <v>44125</v>
      </c>
      <c r="B23" s="114" t="s">
        <v>189</v>
      </c>
      <c r="C23" s="114" t="s">
        <v>190</v>
      </c>
      <c r="D23" s="114" t="s">
        <v>191</v>
      </c>
      <c r="E23" s="114" t="s">
        <v>197</v>
      </c>
      <c r="F23" s="115">
        <v>1</v>
      </c>
      <c r="G23" s="114" t="s">
        <v>198</v>
      </c>
      <c r="H23" s="116">
        <v>1</v>
      </c>
      <c r="I23" s="117" t="s">
        <v>166</v>
      </c>
      <c r="J23" s="118">
        <v>11</v>
      </c>
      <c r="K23" s="118">
        <v>7</v>
      </c>
      <c r="L23" s="118">
        <v>3</v>
      </c>
      <c r="M23" s="118">
        <v>6</v>
      </c>
      <c r="N23" s="118">
        <v>6</v>
      </c>
      <c r="O23" s="118">
        <v>4</v>
      </c>
      <c r="P23" s="6">
        <f t="shared" si="107"/>
        <v>37</v>
      </c>
      <c r="Q23" s="121"/>
      <c r="R23" s="111"/>
      <c r="S23" s="111"/>
      <c r="T23" s="111"/>
      <c r="U23" s="111"/>
      <c r="V23" s="111"/>
      <c r="W23" s="111"/>
      <c r="X23" s="6">
        <f t="shared" si="108"/>
        <v>0</v>
      </c>
      <c r="Y23" s="121"/>
      <c r="Z23" s="111"/>
      <c r="AA23" s="111"/>
      <c r="AB23" s="111"/>
      <c r="AC23" s="111"/>
      <c r="AD23" s="111"/>
      <c r="AE23" s="111"/>
      <c r="AF23" s="6">
        <f t="shared" si="109"/>
        <v>0</v>
      </c>
      <c r="AG23" s="121"/>
      <c r="AH23" s="111"/>
      <c r="AI23" s="111"/>
      <c r="AJ23" s="111"/>
      <c r="AK23" s="111"/>
      <c r="AL23" s="111"/>
      <c r="AM23" s="111"/>
      <c r="AN23" s="6">
        <f t="shared" si="0"/>
        <v>0</v>
      </c>
      <c r="AO23" s="121"/>
      <c r="AP23" s="111"/>
      <c r="AQ23" s="111"/>
      <c r="AR23" s="111"/>
      <c r="AS23" s="111"/>
      <c r="AT23" s="111"/>
      <c r="AU23" s="111"/>
      <c r="AV23" s="6">
        <f t="shared" si="1"/>
        <v>0</v>
      </c>
      <c r="AW23" s="121"/>
      <c r="AX23" s="111"/>
      <c r="AY23" s="111"/>
      <c r="AZ23" s="111"/>
      <c r="BA23" s="111"/>
      <c r="BB23" s="111"/>
      <c r="BC23" s="111"/>
      <c r="BD23" s="6">
        <f t="shared" si="2"/>
        <v>0</v>
      </c>
      <c r="BE23" s="121"/>
      <c r="BF23" s="111">
        <v>1</v>
      </c>
      <c r="BG23" s="111"/>
      <c r="BH23" s="111"/>
      <c r="BI23" s="111">
        <v>8</v>
      </c>
      <c r="BJ23" s="111"/>
      <c r="BK23" s="111"/>
      <c r="BL23" s="6">
        <f t="shared" si="110"/>
        <v>9</v>
      </c>
      <c r="BM23" s="121"/>
      <c r="BN23" s="111"/>
      <c r="BO23" s="111">
        <v>1</v>
      </c>
      <c r="BP23" s="111"/>
      <c r="BQ23" s="111"/>
      <c r="BR23" s="111"/>
      <c r="BS23" s="111"/>
      <c r="BT23" s="6">
        <f t="shared" si="3"/>
        <v>1</v>
      </c>
      <c r="BU23" s="121"/>
      <c r="BV23" s="111">
        <v>5</v>
      </c>
      <c r="BW23" s="111"/>
      <c r="BX23" s="111">
        <v>5</v>
      </c>
      <c r="BY23" s="111"/>
      <c r="BZ23" s="111"/>
      <c r="CA23" s="111"/>
      <c r="CB23" s="6">
        <f t="shared" si="4"/>
        <v>10</v>
      </c>
      <c r="CC23" s="121"/>
      <c r="CD23" s="111">
        <v>3</v>
      </c>
      <c r="CE23" s="111">
        <v>5</v>
      </c>
      <c r="CF23" s="111"/>
      <c r="CG23" s="111"/>
      <c r="CH23" s="111"/>
      <c r="CI23" s="111"/>
      <c r="CJ23" s="6">
        <f t="shared" si="5"/>
        <v>8</v>
      </c>
      <c r="CK23" s="121"/>
      <c r="CL23" s="111"/>
      <c r="CM23" s="111"/>
      <c r="CN23" s="111"/>
      <c r="CO23" s="111"/>
      <c r="CP23" s="111"/>
      <c r="CQ23" s="111"/>
      <c r="CR23" s="6">
        <f t="shared" si="6"/>
        <v>0</v>
      </c>
      <c r="CS23" s="121"/>
      <c r="CT23" s="111"/>
      <c r="CU23" s="111"/>
      <c r="CV23" s="111">
        <v>1</v>
      </c>
      <c r="CW23" s="111"/>
      <c r="CX23" s="111"/>
      <c r="CY23" s="111"/>
      <c r="CZ23" s="6">
        <f t="shared" si="7"/>
        <v>1</v>
      </c>
      <c r="DA23" s="121"/>
      <c r="DB23" s="111"/>
      <c r="DC23" s="111"/>
      <c r="DD23" s="111"/>
      <c r="DE23" s="111"/>
      <c r="DF23" s="111"/>
      <c r="DG23" s="111"/>
      <c r="DH23" s="6">
        <f t="shared" si="8"/>
        <v>0</v>
      </c>
      <c r="DI23" s="121"/>
      <c r="DJ23" s="111"/>
      <c r="DK23" s="111"/>
      <c r="DL23" s="111"/>
      <c r="DM23" s="111"/>
      <c r="DN23" s="111"/>
      <c r="DO23" s="111"/>
      <c r="DP23" s="6">
        <f t="shared" si="9"/>
        <v>0</v>
      </c>
      <c r="DQ23" s="121"/>
      <c r="DR23" s="111"/>
      <c r="DS23" s="111"/>
      <c r="DT23" s="111"/>
      <c r="DU23" s="111"/>
      <c r="DV23" s="111"/>
      <c r="DW23" s="111"/>
      <c r="DX23" s="6">
        <f t="shared" si="10"/>
        <v>0</v>
      </c>
      <c r="DY23" s="121"/>
      <c r="DZ23" s="112">
        <v>2</v>
      </c>
      <c r="EA23" s="112">
        <v>2</v>
      </c>
      <c r="EB23" s="112"/>
      <c r="EC23" s="112"/>
      <c r="ED23" s="112"/>
      <c r="EE23" s="112"/>
      <c r="EF23" s="119">
        <v>4</v>
      </c>
      <c r="EG23" s="121"/>
      <c r="EH23" s="111">
        <v>5</v>
      </c>
      <c r="EI23" s="111">
        <v>5</v>
      </c>
      <c r="EJ23" s="111"/>
      <c r="EK23" s="111"/>
      <c r="EL23" s="111"/>
      <c r="EM23" s="111"/>
      <c r="EN23" s="122">
        <v>10</v>
      </c>
      <c r="EO23" s="121"/>
      <c r="EP23" s="101">
        <v>4</v>
      </c>
      <c r="EQ23" s="101">
        <v>2</v>
      </c>
      <c r="ER23" s="101">
        <v>5</v>
      </c>
      <c r="ES23" s="101">
        <v>2</v>
      </c>
      <c r="ET23" s="101">
        <v>1</v>
      </c>
      <c r="EU23" s="101">
        <v>1</v>
      </c>
      <c r="EV23" s="102">
        <v>15</v>
      </c>
      <c r="EW23" s="103"/>
      <c r="EX23" s="101"/>
      <c r="EY23" s="101">
        <v>2</v>
      </c>
      <c r="EZ23" s="101"/>
      <c r="FA23" s="101"/>
      <c r="FB23" s="101"/>
      <c r="FC23" s="101"/>
      <c r="FD23" s="102">
        <v>2</v>
      </c>
      <c r="FE23" s="103"/>
      <c r="FF23" s="101">
        <v>2</v>
      </c>
      <c r="FG23" s="101">
        <v>4</v>
      </c>
      <c r="FH23" s="101">
        <v>1</v>
      </c>
      <c r="FI23" s="101"/>
      <c r="FJ23" s="101"/>
      <c r="FK23" s="101"/>
      <c r="FL23" s="102">
        <v>7</v>
      </c>
      <c r="FM23" s="103"/>
      <c r="FN23" s="101"/>
      <c r="FO23" s="101"/>
      <c r="FP23" s="101"/>
      <c r="FQ23" s="101"/>
      <c r="FR23" s="101"/>
      <c r="FS23" s="101"/>
      <c r="FT23" s="102">
        <v>0</v>
      </c>
      <c r="FU23" s="103"/>
      <c r="FV23" s="101"/>
      <c r="FW23" s="101"/>
      <c r="FX23" s="101"/>
      <c r="FY23" s="101"/>
      <c r="FZ23" s="101"/>
      <c r="GA23" s="101"/>
      <c r="GB23" s="102">
        <v>0</v>
      </c>
      <c r="GC23" s="103"/>
      <c r="GD23" s="101"/>
      <c r="GE23" s="101"/>
      <c r="GF23" s="101"/>
      <c r="GG23" s="101"/>
      <c r="GH23" s="101"/>
      <c r="GI23" s="101"/>
      <c r="GJ23" s="102">
        <v>0</v>
      </c>
      <c r="GK23" s="103"/>
      <c r="GL23" s="101">
        <v>2</v>
      </c>
      <c r="GM23" s="101">
        <v>1</v>
      </c>
      <c r="GN23" s="101">
        <v>1</v>
      </c>
      <c r="GO23" s="101"/>
      <c r="GP23" s="101"/>
      <c r="GQ23" s="101"/>
      <c r="GR23" s="102">
        <v>4</v>
      </c>
      <c r="GS23" s="103"/>
      <c r="GT23" s="101"/>
      <c r="GU23" s="101"/>
      <c r="GV23" s="101"/>
      <c r="GW23" s="101"/>
      <c r="GX23" s="101"/>
      <c r="GY23" s="101"/>
      <c r="GZ23" s="102">
        <v>0</v>
      </c>
      <c r="HA23" s="103"/>
      <c r="HB23" s="101">
        <v>1</v>
      </c>
      <c r="HC23" s="101"/>
      <c r="HD23" s="101">
        <v>2</v>
      </c>
      <c r="HE23" s="101"/>
      <c r="HF23" s="101"/>
      <c r="HG23" s="101"/>
      <c r="HH23" s="102">
        <v>3</v>
      </c>
      <c r="HI23" s="103"/>
      <c r="HJ23" s="101">
        <v>2</v>
      </c>
      <c r="HK23" s="101">
        <v>1</v>
      </c>
      <c r="HL23" s="101"/>
      <c r="HM23" s="101"/>
      <c r="HN23" s="101"/>
      <c r="HO23" s="101"/>
      <c r="HP23" s="102">
        <v>3</v>
      </c>
      <c r="HQ23" s="103"/>
      <c r="HR23" s="101">
        <v>16</v>
      </c>
      <c r="HS23" s="101"/>
      <c r="HT23" s="101">
        <v>1</v>
      </c>
      <c r="HU23" s="101"/>
      <c r="HV23" s="101"/>
      <c r="HW23" s="101"/>
      <c r="HX23" s="102">
        <v>17</v>
      </c>
      <c r="HY23" s="103"/>
      <c r="HZ23" s="101"/>
      <c r="IA23" s="101"/>
      <c r="IB23" s="101"/>
      <c r="IC23" s="101"/>
      <c r="ID23" s="101"/>
      <c r="IE23" s="101"/>
      <c r="IF23" s="102">
        <v>0</v>
      </c>
      <c r="IG23" s="103"/>
      <c r="IH23" s="101"/>
      <c r="II23" s="101"/>
      <c r="IJ23" s="101"/>
      <c r="IK23" s="101"/>
      <c r="IL23" s="101"/>
      <c r="IM23" s="101"/>
      <c r="IN23" s="102">
        <v>0</v>
      </c>
      <c r="IO23" s="103"/>
      <c r="IP23" s="101"/>
      <c r="IQ23" s="101"/>
      <c r="IR23" s="101"/>
      <c r="IS23" s="101"/>
      <c r="IT23" s="101"/>
      <c r="IU23" s="101"/>
      <c r="IV23" s="102">
        <v>0</v>
      </c>
      <c r="IW23" s="103"/>
      <c r="IX23" s="101">
        <v>9</v>
      </c>
      <c r="IY23" s="101">
        <v>5</v>
      </c>
      <c r="IZ23" s="101">
        <v>7</v>
      </c>
      <c r="JA23" s="101">
        <v>7</v>
      </c>
      <c r="JB23" s="101"/>
      <c r="JC23" s="101"/>
      <c r="JD23" s="102">
        <v>28</v>
      </c>
      <c r="JE23" s="103"/>
      <c r="JF23" s="101">
        <v>8</v>
      </c>
      <c r="JG23" s="101"/>
      <c r="JH23" s="101">
        <v>4</v>
      </c>
      <c r="JI23" s="101"/>
      <c r="JJ23" s="101"/>
      <c r="JK23" s="101"/>
      <c r="JL23" s="102">
        <v>12</v>
      </c>
      <c r="JM23" s="103"/>
      <c r="JN23" s="101">
        <v>2</v>
      </c>
      <c r="JO23" s="101"/>
      <c r="JP23" s="101">
        <v>1</v>
      </c>
      <c r="JQ23" s="101"/>
      <c r="JR23" s="101"/>
      <c r="JS23" s="101"/>
      <c r="JT23" s="102">
        <v>3</v>
      </c>
      <c r="JU23" s="103"/>
      <c r="JV23" s="101">
        <v>2</v>
      </c>
      <c r="JW23" s="101"/>
      <c r="JX23" s="101">
        <v>2</v>
      </c>
      <c r="JY23" s="101"/>
      <c r="JZ23" s="101"/>
      <c r="KA23" s="101"/>
      <c r="KB23" s="102">
        <v>4</v>
      </c>
      <c r="KC23" s="103"/>
      <c r="KD23" s="101"/>
      <c r="KE23" s="101">
        <v>3</v>
      </c>
      <c r="KF23" s="101"/>
      <c r="KG23" s="101"/>
      <c r="KH23" s="101"/>
      <c r="KI23" s="101"/>
      <c r="KJ23" s="102">
        <v>3</v>
      </c>
      <c r="KK23" s="103"/>
      <c r="KL23" s="101">
        <v>2</v>
      </c>
      <c r="KM23" s="101"/>
      <c r="KN23" s="101"/>
      <c r="KO23" s="101"/>
      <c r="KP23" s="101"/>
      <c r="KQ23" s="101"/>
      <c r="KR23" s="102">
        <v>2</v>
      </c>
      <c r="KS23" s="103"/>
      <c r="KT23" s="101"/>
      <c r="KU23" s="101"/>
      <c r="KV23" s="101"/>
      <c r="KW23" s="101"/>
      <c r="KX23" s="101"/>
      <c r="KY23" s="101"/>
      <c r="KZ23" s="102"/>
      <c r="LA23" s="103"/>
      <c r="LB23" s="101"/>
      <c r="LC23" s="101"/>
      <c r="LD23" s="101"/>
      <c r="LE23" s="101"/>
      <c r="LF23" s="101"/>
      <c r="LG23" s="101"/>
      <c r="LH23" s="102"/>
      <c r="LI23" s="103"/>
      <c r="LJ23" s="101"/>
      <c r="LK23" s="101"/>
      <c r="LL23" s="101"/>
      <c r="LM23" s="101"/>
      <c r="LN23" s="101"/>
      <c r="LO23" s="101"/>
      <c r="LP23" s="102"/>
      <c r="LQ23" s="103"/>
      <c r="LR23" s="101"/>
      <c r="LS23" s="101"/>
      <c r="LT23" s="101"/>
      <c r="LU23" s="101"/>
      <c r="LV23" s="101"/>
      <c r="LW23" s="101"/>
      <c r="LX23" s="102"/>
      <c r="LY23" s="103"/>
      <c r="LZ23" s="101"/>
      <c r="MA23" s="101"/>
      <c r="MB23" s="101"/>
      <c r="MC23" s="101"/>
      <c r="MD23" s="101"/>
      <c r="ME23" s="101"/>
      <c r="MF23" s="102"/>
      <c r="MG23" s="103"/>
      <c r="MH23" s="101"/>
      <c r="MI23" s="101"/>
      <c r="MJ23" s="101"/>
      <c r="MK23" s="101"/>
      <c r="ML23" s="101"/>
      <c r="MM23" s="101"/>
      <c r="MN23" s="102"/>
      <c r="MO23" s="103"/>
      <c r="MP23" s="101"/>
      <c r="MQ23" s="101"/>
      <c r="MR23" s="101"/>
      <c r="MS23" s="101"/>
      <c r="MT23" s="101"/>
      <c r="MU23" s="101"/>
      <c r="MV23" s="102"/>
      <c r="MW23" s="103"/>
      <c r="MX23" s="101"/>
      <c r="MY23" s="101"/>
      <c r="MZ23" s="101"/>
      <c r="NA23" s="101"/>
      <c r="NB23" s="101"/>
      <c r="NC23" s="101"/>
      <c r="ND23" s="102"/>
      <c r="NE23" s="103"/>
      <c r="NF23" s="101">
        <v>15</v>
      </c>
      <c r="NG23" s="101">
        <v>18</v>
      </c>
      <c r="NH23" s="101">
        <v>2</v>
      </c>
      <c r="NI23" s="101">
        <v>1</v>
      </c>
      <c r="NJ23" s="101"/>
      <c r="NK23" s="101"/>
      <c r="NL23" s="102">
        <v>36</v>
      </c>
      <c r="NM23" s="103"/>
      <c r="NN23" s="101">
        <v>15</v>
      </c>
      <c r="NO23" s="101">
        <v>18</v>
      </c>
      <c r="NP23" s="101">
        <v>2</v>
      </c>
      <c r="NQ23" s="101">
        <v>1</v>
      </c>
      <c r="NR23" s="101"/>
      <c r="NS23" s="101"/>
      <c r="NT23" s="102">
        <v>36</v>
      </c>
      <c r="NU23" s="103"/>
      <c r="NV23" s="101">
        <v>1</v>
      </c>
      <c r="NW23" s="101">
        <v>4</v>
      </c>
      <c r="NX23" s="101"/>
      <c r="NY23" s="101"/>
      <c r="NZ23" s="101"/>
      <c r="OA23" s="101"/>
      <c r="OB23" s="102">
        <v>5</v>
      </c>
      <c r="OC23" s="103"/>
      <c r="OD23" s="101"/>
      <c r="OE23" s="101"/>
      <c r="OF23" s="101"/>
      <c r="OG23" s="101"/>
      <c r="OH23" s="101"/>
      <c r="OI23" s="101"/>
      <c r="OJ23" s="102">
        <v>0</v>
      </c>
      <c r="OK23" s="103"/>
      <c r="OL23" s="101"/>
      <c r="OM23" s="101"/>
      <c r="ON23" s="101"/>
      <c r="OO23" s="101"/>
      <c r="OP23" s="101"/>
      <c r="OQ23" s="101"/>
      <c r="OR23" s="102"/>
      <c r="OS23" s="103"/>
      <c r="OT23" s="101"/>
      <c r="OU23" s="101"/>
      <c r="OV23" s="101"/>
      <c r="OW23" s="101"/>
      <c r="OX23" s="101"/>
      <c r="OY23" s="101"/>
      <c r="OZ23" s="102"/>
      <c r="PA23" s="103"/>
      <c r="PB23" s="101"/>
      <c r="PC23" s="101"/>
      <c r="PD23" s="101"/>
      <c r="PE23" s="101"/>
      <c r="PF23" s="101"/>
      <c r="PG23" s="101"/>
      <c r="PH23" s="102"/>
      <c r="PI23" s="103"/>
      <c r="PJ23" s="101"/>
      <c r="PK23" s="101"/>
      <c r="PL23" s="101"/>
      <c r="PM23" s="101"/>
      <c r="PN23" s="101"/>
      <c r="PO23" s="101"/>
      <c r="PP23" s="102"/>
      <c r="PQ23" s="101"/>
      <c r="PR23" s="101"/>
      <c r="PS23" s="101"/>
      <c r="PT23" s="101"/>
      <c r="PU23" s="101"/>
      <c r="PV23" s="101"/>
      <c r="PW23" s="102">
        <v>0</v>
      </c>
      <c r="PX23" s="103"/>
      <c r="PY23" s="101">
        <v>4</v>
      </c>
      <c r="PZ23" s="101">
        <v>2</v>
      </c>
      <c r="QA23" s="101">
        <v>1</v>
      </c>
      <c r="QB23" s="101"/>
      <c r="QC23" s="101">
        <v>1</v>
      </c>
      <c r="QD23" s="101"/>
      <c r="QE23" s="102">
        <v>8</v>
      </c>
      <c r="QF23" s="103"/>
      <c r="QG23" s="101">
        <v>7</v>
      </c>
      <c r="QH23" s="101">
        <v>8</v>
      </c>
      <c r="QI23" s="101"/>
      <c r="QJ23" s="101"/>
      <c r="QK23" s="101"/>
      <c r="QL23" s="101"/>
      <c r="QM23" s="102">
        <v>15</v>
      </c>
      <c r="QN23" s="103"/>
      <c r="QO23" s="101"/>
      <c r="QP23" s="101"/>
      <c r="QQ23" s="101"/>
      <c r="QR23" s="101"/>
      <c r="QS23" s="101"/>
      <c r="QT23" s="101"/>
      <c r="QU23" s="102"/>
      <c r="QV23" s="103"/>
      <c r="QW23" s="101"/>
      <c r="QX23" s="101"/>
      <c r="QY23" s="101"/>
      <c r="QZ23" s="101"/>
      <c r="RA23" s="101"/>
      <c r="RB23" s="101"/>
      <c r="RC23" s="102"/>
      <c r="RD23" s="103"/>
      <c r="RE23" s="101"/>
      <c r="RF23" s="101"/>
      <c r="RG23" s="101"/>
      <c r="RH23" s="101"/>
      <c r="RI23" s="101"/>
      <c r="RJ23" s="101"/>
      <c r="RK23" s="102"/>
      <c r="RL23" s="103"/>
      <c r="RM23" s="101"/>
      <c r="RN23" s="101"/>
      <c r="RO23" s="101"/>
      <c r="RP23" s="101"/>
      <c r="RQ23" s="101"/>
      <c r="RR23" s="101"/>
      <c r="RS23" s="102"/>
      <c r="RT23" s="103"/>
      <c r="RU23" s="101"/>
      <c r="RV23" s="101"/>
      <c r="RW23" s="101"/>
      <c r="RX23" s="101"/>
      <c r="RY23" s="101"/>
      <c r="RZ23" s="101"/>
      <c r="SA23" s="102"/>
      <c r="SB23" s="103"/>
      <c r="SC23" s="101"/>
      <c r="SD23" s="101"/>
      <c r="SE23" s="101"/>
      <c r="SF23" s="101"/>
      <c r="SG23" s="101"/>
      <c r="SH23" s="101"/>
      <c r="SI23" s="102">
        <v>0</v>
      </c>
      <c r="SJ23" s="103"/>
      <c r="SK23" s="101">
        <v>1</v>
      </c>
      <c r="SL23" s="101"/>
      <c r="SM23" s="101"/>
      <c r="SN23" s="101"/>
      <c r="SO23" s="101"/>
      <c r="SP23" s="101"/>
      <c r="SQ23" s="102">
        <v>1</v>
      </c>
      <c r="SR23" s="103"/>
      <c r="SS23" s="101"/>
      <c r="ST23" s="101"/>
      <c r="SU23" s="101"/>
      <c r="SV23" s="101"/>
      <c r="SW23" s="101"/>
      <c r="SX23" s="101"/>
      <c r="SY23" s="102">
        <v>0</v>
      </c>
      <c r="SZ23" s="103"/>
      <c r="TA23" s="101"/>
      <c r="TB23" s="101"/>
      <c r="TC23" s="101">
        <v>1</v>
      </c>
      <c r="TD23" s="101"/>
      <c r="TE23" s="101"/>
      <c r="TF23" s="101"/>
      <c r="TG23" s="102">
        <v>1</v>
      </c>
      <c r="TH23" s="103"/>
      <c r="TI23" s="101"/>
      <c r="TJ23" s="101"/>
      <c r="TK23" s="101"/>
      <c r="TL23" s="101"/>
      <c r="TM23" s="101"/>
      <c r="TN23" s="101"/>
      <c r="TO23" s="102">
        <v>0</v>
      </c>
      <c r="TP23" s="103"/>
      <c r="TQ23" s="101"/>
      <c r="TR23" s="101"/>
      <c r="TS23" s="101"/>
      <c r="TT23" s="101"/>
      <c r="TU23" s="101"/>
      <c r="TV23" s="101"/>
      <c r="TW23" s="102">
        <v>0</v>
      </c>
      <c r="TX23" s="103"/>
      <c r="TY23" s="101">
        <v>3</v>
      </c>
      <c r="TZ23" s="101"/>
      <c r="UA23" s="101">
        <v>3</v>
      </c>
      <c r="UB23" s="101"/>
      <c r="UC23" s="101"/>
      <c r="UD23" s="101"/>
      <c r="UE23" s="102">
        <v>6</v>
      </c>
      <c r="UF23" s="103"/>
      <c r="UG23" s="101">
        <v>5</v>
      </c>
      <c r="UH23" s="101"/>
      <c r="UI23" s="101">
        <v>1</v>
      </c>
      <c r="UJ23" s="101"/>
      <c r="UK23" s="101"/>
      <c r="UL23" s="101"/>
      <c r="UM23" s="102">
        <v>6</v>
      </c>
      <c r="UN23" s="103"/>
      <c r="UO23" s="101">
        <v>3</v>
      </c>
      <c r="UP23" s="101"/>
      <c r="UQ23" s="101">
        <v>3</v>
      </c>
      <c r="UR23" s="101"/>
      <c r="US23" s="101"/>
      <c r="UT23" s="101"/>
      <c r="UU23" s="102">
        <v>6</v>
      </c>
      <c r="UV23" s="103"/>
      <c r="UW23" s="101"/>
      <c r="UX23" s="101"/>
      <c r="UY23" s="101"/>
      <c r="UZ23" s="101"/>
      <c r="VA23" s="101"/>
      <c r="VB23" s="101"/>
      <c r="VC23" s="102">
        <v>0</v>
      </c>
      <c r="VD23" s="103"/>
      <c r="VE23" s="101">
        <v>3</v>
      </c>
      <c r="VF23" s="101"/>
      <c r="VG23" s="101">
        <v>3</v>
      </c>
      <c r="VH23" s="101"/>
      <c r="VI23" s="101"/>
      <c r="VJ23" s="101"/>
      <c r="VK23" s="102">
        <v>6</v>
      </c>
      <c r="VL23" s="103"/>
      <c r="VM23" s="101"/>
      <c r="VN23" s="101"/>
      <c r="VO23" s="101"/>
      <c r="VP23" s="101"/>
      <c r="VQ23" s="101"/>
      <c r="VR23" s="101"/>
      <c r="VS23" s="102">
        <v>0</v>
      </c>
      <c r="VT23" s="103"/>
      <c r="VU23" s="101"/>
      <c r="VV23" s="101"/>
      <c r="VW23" s="101"/>
      <c r="VX23" s="101"/>
      <c r="VY23" s="101"/>
      <c r="VZ23" s="101"/>
      <c r="WA23" s="102">
        <v>0</v>
      </c>
      <c r="WB23" s="103"/>
      <c r="WC23" s="101"/>
      <c r="WD23" s="101"/>
      <c r="WE23" s="101"/>
      <c r="WF23" s="101"/>
      <c r="WG23" s="101"/>
      <c r="WH23" s="101"/>
      <c r="WI23" s="102">
        <v>0</v>
      </c>
      <c r="WJ23" s="103"/>
      <c r="WK23" s="101"/>
      <c r="WL23" s="101"/>
      <c r="WM23" s="101"/>
      <c r="WN23" s="101"/>
      <c r="WO23" s="101"/>
      <c r="WP23" s="101"/>
      <c r="WQ23" s="102"/>
      <c r="WR23" s="103"/>
      <c r="WS23" s="101"/>
      <c r="WT23" s="101"/>
      <c r="WU23" s="101"/>
      <c r="WV23" s="101"/>
      <c r="WW23" s="101"/>
      <c r="WX23" s="101"/>
      <c r="WY23" s="102"/>
      <c r="WZ23" s="103"/>
      <c r="XA23" s="101"/>
      <c r="XB23" s="101"/>
      <c r="XC23" s="101"/>
      <c r="XD23" s="101"/>
      <c r="XE23" s="101"/>
      <c r="XF23" s="101"/>
      <c r="XG23" s="102"/>
      <c r="XH23" s="103"/>
      <c r="XI23" s="101"/>
      <c r="XJ23" s="101"/>
      <c r="XK23" s="101"/>
      <c r="XL23" s="101"/>
      <c r="XM23" s="101"/>
      <c r="XN23" s="101"/>
      <c r="XO23" s="102"/>
      <c r="XP23" s="103"/>
      <c r="XQ23" s="101"/>
      <c r="XR23" s="101"/>
      <c r="XS23" s="101"/>
      <c r="XT23" s="101"/>
      <c r="XU23" s="101"/>
      <c r="XV23" s="101"/>
      <c r="XW23" s="102"/>
      <c r="XX23" s="103"/>
      <c r="XY23" s="101"/>
      <c r="XZ23" s="101"/>
      <c r="YA23" s="101"/>
      <c r="YB23" s="101"/>
      <c r="YC23" s="101"/>
      <c r="YD23" s="101"/>
      <c r="YE23" s="102"/>
      <c r="YF23" s="103"/>
      <c r="YG23" s="101"/>
      <c r="YH23" s="101"/>
      <c r="YI23" s="101"/>
      <c r="YJ23" s="101"/>
      <c r="YK23" s="101"/>
      <c r="YL23" s="101"/>
      <c r="YM23" s="102"/>
      <c r="YN23" s="103"/>
      <c r="YO23" s="101"/>
      <c r="YP23" s="101"/>
      <c r="YQ23" s="101"/>
      <c r="YR23" s="101"/>
      <c r="YS23" s="101"/>
      <c r="YT23" s="101"/>
      <c r="YU23" s="102"/>
      <c r="YV23" s="103"/>
      <c r="YW23" s="101"/>
      <c r="YX23" s="101"/>
      <c r="YY23" s="101"/>
      <c r="YZ23" s="101"/>
      <c r="ZA23" s="101"/>
      <c r="ZB23" s="101"/>
      <c r="ZC23" s="102"/>
      <c r="ZD23" s="103"/>
      <c r="ZE23" s="101"/>
      <c r="ZF23" s="101"/>
      <c r="ZG23" s="101"/>
      <c r="ZH23" s="101"/>
      <c r="ZI23" s="101"/>
      <c r="ZJ23" s="101"/>
      <c r="ZK23" s="102">
        <v>0</v>
      </c>
      <c r="ZL23" s="103"/>
      <c r="ZM23" s="101"/>
      <c r="ZN23" s="101"/>
      <c r="ZO23" s="101"/>
      <c r="ZP23" s="101"/>
      <c r="ZQ23" s="101"/>
      <c r="ZR23" s="101"/>
      <c r="ZS23" s="102">
        <v>0</v>
      </c>
      <c r="ZT23" s="103"/>
      <c r="ZU23" s="101"/>
      <c r="ZV23" s="101"/>
      <c r="ZW23" s="101"/>
      <c r="ZX23" s="101"/>
      <c r="ZY23" s="101"/>
      <c r="ZZ23" s="101"/>
      <c r="AAA23" s="102"/>
      <c r="AAB23" s="103"/>
      <c r="AAC23" s="101"/>
      <c r="AAD23" s="101"/>
      <c r="AAE23" s="101"/>
      <c r="AAF23" s="101"/>
      <c r="AAG23" s="101"/>
      <c r="AAH23" s="101"/>
      <c r="AAI23" s="102">
        <v>0</v>
      </c>
      <c r="AAJ23" s="103"/>
      <c r="AAK23" s="101">
        <v>1</v>
      </c>
      <c r="AAL23" s="101">
        <v>1</v>
      </c>
      <c r="AAM23" s="101"/>
      <c r="AAN23" s="101">
        <v>1</v>
      </c>
      <c r="AAO23" s="101"/>
      <c r="AAP23" s="101"/>
      <c r="AAQ23" s="102">
        <v>3</v>
      </c>
      <c r="AAR23" s="103"/>
      <c r="AAS23" s="101">
        <v>1</v>
      </c>
      <c r="AAT23" s="101">
        <v>1</v>
      </c>
      <c r="AAU23" s="101"/>
      <c r="AAV23" s="101"/>
      <c r="AAW23" s="101"/>
      <c r="AAX23" s="101"/>
      <c r="AAY23" s="102">
        <v>2</v>
      </c>
      <c r="AAZ23" s="103"/>
      <c r="ABA23" s="101"/>
      <c r="ABB23" s="101">
        <v>1</v>
      </c>
      <c r="ABC23" s="101"/>
      <c r="ABD23" s="101"/>
      <c r="ABE23" s="101"/>
      <c r="ABF23" s="101"/>
      <c r="ABG23" s="102">
        <v>1</v>
      </c>
      <c r="ABH23" s="103"/>
      <c r="ABI23" s="101"/>
      <c r="ABJ23" s="101">
        <v>1</v>
      </c>
      <c r="ABK23" s="101"/>
      <c r="ABL23" s="101"/>
      <c r="ABM23" s="101"/>
      <c r="ABN23" s="101"/>
      <c r="ABO23" s="102">
        <v>1</v>
      </c>
      <c r="ABP23" s="103"/>
      <c r="ABQ23" s="101"/>
      <c r="ABR23" s="101"/>
      <c r="ABS23" s="101"/>
      <c r="ABT23" s="101"/>
      <c r="ABU23" s="101"/>
      <c r="ABV23" s="101"/>
      <c r="ABW23" s="102">
        <v>0</v>
      </c>
      <c r="ABX23" s="103"/>
      <c r="ABY23" s="101"/>
      <c r="ABZ23" s="101"/>
      <c r="ACA23" s="101"/>
      <c r="ACB23" s="101"/>
      <c r="ACC23" s="101"/>
      <c r="ACD23" s="101"/>
      <c r="ACE23" s="102"/>
      <c r="ACF23" s="103"/>
      <c r="ACG23" s="101">
        <v>3</v>
      </c>
      <c r="ACH23" s="101">
        <v>1</v>
      </c>
      <c r="ACI23" s="101"/>
      <c r="ACJ23" s="101"/>
      <c r="ACK23" s="101"/>
      <c r="ACL23" s="101"/>
      <c r="ACM23" s="102"/>
      <c r="ACN23" s="101"/>
      <c r="ACO23" s="101"/>
      <c r="ACP23" s="101"/>
      <c r="ACQ23" s="101"/>
      <c r="ACR23" s="101"/>
      <c r="ACS23" s="101"/>
      <c r="ACT23" s="102"/>
      <c r="ACU23" s="103"/>
      <c r="ACV23" s="101"/>
      <c r="ACW23" s="101"/>
      <c r="ACX23" s="101"/>
      <c r="ACY23" s="101"/>
      <c r="ACZ23" s="101"/>
      <c r="ADA23" s="101"/>
      <c r="ADB23" s="102"/>
      <c r="ADC23" s="103"/>
      <c r="ADD23" s="101"/>
      <c r="ADE23" s="101"/>
      <c r="ADF23" s="101"/>
      <c r="ADG23" s="101"/>
      <c r="ADH23" s="101"/>
      <c r="ADI23" s="101"/>
      <c r="ADJ23" s="102"/>
      <c r="ADK23" s="103"/>
      <c r="ADL23" s="101"/>
      <c r="ADM23" s="101"/>
      <c r="ADN23" s="101"/>
      <c r="ADO23" s="101"/>
      <c r="ADP23" s="101"/>
      <c r="ADQ23" s="101"/>
      <c r="ADR23" s="102"/>
      <c r="ADS23" s="103"/>
      <c r="ADT23" s="101"/>
      <c r="ADU23" s="101"/>
      <c r="ADV23" s="101"/>
      <c r="ADW23" s="101"/>
      <c r="ADX23" s="101"/>
      <c r="ADY23" s="101"/>
      <c r="ADZ23" s="102"/>
      <c r="AEA23" s="103"/>
      <c r="AEB23" s="101"/>
      <c r="AEC23" s="101"/>
      <c r="AED23" s="101"/>
      <c r="AEE23" s="101"/>
      <c r="AEF23" s="101"/>
      <c r="AEG23" s="101"/>
      <c r="AEH23" s="102"/>
      <c r="AEI23" s="103"/>
      <c r="AEJ23" s="101"/>
      <c r="AEK23" s="101"/>
      <c r="AEL23" s="101"/>
      <c r="AEM23" s="101"/>
      <c r="AEN23" s="101"/>
      <c r="AEO23" s="101"/>
      <c r="AEP23" s="102"/>
      <c r="AEQ23" s="103"/>
      <c r="AER23" s="101"/>
      <c r="AES23" s="101"/>
      <c r="AET23" s="101"/>
      <c r="AEU23" s="101"/>
      <c r="AEV23" s="101"/>
      <c r="AEW23" s="101"/>
      <c r="AEX23" s="102"/>
      <c r="AEY23" s="103"/>
      <c r="AEZ23" s="101"/>
      <c r="AFA23" s="101"/>
      <c r="AFB23" s="101"/>
      <c r="AFC23" s="101"/>
      <c r="AFD23" s="101"/>
      <c r="AFE23" s="101"/>
      <c r="AFF23" s="102"/>
      <c r="AFG23" s="103"/>
      <c r="AFH23" s="101"/>
      <c r="AFI23" s="101"/>
      <c r="AFJ23" s="101"/>
      <c r="AFK23" s="101"/>
      <c r="AFL23" s="101"/>
      <c r="AFM23" s="101"/>
      <c r="AFN23" s="102"/>
      <c r="AFO23" s="103"/>
      <c r="AFP23" s="101"/>
      <c r="AFQ23" s="101"/>
      <c r="AFR23" s="101"/>
      <c r="AFS23" s="101"/>
      <c r="AFT23" s="101"/>
      <c r="AFU23" s="101"/>
      <c r="AFV23" s="102"/>
      <c r="AFW23" s="103"/>
      <c r="AFX23" s="101">
        <v>2</v>
      </c>
      <c r="AFY23" s="101"/>
      <c r="AFZ23" s="101"/>
      <c r="AGA23" s="101"/>
      <c r="AGB23" s="101"/>
      <c r="AGC23" s="101">
        <v>2</v>
      </c>
      <c r="AGD23" s="102">
        <v>2</v>
      </c>
      <c r="AGE23" s="103"/>
      <c r="AGF23" s="101">
        <v>5</v>
      </c>
      <c r="AGG23" s="101"/>
      <c r="AGH23" s="101">
        <v>3</v>
      </c>
      <c r="AGI23" s="101"/>
      <c r="AGJ23" s="101"/>
      <c r="AGK23" s="101">
        <v>8</v>
      </c>
      <c r="AGL23" s="102">
        <v>8</v>
      </c>
      <c r="AGM23" s="103"/>
      <c r="AGN23" s="101">
        <v>2</v>
      </c>
      <c r="AGO23" s="101"/>
      <c r="AGP23" s="101">
        <v>1</v>
      </c>
      <c r="AGQ23" s="101"/>
      <c r="AGR23" s="101"/>
      <c r="AGS23" s="101">
        <v>3</v>
      </c>
      <c r="AGT23" s="102">
        <v>3</v>
      </c>
      <c r="AGU23" s="103"/>
      <c r="AGV23" s="101">
        <v>5</v>
      </c>
      <c r="AGW23" s="101">
        <v>3</v>
      </c>
      <c r="AGX23" s="101">
        <v>2</v>
      </c>
      <c r="AGY23" s="101"/>
      <c r="AGZ23" s="101"/>
      <c r="AHA23" s="101">
        <v>10</v>
      </c>
      <c r="AHB23" s="102">
        <v>10</v>
      </c>
      <c r="AHC23" s="103"/>
      <c r="AHD23" s="101">
        <v>2</v>
      </c>
      <c r="AHE23" s="101"/>
      <c r="AHF23" s="101">
        <v>2</v>
      </c>
      <c r="AHG23" s="101">
        <v>2</v>
      </c>
      <c r="AHH23" s="101"/>
      <c r="AHI23" s="101">
        <v>6</v>
      </c>
      <c r="AHJ23" s="102">
        <v>6</v>
      </c>
      <c r="AHK23" s="103"/>
      <c r="AHL23" s="101"/>
      <c r="AHM23" s="101">
        <v>2</v>
      </c>
      <c r="AHN23" s="101">
        <v>2</v>
      </c>
      <c r="AHO23" s="101">
        <v>1</v>
      </c>
      <c r="AHP23" s="101"/>
      <c r="AHQ23" s="101">
        <v>5</v>
      </c>
      <c r="AHR23" s="102">
        <v>5</v>
      </c>
      <c r="AHS23" s="103"/>
      <c r="AHT23" s="101"/>
      <c r="AHU23" s="101"/>
      <c r="AHV23" s="101"/>
      <c r="AHW23" s="101"/>
      <c r="AHX23" s="101"/>
      <c r="AHY23" s="101"/>
      <c r="AHZ23" s="102"/>
      <c r="AIA23" s="103"/>
      <c r="AIB23" s="101"/>
      <c r="AIC23" s="101"/>
      <c r="AID23" s="101"/>
      <c r="AIE23" s="101"/>
      <c r="AIF23" s="101"/>
      <c r="AIG23" s="101"/>
      <c r="AIH23" s="102"/>
      <c r="AII23" s="103"/>
      <c r="AIJ23" s="101"/>
      <c r="AIK23" s="101"/>
      <c r="AIL23" s="101"/>
      <c r="AIM23" s="101"/>
      <c r="AIN23" s="101"/>
      <c r="AIO23" s="101"/>
      <c r="AIP23" s="102"/>
      <c r="AIQ23" s="103"/>
      <c r="AIR23" s="101"/>
      <c r="AIS23" s="101"/>
      <c r="AIT23" s="101"/>
      <c r="AIU23" s="101"/>
      <c r="AIV23" s="101"/>
      <c r="AIW23" s="101"/>
      <c r="AIX23" s="102"/>
      <c r="AIY23" s="103"/>
      <c r="AIZ23" s="101"/>
      <c r="AJA23" s="101"/>
      <c r="AJB23" s="101"/>
      <c r="AJC23" s="101"/>
      <c r="AJD23" s="101"/>
      <c r="AJE23" s="101"/>
      <c r="AJF23" s="102"/>
      <c r="AJG23" s="103"/>
      <c r="AJH23" s="101"/>
      <c r="AJI23" s="101"/>
      <c r="AJJ23" s="101"/>
      <c r="AJK23" s="101"/>
      <c r="AJL23" s="101"/>
      <c r="AJM23" s="101"/>
      <c r="AJN23" s="102"/>
      <c r="AJO23" s="103"/>
      <c r="AJP23" s="101"/>
      <c r="AJQ23" s="101"/>
      <c r="AJR23" s="101"/>
      <c r="AJS23" s="101"/>
      <c r="AJT23" s="101"/>
      <c r="AJU23" s="101"/>
      <c r="AJV23" s="102"/>
      <c r="AJW23" s="103"/>
      <c r="AJX23" s="101"/>
      <c r="AJY23" s="101"/>
      <c r="AJZ23" s="101"/>
      <c r="AKA23" s="101"/>
      <c r="AKB23" s="101"/>
      <c r="AKC23" s="101"/>
      <c r="AKD23" s="102"/>
      <c r="AKE23" s="103"/>
      <c r="AKF23" s="101"/>
      <c r="AKG23" s="101"/>
      <c r="AKH23" s="101"/>
      <c r="AKI23" s="101"/>
      <c r="AKJ23" s="101"/>
      <c r="AKK23" s="101"/>
      <c r="AKL23" s="102"/>
      <c r="AKM23" s="103"/>
      <c r="AKN23" s="101"/>
      <c r="AKO23" s="101"/>
      <c r="AKP23" s="101"/>
      <c r="AKQ23" s="101"/>
      <c r="AKR23" s="101"/>
      <c r="AKS23" s="101"/>
      <c r="AKT23" s="102"/>
      <c r="AKU23" s="103"/>
      <c r="AKV23" s="101"/>
      <c r="AKW23" s="101"/>
      <c r="AKX23" s="101"/>
      <c r="AKY23" s="101"/>
      <c r="AKZ23" s="101"/>
      <c r="ALA23" s="101"/>
      <c r="ALB23" s="102"/>
      <c r="ALC23" s="103"/>
      <c r="ALD23" s="101"/>
      <c r="ALE23" s="101"/>
      <c r="ALF23" s="101"/>
      <c r="ALG23" s="101"/>
      <c r="ALH23" s="101"/>
      <c r="ALI23" s="101"/>
      <c r="ALJ23" s="102"/>
      <c r="ALK23" s="103"/>
      <c r="ALL23" s="101"/>
      <c r="ALM23" s="101"/>
      <c r="ALN23" s="101"/>
      <c r="ALO23" s="101"/>
      <c r="ALP23" s="101"/>
      <c r="ALQ23" s="101"/>
      <c r="ALR23" s="102"/>
      <c r="ALS23" s="103"/>
      <c r="ALT23" s="101"/>
      <c r="ALU23" s="101"/>
      <c r="ALV23" s="101"/>
      <c r="ALW23" s="101"/>
      <c r="ALX23" s="101"/>
      <c r="ALY23" s="101"/>
      <c r="ALZ23" s="102"/>
      <c r="AMA23" s="103"/>
      <c r="AMB23" s="101"/>
      <c r="AMC23" s="101"/>
      <c r="AMD23" s="101"/>
      <c r="AME23" s="101"/>
      <c r="AMF23" s="101"/>
      <c r="AMG23" s="101"/>
      <c r="AMH23" s="102"/>
      <c r="AMI23" s="103"/>
      <c r="AMJ23" s="101"/>
      <c r="AMK23" s="101"/>
      <c r="AML23" s="101"/>
      <c r="AMM23" s="101"/>
      <c r="AMN23" s="101"/>
      <c r="AMO23" s="101"/>
      <c r="AMP23" s="102"/>
      <c r="AMQ23" s="103"/>
      <c r="AMR23" s="101"/>
      <c r="AMS23" s="101"/>
      <c r="AMT23" s="101"/>
      <c r="AMU23" s="101"/>
      <c r="AMV23" s="101"/>
      <c r="AMW23" s="101"/>
      <c r="AMX23" s="102"/>
      <c r="AMY23" s="103"/>
      <c r="AMZ23" s="101"/>
      <c r="ANA23" s="101"/>
      <c r="ANB23" s="101"/>
      <c r="ANC23" s="101"/>
      <c r="AND23" s="101"/>
      <c r="ANE23" s="101"/>
      <c r="ANF23" s="102"/>
      <c r="ANG23" s="103"/>
      <c r="ANH23" s="101"/>
      <c r="ANI23" s="101"/>
      <c r="ANJ23" s="101"/>
      <c r="ANK23" s="101"/>
      <c r="ANL23" s="101"/>
      <c r="ANM23" s="101"/>
      <c r="ANN23" s="102"/>
      <c r="ANO23" s="103"/>
      <c r="ANP23" s="101"/>
      <c r="ANQ23" s="101"/>
      <c r="ANR23" s="101"/>
      <c r="ANS23" s="101"/>
      <c r="ANT23" s="101"/>
      <c r="ANU23" s="101"/>
      <c r="ANV23" s="102"/>
      <c r="ANW23" s="103"/>
      <c r="ANX23" s="101"/>
      <c r="ANY23" s="101"/>
      <c r="ANZ23" s="101"/>
      <c r="AOA23" s="101"/>
      <c r="AOB23" s="101"/>
      <c r="AOC23" s="101"/>
      <c r="AOD23" s="102"/>
      <c r="AOE23" s="103"/>
      <c r="AOF23" s="101"/>
      <c r="AOG23" s="101"/>
      <c r="AOH23" s="101"/>
      <c r="AOI23" s="101"/>
      <c r="AOJ23" s="101"/>
      <c r="AOK23" s="101"/>
      <c r="AOL23" s="102"/>
      <c r="AOM23" s="103"/>
      <c r="AON23" s="101"/>
      <c r="AOO23" s="101"/>
      <c r="AOP23" s="101"/>
      <c r="AOQ23" s="101"/>
      <c r="AOR23" s="101"/>
      <c r="AOS23" s="101"/>
      <c r="AOT23" s="102"/>
      <c r="AOU23" s="103"/>
      <c r="AOV23" s="101"/>
      <c r="AOW23" s="101"/>
      <c r="AOX23" s="101"/>
      <c r="AOY23" s="101"/>
      <c r="AOZ23" s="101"/>
      <c r="APA23" s="101"/>
      <c r="APB23" s="102"/>
      <c r="APC23" s="103"/>
      <c r="APD23" s="101"/>
      <c r="APE23" s="101"/>
      <c r="APF23" s="101"/>
      <c r="APG23" s="101"/>
      <c r="APH23" s="101"/>
      <c r="API23" s="101"/>
      <c r="APJ23" s="102"/>
      <c r="APK23" s="103"/>
      <c r="APL23" s="101"/>
      <c r="APM23" s="101"/>
      <c r="APN23" s="101"/>
      <c r="APO23" s="101"/>
      <c r="APP23" s="101"/>
      <c r="APQ23" s="101"/>
      <c r="APR23" s="102"/>
      <c r="APS23" s="103"/>
      <c r="APT23" s="101"/>
      <c r="APU23" s="101"/>
      <c r="APV23" s="101"/>
      <c r="APW23" s="101"/>
      <c r="APX23" s="101"/>
      <c r="APY23" s="101"/>
      <c r="APZ23" s="102"/>
      <c r="AQA23" s="103"/>
      <c r="AQB23" s="101"/>
      <c r="AQC23" s="101"/>
      <c r="AQD23" s="101"/>
      <c r="AQE23" s="101"/>
      <c r="AQF23" s="101"/>
      <c r="AQG23" s="101"/>
      <c r="AQH23" s="102"/>
      <c r="AQI23" s="103"/>
      <c r="AQJ23" s="101"/>
      <c r="AQK23" s="101"/>
      <c r="AQL23" s="101"/>
      <c r="AQM23" s="101"/>
      <c r="AQN23" s="101"/>
      <c r="AQO23" s="101"/>
      <c r="AQP23" s="102"/>
      <c r="AQQ23" s="103"/>
      <c r="AQR23" s="101"/>
      <c r="AQS23" s="101"/>
      <c r="AQT23" s="101"/>
      <c r="AQU23" s="101"/>
      <c r="AQV23" s="101"/>
      <c r="AQW23" s="101"/>
      <c r="AQX23" s="102"/>
      <c r="AQY23" s="103"/>
      <c r="AQZ23" s="101"/>
      <c r="ARA23" s="101"/>
      <c r="ARB23" s="101"/>
      <c r="ARC23" s="101"/>
      <c r="ARD23" s="101"/>
      <c r="ARE23" s="101"/>
      <c r="ARF23" s="102"/>
      <c r="ARG23" s="103"/>
      <c r="ARH23" s="101"/>
      <c r="ARI23" s="101"/>
      <c r="ARJ23" s="101"/>
      <c r="ARK23" s="101"/>
      <c r="ARL23" s="101"/>
      <c r="ARM23" s="101"/>
      <c r="ARN23" s="102"/>
      <c r="ARO23" s="103"/>
    </row>
    <row r="24" spans="1:1159" outlineLevel="1" x14ac:dyDescent="0.3">
      <c r="A24" s="113">
        <v>44126</v>
      </c>
      <c r="B24" s="114" t="s">
        <v>199</v>
      </c>
      <c r="C24" s="114" t="s">
        <v>190</v>
      </c>
      <c r="D24" s="114" t="s">
        <v>191</v>
      </c>
      <c r="E24" s="114" t="s">
        <v>192</v>
      </c>
      <c r="F24" s="115"/>
      <c r="G24" s="114" t="s">
        <v>200</v>
      </c>
      <c r="H24" s="116">
        <v>1</v>
      </c>
      <c r="I24" s="117" t="s">
        <v>196</v>
      </c>
      <c r="J24" s="118">
        <v>25</v>
      </c>
      <c r="K24" s="118">
        <v>25</v>
      </c>
      <c r="L24" s="118">
        <v>6</v>
      </c>
      <c r="M24" s="118">
        <v>7</v>
      </c>
      <c r="N24" s="118">
        <v>6</v>
      </c>
      <c r="O24" s="118">
        <v>3</v>
      </c>
      <c r="P24" s="6">
        <f t="shared" si="107"/>
        <v>72</v>
      </c>
      <c r="Q24" s="121"/>
      <c r="R24" s="111">
        <v>3</v>
      </c>
      <c r="S24" s="111"/>
      <c r="T24" s="111"/>
      <c r="U24" s="111"/>
      <c r="V24" s="111"/>
      <c r="W24" s="111"/>
      <c r="X24" s="6">
        <f t="shared" si="108"/>
        <v>3</v>
      </c>
      <c r="Y24" s="121"/>
      <c r="Z24" s="111">
        <v>1</v>
      </c>
      <c r="AA24" s="111"/>
      <c r="AB24" s="111"/>
      <c r="AC24" s="111"/>
      <c r="AD24" s="111"/>
      <c r="AE24" s="111"/>
      <c r="AF24" s="6">
        <f t="shared" si="109"/>
        <v>1</v>
      </c>
      <c r="AG24" s="121"/>
      <c r="AH24" s="111"/>
      <c r="AI24" s="111"/>
      <c r="AJ24" s="111"/>
      <c r="AK24" s="111"/>
      <c r="AL24" s="111"/>
      <c r="AM24" s="111"/>
      <c r="AN24" s="6">
        <f t="shared" si="0"/>
        <v>0</v>
      </c>
      <c r="AO24" s="121"/>
      <c r="AP24" s="111"/>
      <c r="AQ24" s="111"/>
      <c r="AR24" s="111"/>
      <c r="AS24" s="111"/>
      <c r="AT24" s="111"/>
      <c r="AU24" s="111"/>
      <c r="AV24" s="6">
        <f t="shared" si="1"/>
        <v>0</v>
      </c>
      <c r="AW24" s="121"/>
      <c r="AX24" s="111"/>
      <c r="AY24" s="111"/>
      <c r="AZ24" s="111"/>
      <c r="BA24" s="111"/>
      <c r="BB24" s="111"/>
      <c r="BC24" s="111"/>
      <c r="BD24" s="6">
        <f t="shared" si="2"/>
        <v>0</v>
      </c>
      <c r="BE24" s="121"/>
      <c r="BF24" s="111">
        <v>9</v>
      </c>
      <c r="BG24" s="111">
        <v>5</v>
      </c>
      <c r="BH24" s="111">
        <v>4</v>
      </c>
      <c r="BI24" s="111"/>
      <c r="BJ24" s="111"/>
      <c r="BK24" s="111"/>
      <c r="BL24" s="6">
        <f t="shared" si="110"/>
        <v>18</v>
      </c>
      <c r="BM24" s="121"/>
      <c r="BN24" s="111">
        <v>1</v>
      </c>
      <c r="BO24" s="111"/>
      <c r="BP24" s="111"/>
      <c r="BQ24" s="111"/>
      <c r="BR24" s="111"/>
      <c r="BS24" s="111"/>
      <c r="BT24" s="6">
        <f t="shared" si="3"/>
        <v>1</v>
      </c>
      <c r="BU24" s="121"/>
      <c r="BV24" s="111">
        <v>1</v>
      </c>
      <c r="BW24" s="111"/>
      <c r="BX24" s="111">
        <v>1</v>
      </c>
      <c r="BY24" s="111"/>
      <c r="BZ24" s="111"/>
      <c r="CA24" s="111"/>
      <c r="CB24" s="6">
        <f t="shared" si="4"/>
        <v>2</v>
      </c>
      <c r="CC24" s="121"/>
      <c r="CD24" s="111"/>
      <c r="CE24" s="111"/>
      <c r="CF24" s="111">
        <v>1</v>
      </c>
      <c r="CG24" s="111"/>
      <c r="CH24" s="111"/>
      <c r="CI24" s="111"/>
      <c r="CJ24" s="6">
        <f t="shared" si="5"/>
        <v>1</v>
      </c>
      <c r="CK24" s="121"/>
      <c r="CL24" s="111"/>
      <c r="CM24" s="111"/>
      <c r="CN24" s="111"/>
      <c r="CO24" s="111"/>
      <c r="CP24" s="111"/>
      <c r="CQ24" s="111"/>
      <c r="CR24" s="6">
        <f t="shared" si="6"/>
        <v>0</v>
      </c>
      <c r="CS24" s="121"/>
      <c r="CT24" s="111">
        <v>1</v>
      </c>
      <c r="CU24" s="111"/>
      <c r="CV24" s="111"/>
      <c r="CW24" s="111"/>
      <c r="CX24" s="111"/>
      <c r="CY24" s="111"/>
      <c r="CZ24" s="6">
        <f t="shared" si="7"/>
        <v>1</v>
      </c>
      <c r="DA24" s="121"/>
      <c r="DB24" s="111"/>
      <c r="DC24" s="111"/>
      <c r="DD24" s="111"/>
      <c r="DE24" s="111"/>
      <c r="DF24" s="111"/>
      <c r="DG24" s="111"/>
      <c r="DH24" s="6">
        <f t="shared" si="8"/>
        <v>0</v>
      </c>
      <c r="DI24" s="121"/>
      <c r="DJ24" s="111"/>
      <c r="DK24" s="111"/>
      <c r="DL24" s="111"/>
      <c r="DM24" s="111"/>
      <c r="DN24" s="111"/>
      <c r="DO24" s="111"/>
      <c r="DP24" s="6">
        <f t="shared" si="9"/>
        <v>0</v>
      </c>
      <c r="DQ24" s="121"/>
      <c r="DR24" s="111"/>
      <c r="DS24" s="111"/>
      <c r="DT24" s="111"/>
      <c r="DU24" s="111"/>
      <c r="DV24" s="111"/>
      <c r="DW24" s="111"/>
      <c r="DX24" s="6">
        <f t="shared" si="10"/>
        <v>0</v>
      </c>
      <c r="DY24" s="121"/>
      <c r="DZ24" s="112"/>
      <c r="EA24" s="112">
        <v>3</v>
      </c>
      <c r="EB24" s="112"/>
      <c r="EC24" s="112"/>
      <c r="ED24" s="112"/>
      <c r="EE24" s="112"/>
      <c r="EF24" s="119">
        <v>3</v>
      </c>
      <c r="EG24" s="121"/>
      <c r="EH24" s="111">
        <v>4</v>
      </c>
      <c r="EI24" s="111">
        <v>5</v>
      </c>
      <c r="EJ24" s="111"/>
      <c r="EK24" s="111"/>
      <c r="EL24" s="111"/>
      <c r="EM24" s="111"/>
      <c r="EN24" s="122">
        <v>9</v>
      </c>
      <c r="EO24" s="121"/>
      <c r="EP24" s="101">
        <v>2</v>
      </c>
      <c r="EQ24" s="101">
        <v>5</v>
      </c>
      <c r="ER24" s="101">
        <v>2</v>
      </c>
      <c r="ES24" s="101">
        <v>2</v>
      </c>
      <c r="ET24" s="101">
        <v>2</v>
      </c>
      <c r="EU24" s="101">
        <v>1</v>
      </c>
      <c r="EV24" s="102">
        <v>14</v>
      </c>
      <c r="EW24" s="103"/>
      <c r="EX24" s="101"/>
      <c r="EY24" s="101">
        <v>4</v>
      </c>
      <c r="EZ24" s="101"/>
      <c r="FA24" s="101"/>
      <c r="FB24" s="101"/>
      <c r="FC24" s="101"/>
      <c r="FD24" s="102">
        <v>4</v>
      </c>
      <c r="FE24" s="103"/>
      <c r="FF24" s="101">
        <v>5</v>
      </c>
      <c r="FG24" s="101">
        <v>5</v>
      </c>
      <c r="FH24" s="101"/>
      <c r="FI24" s="101"/>
      <c r="FJ24" s="101"/>
      <c r="FK24" s="101"/>
      <c r="FL24" s="102">
        <v>10</v>
      </c>
      <c r="FM24" s="103"/>
      <c r="FN24" s="101">
        <v>1</v>
      </c>
      <c r="FO24" s="101">
        <v>1</v>
      </c>
      <c r="FP24" s="101"/>
      <c r="FQ24" s="101"/>
      <c r="FR24" s="101"/>
      <c r="FS24" s="101"/>
      <c r="FT24" s="102">
        <v>2</v>
      </c>
      <c r="FU24" s="103"/>
      <c r="FV24" s="101"/>
      <c r="FW24" s="101"/>
      <c r="FX24" s="101"/>
      <c r="FY24" s="101"/>
      <c r="FZ24" s="101"/>
      <c r="GA24" s="101"/>
      <c r="GB24" s="102">
        <v>0</v>
      </c>
      <c r="GC24" s="103"/>
      <c r="GD24" s="101"/>
      <c r="GE24" s="101"/>
      <c r="GF24" s="101"/>
      <c r="GG24" s="101"/>
      <c r="GH24" s="101"/>
      <c r="GI24" s="101"/>
      <c r="GJ24" s="102">
        <v>0</v>
      </c>
      <c r="GK24" s="103"/>
      <c r="GL24" s="101">
        <v>1</v>
      </c>
      <c r="GM24" s="101"/>
      <c r="GN24" s="101">
        <v>1</v>
      </c>
      <c r="GO24" s="101"/>
      <c r="GP24" s="101"/>
      <c r="GQ24" s="101"/>
      <c r="GR24" s="102">
        <v>2</v>
      </c>
      <c r="GS24" s="103"/>
      <c r="GT24" s="101"/>
      <c r="GU24" s="101"/>
      <c r="GV24" s="101"/>
      <c r="GW24" s="101"/>
      <c r="GX24" s="101"/>
      <c r="GY24" s="101"/>
      <c r="GZ24" s="102">
        <v>0</v>
      </c>
      <c r="HA24" s="103"/>
      <c r="HB24" s="101">
        <v>2</v>
      </c>
      <c r="HC24" s="101"/>
      <c r="HD24" s="101">
        <v>1</v>
      </c>
      <c r="HE24" s="101"/>
      <c r="HF24" s="101"/>
      <c r="HG24" s="101"/>
      <c r="HH24" s="102">
        <v>3</v>
      </c>
      <c r="HI24" s="103"/>
      <c r="HJ24" s="101">
        <v>2</v>
      </c>
      <c r="HK24" s="101"/>
      <c r="HL24" s="101"/>
      <c r="HM24" s="101"/>
      <c r="HN24" s="101"/>
      <c r="HO24" s="101"/>
      <c r="HP24" s="102">
        <v>2</v>
      </c>
      <c r="HQ24" s="103"/>
      <c r="HR24" s="101">
        <v>11</v>
      </c>
      <c r="HS24" s="101">
        <v>4</v>
      </c>
      <c r="HT24" s="101">
        <v>5</v>
      </c>
      <c r="HU24" s="101">
        <v>2</v>
      </c>
      <c r="HV24" s="101"/>
      <c r="HW24" s="101"/>
      <c r="HX24" s="102">
        <v>22</v>
      </c>
      <c r="HY24" s="103"/>
      <c r="HZ24" s="101"/>
      <c r="IA24" s="101"/>
      <c r="IB24" s="101"/>
      <c r="IC24" s="101"/>
      <c r="ID24" s="101"/>
      <c r="IE24" s="101"/>
      <c r="IF24" s="102">
        <v>0</v>
      </c>
      <c r="IG24" s="103"/>
      <c r="IH24" s="101"/>
      <c r="II24" s="101"/>
      <c r="IJ24" s="101"/>
      <c r="IK24" s="101"/>
      <c r="IL24" s="101"/>
      <c r="IM24" s="101"/>
      <c r="IN24" s="102">
        <v>0</v>
      </c>
      <c r="IO24" s="103"/>
      <c r="IP24" s="101"/>
      <c r="IQ24" s="101"/>
      <c r="IR24" s="101"/>
      <c r="IS24" s="101"/>
      <c r="IT24" s="101"/>
      <c r="IU24" s="101"/>
      <c r="IV24" s="102">
        <v>0</v>
      </c>
      <c r="IW24" s="103"/>
      <c r="IX24" s="101">
        <v>7</v>
      </c>
      <c r="IY24" s="101">
        <v>4</v>
      </c>
      <c r="IZ24" s="101">
        <v>5</v>
      </c>
      <c r="JA24" s="101">
        <v>8</v>
      </c>
      <c r="JB24" s="101"/>
      <c r="JC24" s="101"/>
      <c r="JD24" s="102">
        <v>24</v>
      </c>
      <c r="JE24" s="103"/>
      <c r="JF24" s="101">
        <v>9</v>
      </c>
      <c r="JG24" s="101"/>
      <c r="JH24" s="101">
        <v>3</v>
      </c>
      <c r="JI24" s="101"/>
      <c r="JJ24" s="101"/>
      <c r="JK24" s="101"/>
      <c r="JL24" s="102">
        <v>12</v>
      </c>
      <c r="JM24" s="103"/>
      <c r="JN24" s="101">
        <v>1</v>
      </c>
      <c r="JO24" s="101"/>
      <c r="JP24" s="101"/>
      <c r="JQ24" s="101"/>
      <c r="JR24" s="101"/>
      <c r="JS24" s="101"/>
      <c r="JT24" s="102">
        <v>1</v>
      </c>
      <c r="JU24" s="103"/>
      <c r="JV24" s="101">
        <v>4</v>
      </c>
      <c r="JW24" s="101"/>
      <c r="JX24" s="101">
        <v>3</v>
      </c>
      <c r="JY24" s="101"/>
      <c r="JZ24" s="101"/>
      <c r="KA24" s="101"/>
      <c r="KB24" s="102">
        <v>7</v>
      </c>
      <c r="KC24" s="103"/>
      <c r="KD24" s="101"/>
      <c r="KE24" s="101">
        <v>3</v>
      </c>
      <c r="KF24" s="101"/>
      <c r="KG24" s="101"/>
      <c r="KH24" s="101"/>
      <c r="KI24" s="101"/>
      <c r="KJ24" s="102">
        <v>3</v>
      </c>
      <c r="KK24" s="103"/>
      <c r="KL24" s="101"/>
      <c r="KM24" s="101"/>
      <c r="KN24" s="101">
        <v>1</v>
      </c>
      <c r="KO24" s="101"/>
      <c r="KP24" s="101"/>
      <c r="KQ24" s="101"/>
      <c r="KR24" s="102">
        <v>1</v>
      </c>
      <c r="KS24" s="103"/>
      <c r="KT24" s="101"/>
      <c r="KU24" s="101"/>
      <c r="KV24" s="101"/>
      <c r="KW24" s="101"/>
      <c r="KX24" s="101"/>
      <c r="KY24" s="101"/>
      <c r="KZ24" s="102"/>
      <c r="LA24" s="103"/>
      <c r="LB24" s="101"/>
      <c r="LC24" s="101"/>
      <c r="LD24" s="101"/>
      <c r="LE24" s="101"/>
      <c r="LF24" s="101"/>
      <c r="LG24" s="101"/>
      <c r="LH24" s="102"/>
      <c r="LI24" s="103"/>
      <c r="LJ24" s="101"/>
      <c r="LK24" s="101"/>
      <c r="LL24" s="101"/>
      <c r="LM24" s="101"/>
      <c r="LN24" s="101"/>
      <c r="LO24" s="101"/>
      <c r="LP24" s="102"/>
      <c r="LQ24" s="103"/>
      <c r="LR24" s="101"/>
      <c r="LS24" s="101"/>
      <c r="LT24" s="101"/>
      <c r="LU24" s="101"/>
      <c r="LV24" s="101"/>
      <c r="LW24" s="101"/>
      <c r="LX24" s="102"/>
      <c r="LY24" s="103"/>
      <c r="LZ24" s="101"/>
      <c r="MA24" s="101"/>
      <c r="MB24" s="101"/>
      <c r="MC24" s="101"/>
      <c r="MD24" s="101"/>
      <c r="ME24" s="101"/>
      <c r="MF24" s="102"/>
      <c r="MG24" s="103"/>
      <c r="MH24" s="101"/>
      <c r="MI24" s="101"/>
      <c r="MJ24" s="101"/>
      <c r="MK24" s="101"/>
      <c r="ML24" s="101"/>
      <c r="MM24" s="101"/>
      <c r="MN24" s="102"/>
      <c r="MO24" s="103"/>
      <c r="MP24" s="101"/>
      <c r="MQ24" s="101"/>
      <c r="MR24" s="101"/>
      <c r="MS24" s="101"/>
      <c r="MT24" s="101"/>
      <c r="MU24" s="101"/>
      <c r="MV24" s="102"/>
      <c r="MW24" s="103"/>
      <c r="MX24" s="101"/>
      <c r="MY24" s="101"/>
      <c r="MZ24" s="101"/>
      <c r="NA24" s="101"/>
      <c r="NB24" s="101"/>
      <c r="NC24" s="101"/>
      <c r="ND24" s="102"/>
      <c r="NE24" s="103"/>
      <c r="NF24" s="101">
        <v>15</v>
      </c>
      <c r="NG24" s="101">
        <v>16</v>
      </c>
      <c r="NH24" s="101"/>
      <c r="NI24" s="101">
        <v>1</v>
      </c>
      <c r="NJ24" s="101">
        <v>1</v>
      </c>
      <c r="NK24" s="101">
        <v>1</v>
      </c>
      <c r="NL24" s="102">
        <v>34</v>
      </c>
      <c r="NM24" s="103"/>
      <c r="NN24" s="101">
        <v>15</v>
      </c>
      <c r="NO24" s="101">
        <v>16</v>
      </c>
      <c r="NP24" s="101"/>
      <c r="NQ24" s="101">
        <v>1</v>
      </c>
      <c r="NR24" s="101">
        <v>1</v>
      </c>
      <c r="NS24" s="101">
        <v>1</v>
      </c>
      <c r="NT24" s="102">
        <v>34</v>
      </c>
      <c r="NU24" s="103"/>
      <c r="NV24" s="101">
        <v>2</v>
      </c>
      <c r="NW24" s="101">
        <v>2</v>
      </c>
      <c r="NX24" s="101"/>
      <c r="NY24" s="101"/>
      <c r="NZ24" s="101"/>
      <c r="OA24" s="101"/>
      <c r="OB24" s="102">
        <v>4</v>
      </c>
      <c r="OC24" s="103"/>
      <c r="OD24" s="101"/>
      <c r="OE24" s="101"/>
      <c r="OF24" s="101"/>
      <c r="OG24" s="101"/>
      <c r="OH24" s="101"/>
      <c r="OI24" s="101"/>
      <c r="OJ24" s="102">
        <v>0</v>
      </c>
      <c r="OK24" s="103"/>
      <c r="OL24" s="101"/>
      <c r="OM24" s="101"/>
      <c r="ON24" s="101"/>
      <c r="OO24" s="101"/>
      <c r="OP24" s="101"/>
      <c r="OQ24" s="101"/>
      <c r="OR24" s="102"/>
      <c r="OS24" s="103"/>
      <c r="OT24" s="101"/>
      <c r="OU24" s="101"/>
      <c r="OV24" s="101"/>
      <c r="OW24" s="101"/>
      <c r="OX24" s="101"/>
      <c r="OY24" s="101"/>
      <c r="OZ24" s="102"/>
      <c r="PA24" s="103"/>
      <c r="PB24" s="101"/>
      <c r="PC24" s="101"/>
      <c r="PD24" s="101"/>
      <c r="PE24" s="101"/>
      <c r="PF24" s="101"/>
      <c r="PG24" s="101"/>
      <c r="PH24" s="102"/>
      <c r="PI24" s="103"/>
      <c r="PJ24" s="101"/>
      <c r="PK24" s="101"/>
      <c r="PL24" s="101"/>
      <c r="PM24" s="101"/>
      <c r="PN24" s="101"/>
      <c r="PO24" s="101"/>
      <c r="PP24" s="102"/>
      <c r="PQ24" s="101"/>
      <c r="PR24" s="101"/>
      <c r="PS24" s="101"/>
      <c r="PT24" s="101"/>
      <c r="PU24" s="101"/>
      <c r="PV24" s="101"/>
      <c r="PW24" s="102">
        <v>0</v>
      </c>
      <c r="PX24" s="103"/>
      <c r="PY24" s="101">
        <v>1</v>
      </c>
      <c r="PZ24" s="101"/>
      <c r="QA24" s="101"/>
      <c r="QB24" s="101"/>
      <c r="QC24" s="101"/>
      <c r="QD24" s="101">
        <v>1</v>
      </c>
      <c r="QE24" s="102">
        <v>2</v>
      </c>
      <c r="QF24" s="103"/>
      <c r="QG24" s="101">
        <v>15</v>
      </c>
      <c r="QH24" s="101">
        <v>6</v>
      </c>
      <c r="QI24" s="101"/>
      <c r="QJ24" s="101"/>
      <c r="QK24" s="101"/>
      <c r="QL24" s="101"/>
      <c r="QM24" s="102">
        <v>21</v>
      </c>
      <c r="QN24" s="103"/>
      <c r="QO24" s="101"/>
      <c r="QP24" s="101"/>
      <c r="QQ24" s="101"/>
      <c r="QR24" s="101"/>
      <c r="QS24" s="101"/>
      <c r="QT24" s="101"/>
      <c r="QU24" s="102"/>
      <c r="QV24" s="103"/>
      <c r="QW24" s="101"/>
      <c r="QX24" s="101"/>
      <c r="QY24" s="101"/>
      <c r="QZ24" s="101"/>
      <c r="RA24" s="101"/>
      <c r="RB24" s="101"/>
      <c r="RC24" s="102"/>
      <c r="RD24" s="103"/>
      <c r="RE24" s="101"/>
      <c r="RF24" s="101"/>
      <c r="RG24" s="101"/>
      <c r="RH24" s="101"/>
      <c r="RI24" s="101"/>
      <c r="RJ24" s="101"/>
      <c r="RK24" s="102"/>
      <c r="RL24" s="103"/>
      <c r="RM24" s="101"/>
      <c r="RN24" s="101"/>
      <c r="RO24" s="101"/>
      <c r="RP24" s="101"/>
      <c r="RQ24" s="101"/>
      <c r="RR24" s="101"/>
      <c r="RS24" s="102"/>
      <c r="RT24" s="103"/>
      <c r="RU24" s="101"/>
      <c r="RV24" s="101"/>
      <c r="RW24" s="101"/>
      <c r="RX24" s="101"/>
      <c r="RY24" s="101"/>
      <c r="RZ24" s="101"/>
      <c r="SA24" s="102"/>
      <c r="SB24" s="103"/>
      <c r="SC24" s="101"/>
      <c r="SD24" s="101">
        <v>1</v>
      </c>
      <c r="SE24" s="101"/>
      <c r="SF24" s="101"/>
      <c r="SG24" s="101"/>
      <c r="SH24" s="101"/>
      <c r="SI24" s="102">
        <v>1</v>
      </c>
      <c r="SJ24" s="103"/>
      <c r="SK24" s="101"/>
      <c r="SL24" s="101"/>
      <c r="SM24" s="101">
        <v>1</v>
      </c>
      <c r="SN24" s="101"/>
      <c r="SO24" s="101"/>
      <c r="SP24" s="101"/>
      <c r="SQ24" s="102">
        <v>1</v>
      </c>
      <c r="SR24" s="103"/>
      <c r="SS24" s="101"/>
      <c r="ST24" s="101"/>
      <c r="SU24" s="101"/>
      <c r="SV24" s="101"/>
      <c r="SW24" s="101"/>
      <c r="SX24" s="101"/>
      <c r="SY24" s="102">
        <v>0</v>
      </c>
      <c r="SZ24" s="103"/>
      <c r="TA24" s="101"/>
      <c r="TB24" s="101"/>
      <c r="TC24" s="101"/>
      <c r="TD24" s="101"/>
      <c r="TE24" s="101"/>
      <c r="TF24" s="101"/>
      <c r="TG24" s="102">
        <v>0</v>
      </c>
      <c r="TH24" s="103"/>
      <c r="TI24" s="101"/>
      <c r="TJ24" s="101"/>
      <c r="TK24" s="101"/>
      <c r="TL24" s="101"/>
      <c r="TM24" s="101"/>
      <c r="TN24" s="101"/>
      <c r="TO24" s="102">
        <v>0</v>
      </c>
      <c r="TP24" s="103"/>
      <c r="TQ24" s="101"/>
      <c r="TR24" s="101"/>
      <c r="TS24" s="101"/>
      <c r="TT24" s="101"/>
      <c r="TU24" s="101"/>
      <c r="TV24" s="101"/>
      <c r="TW24" s="102">
        <v>0</v>
      </c>
      <c r="TX24" s="103"/>
      <c r="TY24" s="101"/>
      <c r="TZ24" s="101">
        <v>3</v>
      </c>
      <c r="UA24" s="101"/>
      <c r="UB24" s="101"/>
      <c r="UC24" s="101"/>
      <c r="UD24" s="101"/>
      <c r="UE24" s="102">
        <v>3</v>
      </c>
      <c r="UF24" s="103"/>
      <c r="UG24" s="101"/>
      <c r="UH24" s="101"/>
      <c r="UI24" s="101"/>
      <c r="UJ24" s="101"/>
      <c r="UK24" s="101"/>
      <c r="UL24" s="101"/>
      <c r="UM24" s="102">
        <v>0</v>
      </c>
      <c r="UN24" s="103"/>
      <c r="UO24" s="101"/>
      <c r="UP24" s="101">
        <v>3</v>
      </c>
      <c r="UQ24" s="101"/>
      <c r="UR24" s="101"/>
      <c r="US24" s="101"/>
      <c r="UT24" s="101"/>
      <c r="UU24" s="102">
        <v>3</v>
      </c>
      <c r="UV24" s="103"/>
      <c r="UW24" s="101"/>
      <c r="UX24" s="101"/>
      <c r="UY24" s="101"/>
      <c r="UZ24" s="101"/>
      <c r="VA24" s="101"/>
      <c r="VB24" s="101"/>
      <c r="VC24" s="102">
        <v>0</v>
      </c>
      <c r="VD24" s="103"/>
      <c r="VE24" s="101"/>
      <c r="VF24" s="101">
        <v>3</v>
      </c>
      <c r="VG24" s="101"/>
      <c r="VH24" s="101"/>
      <c r="VI24" s="101"/>
      <c r="VJ24" s="101"/>
      <c r="VK24" s="102">
        <v>3</v>
      </c>
      <c r="VL24" s="103"/>
      <c r="VM24" s="101"/>
      <c r="VN24" s="101"/>
      <c r="VO24" s="101"/>
      <c r="VP24" s="101"/>
      <c r="VQ24" s="101"/>
      <c r="VR24" s="101"/>
      <c r="VS24" s="102">
        <v>0</v>
      </c>
      <c r="VT24" s="103"/>
      <c r="VU24" s="101"/>
      <c r="VV24" s="101"/>
      <c r="VW24" s="101"/>
      <c r="VX24" s="101"/>
      <c r="VY24" s="101"/>
      <c r="VZ24" s="101"/>
      <c r="WA24" s="102">
        <v>0</v>
      </c>
      <c r="WB24" s="103"/>
      <c r="WC24" s="101"/>
      <c r="WD24" s="101"/>
      <c r="WE24" s="101"/>
      <c r="WF24" s="101"/>
      <c r="WG24" s="101"/>
      <c r="WH24" s="101"/>
      <c r="WI24" s="102">
        <v>0</v>
      </c>
      <c r="WJ24" s="103"/>
      <c r="WK24" s="101"/>
      <c r="WL24" s="101"/>
      <c r="WM24" s="101"/>
      <c r="WN24" s="101"/>
      <c r="WO24" s="101"/>
      <c r="WP24" s="101"/>
      <c r="WQ24" s="102"/>
      <c r="WR24" s="103"/>
      <c r="WS24" s="101"/>
      <c r="WT24" s="101"/>
      <c r="WU24" s="101"/>
      <c r="WV24" s="101"/>
      <c r="WW24" s="101"/>
      <c r="WX24" s="101"/>
      <c r="WY24" s="102"/>
      <c r="WZ24" s="103"/>
      <c r="XA24" s="101"/>
      <c r="XB24" s="101"/>
      <c r="XC24" s="101"/>
      <c r="XD24" s="101"/>
      <c r="XE24" s="101"/>
      <c r="XF24" s="101"/>
      <c r="XG24" s="102"/>
      <c r="XH24" s="103"/>
      <c r="XI24" s="101"/>
      <c r="XJ24" s="101"/>
      <c r="XK24" s="101"/>
      <c r="XL24" s="101"/>
      <c r="XM24" s="101"/>
      <c r="XN24" s="101"/>
      <c r="XO24" s="102"/>
      <c r="XP24" s="103"/>
      <c r="XQ24" s="101"/>
      <c r="XR24" s="101"/>
      <c r="XS24" s="101"/>
      <c r="XT24" s="101"/>
      <c r="XU24" s="101"/>
      <c r="XV24" s="101"/>
      <c r="XW24" s="102"/>
      <c r="XX24" s="103"/>
      <c r="XY24" s="101"/>
      <c r="XZ24" s="101"/>
      <c r="YA24" s="101"/>
      <c r="YB24" s="101"/>
      <c r="YC24" s="101"/>
      <c r="YD24" s="101"/>
      <c r="YE24" s="102"/>
      <c r="YF24" s="103"/>
      <c r="YG24" s="101"/>
      <c r="YH24" s="101"/>
      <c r="YI24" s="101"/>
      <c r="YJ24" s="101"/>
      <c r="YK24" s="101"/>
      <c r="YL24" s="101"/>
      <c r="YM24" s="102"/>
      <c r="YN24" s="103"/>
      <c r="YO24" s="101"/>
      <c r="YP24" s="101"/>
      <c r="YQ24" s="101"/>
      <c r="YR24" s="101"/>
      <c r="YS24" s="101"/>
      <c r="YT24" s="101"/>
      <c r="YU24" s="102"/>
      <c r="YV24" s="103"/>
      <c r="YW24" s="101"/>
      <c r="YX24" s="101"/>
      <c r="YY24" s="101"/>
      <c r="YZ24" s="101"/>
      <c r="ZA24" s="101"/>
      <c r="ZB24" s="101"/>
      <c r="ZC24" s="102"/>
      <c r="ZD24" s="103"/>
      <c r="ZE24" s="101"/>
      <c r="ZF24" s="101"/>
      <c r="ZG24" s="101"/>
      <c r="ZH24" s="101"/>
      <c r="ZI24" s="101"/>
      <c r="ZJ24" s="101"/>
      <c r="ZK24" s="102">
        <v>0</v>
      </c>
      <c r="ZL24" s="103"/>
      <c r="ZM24" s="101"/>
      <c r="ZN24" s="101"/>
      <c r="ZO24" s="101"/>
      <c r="ZP24" s="101"/>
      <c r="ZQ24" s="101"/>
      <c r="ZR24" s="101"/>
      <c r="ZS24" s="102">
        <v>0</v>
      </c>
      <c r="ZT24" s="103"/>
      <c r="ZU24" s="101"/>
      <c r="ZV24" s="101"/>
      <c r="ZW24" s="101"/>
      <c r="ZX24" s="101"/>
      <c r="ZY24" s="101"/>
      <c r="ZZ24" s="101"/>
      <c r="AAA24" s="102"/>
      <c r="AAB24" s="103"/>
      <c r="AAC24" s="101"/>
      <c r="AAD24" s="101"/>
      <c r="AAE24" s="101"/>
      <c r="AAF24" s="101"/>
      <c r="AAG24" s="101"/>
      <c r="AAH24" s="101"/>
      <c r="AAI24" s="102">
        <v>0</v>
      </c>
      <c r="AAJ24" s="103"/>
      <c r="AAK24" s="101">
        <v>2</v>
      </c>
      <c r="AAL24" s="101">
        <v>2</v>
      </c>
      <c r="AAM24" s="101"/>
      <c r="AAN24" s="101"/>
      <c r="AAO24" s="101"/>
      <c r="AAP24" s="101"/>
      <c r="AAQ24" s="102">
        <v>4</v>
      </c>
      <c r="AAR24" s="103"/>
      <c r="AAS24" s="101">
        <v>1</v>
      </c>
      <c r="AAT24" s="101"/>
      <c r="AAU24" s="101"/>
      <c r="AAV24" s="101">
        <v>1</v>
      </c>
      <c r="AAW24" s="101"/>
      <c r="AAX24" s="101"/>
      <c r="AAY24" s="102">
        <v>2</v>
      </c>
      <c r="AAZ24" s="103"/>
      <c r="ABA24" s="101"/>
      <c r="ABB24" s="101"/>
      <c r="ABC24" s="101"/>
      <c r="ABD24" s="101"/>
      <c r="ABE24" s="101"/>
      <c r="ABF24" s="101"/>
      <c r="ABG24" s="102">
        <v>0</v>
      </c>
      <c r="ABH24" s="103"/>
      <c r="ABI24" s="101"/>
      <c r="ABJ24" s="101"/>
      <c r="ABK24" s="101"/>
      <c r="ABL24" s="101"/>
      <c r="ABM24" s="101"/>
      <c r="ABN24" s="101"/>
      <c r="ABO24" s="102">
        <v>0</v>
      </c>
      <c r="ABP24" s="103"/>
      <c r="ABQ24" s="101"/>
      <c r="ABR24" s="101"/>
      <c r="ABS24" s="101"/>
      <c r="ABT24" s="101"/>
      <c r="ABU24" s="101"/>
      <c r="ABV24" s="101"/>
      <c r="ABW24" s="102">
        <v>0</v>
      </c>
      <c r="ABX24" s="103"/>
      <c r="ABY24" s="101"/>
      <c r="ABZ24" s="101"/>
      <c r="ACA24" s="101"/>
      <c r="ACB24" s="101"/>
      <c r="ACC24" s="101"/>
      <c r="ACD24" s="101"/>
      <c r="ACE24" s="102"/>
      <c r="ACF24" s="103"/>
      <c r="ACG24" s="101">
        <v>2</v>
      </c>
      <c r="ACH24" s="101">
        <v>2</v>
      </c>
      <c r="ACI24" s="101"/>
      <c r="ACJ24" s="101"/>
      <c r="ACK24" s="101"/>
      <c r="ACL24" s="101"/>
      <c r="ACM24" s="102"/>
      <c r="ACN24" s="101"/>
      <c r="ACO24" s="101"/>
      <c r="ACP24" s="101"/>
      <c r="ACQ24" s="101"/>
      <c r="ACR24" s="101"/>
      <c r="ACS24" s="101"/>
      <c r="ACT24" s="102"/>
      <c r="ACU24" s="103"/>
      <c r="ACV24" s="101"/>
      <c r="ACW24" s="101"/>
      <c r="ACX24" s="101"/>
      <c r="ACY24" s="101"/>
      <c r="ACZ24" s="101"/>
      <c r="ADA24" s="101"/>
      <c r="ADB24" s="102"/>
      <c r="ADC24" s="103"/>
      <c r="ADD24" s="101"/>
      <c r="ADE24" s="101"/>
      <c r="ADF24" s="101"/>
      <c r="ADG24" s="101"/>
      <c r="ADH24" s="101"/>
      <c r="ADI24" s="101"/>
      <c r="ADJ24" s="102"/>
      <c r="ADK24" s="103"/>
      <c r="ADL24" s="101"/>
      <c r="ADM24" s="101"/>
      <c r="ADN24" s="101"/>
      <c r="ADO24" s="101"/>
      <c r="ADP24" s="101"/>
      <c r="ADQ24" s="101"/>
      <c r="ADR24" s="102"/>
      <c r="ADS24" s="103"/>
      <c r="ADT24" s="101"/>
      <c r="ADU24" s="101"/>
      <c r="ADV24" s="101"/>
      <c r="ADW24" s="101"/>
      <c r="ADX24" s="101"/>
      <c r="ADY24" s="101"/>
      <c r="ADZ24" s="102"/>
      <c r="AEA24" s="103"/>
      <c r="AEB24" s="101"/>
      <c r="AEC24" s="101"/>
      <c r="AED24" s="101"/>
      <c r="AEE24" s="101"/>
      <c r="AEF24" s="101"/>
      <c r="AEG24" s="101"/>
      <c r="AEH24" s="102"/>
      <c r="AEI24" s="103"/>
      <c r="AEJ24" s="101"/>
      <c r="AEK24" s="101"/>
      <c r="AEL24" s="101"/>
      <c r="AEM24" s="101"/>
      <c r="AEN24" s="101"/>
      <c r="AEO24" s="101"/>
      <c r="AEP24" s="102"/>
      <c r="AEQ24" s="103"/>
      <c r="AER24" s="101"/>
      <c r="AES24" s="101"/>
      <c r="AET24" s="101"/>
      <c r="AEU24" s="101"/>
      <c r="AEV24" s="101"/>
      <c r="AEW24" s="101"/>
      <c r="AEX24" s="102"/>
      <c r="AEY24" s="103"/>
      <c r="AEZ24" s="101"/>
      <c r="AFA24" s="101"/>
      <c r="AFB24" s="101"/>
      <c r="AFC24" s="101"/>
      <c r="AFD24" s="101"/>
      <c r="AFE24" s="101"/>
      <c r="AFF24" s="102"/>
      <c r="AFG24" s="103"/>
      <c r="AFH24" s="101"/>
      <c r="AFI24" s="101"/>
      <c r="AFJ24" s="101"/>
      <c r="AFK24" s="101"/>
      <c r="AFL24" s="101"/>
      <c r="AFM24" s="101"/>
      <c r="AFN24" s="102"/>
      <c r="AFO24" s="103"/>
      <c r="AFP24" s="101"/>
      <c r="AFQ24" s="101"/>
      <c r="AFR24" s="101"/>
      <c r="AFS24" s="101"/>
      <c r="AFT24" s="101"/>
      <c r="AFU24" s="101"/>
      <c r="AFV24" s="102"/>
      <c r="AFW24" s="103"/>
      <c r="AFX24" s="101">
        <v>3</v>
      </c>
      <c r="AFY24" s="101"/>
      <c r="AFZ24" s="101">
        <v>1</v>
      </c>
      <c r="AGA24" s="101"/>
      <c r="AGB24" s="101"/>
      <c r="AGC24" s="101">
        <v>4</v>
      </c>
      <c r="AGD24" s="102">
        <v>4</v>
      </c>
      <c r="AGE24" s="103"/>
      <c r="AGF24" s="101">
        <v>4</v>
      </c>
      <c r="AGG24" s="101"/>
      <c r="AGH24" s="101"/>
      <c r="AGI24" s="101">
        <v>2</v>
      </c>
      <c r="AGJ24" s="101"/>
      <c r="AGK24" s="101">
        <v>6</v>
      </c>
      <c r="AGL24" s="102">
        <v>6</v>
      </c>
      <c r="AGM24" s="103"/>
      <c r="AGN24" s="101">
        <v>3</v>
      </c>
      <c r="AGO24" s="101"/>
      <c r="AGP24" s="101">
        <v>4</v>
      </c>
      <c r="AGQ24" s="101"/>
      <c r="AGR24" s="101"/>
      <c r="AGS24" s="101">
        <v>7</v>
      </c>
      <c r="AGT24" s="102">
        <v>7</v>
      </c>
      <c r="AGU24" s="103"/>
      <c r="AGV24" s="101"/>
      <c r="AGW24" s="101"/>
      <c r="AGX24" s="101"/>
      <c r="AGY24" s="101"/>
      <c r="AGZ24" s="101"/>
      <c r="AHA24" s="101"/>
      <c r="AHB24" s="102">
        <v>0</v>
      </c>
      <c r="AHC24" s="103"/>
      <c r="AHD24" s="101">
        <v>3</v>
      </c>
      <c r="AHE24" s="101"/>
      <c r="AHF24" s="101"/>
      <c r="AHG24" s="101"/>
      <c r="AHH24" s="101"/>
      <c r="AHI24" s="101">
        <v>3</v>
      </c>
      <c r="AHJ24" s="102">
        <v>3</v>
      </c>
      <c r="AHK24" s="103"/>
      <c r="AHL24" s="101"/>
      <c r="AHM24" s="101"/>
      <c r="AHN24" s="101"/>
      <c r="AHO24" s="101"/>
      <c r="AHP24" s="101"/>
      <c r="AHQ24" s="101"/>
      <c r="AHR24" s="102">
        <v>0</v>
      </c>
      <c r="AHS24" s="103"/>
      <c r="AHT24" s="101"/>
      <c r="AHU24" s="101"/>
      <c r="AHV24" s="101"/>
      <c r="AHW24" s="101"/>
      <c r="AHX24" s="101"/>
      <c r="AHY24" s="101"/>
      <c r="AHZ24" s="102"/>
      <c r="AIA24" s="103"/>
      <c r="AIB24" s="101"/>
      <c r="AIC24" s="101"/>
      <c r="AID24" s="101"/>
      <c r="AIE24" s="101"/>
      <c r="AIF24" s="101"/>
      <c r="AIG24" s="101"/>
      <c r="AIH24" s="102"/>
      <c r="AII24" s="103"/>
      <c r="AIJ24" s="101"/>
      <c r="AIK24" s="101"/>
      <c r="AIL24" s="101"/>
      <c r="AIM24" s="101"/>
      <c r="AIN24" s="101"/>
      <c r="AIO24" s="101"/>
      <c r="AIP24" s="102"/>
      <c r="AIQ24" s="103"/>
      <c r="AIR24" s="101"/>
      <c r="AIS24" s="101"/>
      <c r="AIT24" s="101"/>
      <c r="AIU24" s="101"/>
      <c r="AIV24" s="101"/>
      <c r="AIW24" s="101"/>
      <c r="AIX24" s="102"/>
      <c r="AIY24" s="103"/>
      <c r="AIZ24" s="101"/>
      <c r="AJA24" s="101"/>
      <c r="AJB24" s="101"/>
      <c r="AJC24" s="101"/>
      <c r="AJD24" s="101"/>
      <c r="AJE24" s="101"/>
      <c r="AJF24" s="102"/>
      <c r="AJG24" s="103"/>
      <c r="AJH24" s="101"/>
      <c r="AJI24" s="101"/>
      <c r="AJJ24" s="101"/>
      <c r="AJK24" s="101"/>
      <c r="AJL24" s="101"/>
      <c r="AJM24" s="101"/>
      <c r="AJN24" s="102"/>
      <c r="AJO24" s="103"/>
      <c r="AJP24" s="101"/>
      <c r="AJQ24" s="101"/>
      <c r="AJR24" s="101"/>
      <c r="AJS24" s="101"/>
      <c r="AJT24" s="101"/>
      <c r="AJU24" s="101"/>
      <c r="AJV24" s="102"/>
      <c r="AJW24" s="103"/>
      <c r="AJX24" s="101"/>
      <c r="AJY24" s="101"/>
      <c r="AJZ24" s="101"/>
      <c r="AKA24" s="101"/>
      <c r="AKB24" s="101"/>
      <c r="AKC24" s="101"/>
      <c r="AKD24" s="102"/>
      <c r="AKE24" s="103"/>
      <c r="AKF24" s="101"/>
      <c r="AKG24" s="101"/>
      <c r="AKH24" s="101"/>
      <c r="AKI24" s="101"/>
      <c r="AKJ24" s="101"/>
      <c r="AKK24" s="101"/>
      <c r="AKL24" s="102"/>
      <c r="AKM24" s="103"/>
      <c r="AKN24" s="101"/>
      <c r="AKO24" s="101"/>
      <c r="AKP24" s="101"/>
      <c r="AKQ24" s="101"/>
      <c r="AKR24" s="101"/>
      <c r="AKS24" s="101"/>
      <c r="AKT24" s="102"/>
      <c r="AKU24" s="103"/>
      <c r="AKV24" s="101"/>
      <c r="AKW24" s="101"/>
      <c r="AKX24" s="101"/>
      <c r="AKY24" s="101"/>
      <c r="AKZ24" s="101"/>
      <c r="ALA24" s="101"/>
      <c r="ALB24" s="102"/>
      <c r="ALC24" s="103"/>
      <c r="ALD24" s="101"/>
      <c r="ALE24" s="101"/>
      <c r="ALF24" s="101"/>
      <c r="ALG24" s="101"/>
      <c r="ALH24" s="101"/>
      <c r="ALI24" s="101"/>
      <c r="ALJ24" s="102"/>
      <c r="ALK24" s="103"/>
      <c r="ALL24" s="101"/>
      <c r="ALM24" s="101"/>
      <c r="ALN24" s="101"/>
      <c r="ALO24" s="101"/>
      <c r="ALP24" s="101"/>
      <c r="ALQ24" s="101"/>
      <c r="ALR24" s="102"/>
      <c r="ALS24" s="103"/>
      <c r="ALT24" s="101"/>
      <c r="ALU24" s="101"/>
      <c r="ALV24" s="101"/>
      <c r="ALW24" s="101"/>
      <c r="ALX24" s="101"/>
      <c r="ALY24" s="101"/>
      <c r="ALZ24" s="102"/>
      <c r="AMA24" s="103"/>
      <c r="AMB24" s="101"/>
      <c r="AMC24" s="101"/>
      <c r="AMD24" s="101"/>
      <c r="AME24" s="101"/>
      <c r="AMF24" s="101"/>
      <c r="AMG24" s="101"/>
      <c r="AMH24" s="102"/>
      <c r="AMI24" s="103"/>
      <c r="AMJ24" s="101"/>
      <c r="AMK24" s="101"/>
      <c r="AML24" s="101"/>
      <c r="AMM24" s="101"/>
      <c r="AMN24" s="101"/>
      <c r="AMO24" s="101"/>
      <c r="AMP24" s="102"/>
      <c r="AMQ24" s="103"/>
      <c r="AMR24" s="101"/>
      <c r="AMS24" s="101"/>
      <c r="AMT24" s="101"/>
      <c r="AMU24" s="101"/>
      <c r="AMV24" s="101"/>
      <c r="AMW24" s="101"/>
      <c r="AMX24" s="102"/>
      <c r="AMY24" s="103"/>
      <c r="AMZ24" s="101"/>
      <c r="ANA24" s="101"/>
      <c r="ANB24" s="101"/>
      <c r="ANC24" s="101"/>
      <c r="AND24" s="101"/>
      <c r="ANE24" s="101"/>
      <c r="ANF24" s="102"/>
      <c r="ANG24" s="103"/>
      <c r="ANH24" s="101"/>
      <c r="ANI24" s="101"/>
      <c r="ANJ24" s="101"/>
      <c r="ANK24" s="101"/>
      <c r="ANL24" s="101"/>
      <c r="ANM24" s="101"/>
      <c r="ANN24" s="102"/>
      <c r="ANO24" s="103"/>
      <c r="ANP24" s="101"/>
      <c r="ANQ24" s="101"/>
      <c r="ANR24" s="101"/>
      <c r="ANS24" s="101"/>
      <c r="ANT24" s="101"/>
      <c r="ANU24" s="101"/>
      <c r="ANV24" s="102"/>
      <c r="ANW24" s="103"/>
      <c r="ANX24" s="101"/>
      <c r="ANY24" s="101"/>
      <c r="ANZ24" s="101"/>
      <c r="AOA24" s="101"/>
      <c r="AOB24" s="101"/>
      <c r="AOC24" s="101"/>
      <c r="AOD24" s="102"/>
      <c r="AOE24" s="103"/>
      <c r="AOF24" s="101"/>
      <c r="AOG24" s="101"/>
      <c r="AOH24" s="101"/>
      <c r="AOI24" s="101"/>
      <c r="AOJ24" s="101"/>
      <c r="AOK24" s="101"/>
      <c r="AOL24" s="102"/>
      <c r="AOM24" s="103"/>
      <c r="AON24" s="101"/>
      <c r="AOO24" s="101"/>
      <c r="AOP24" s="101"/>
      <c r="AOQ24" s="101"/>
      <c r="AOR24" s="101"/>
      <c r="AOS24" s="101"/>
      <c r="AOT24" s="102"/>
      <c r="AOU24" s="103"/>
      <c r="AOV24" s="101"/>
      <c r="AOW24" s="101"/>
      <c r="AOX24" s="101"/>
      <c r="AOY24" s="101"/>
      <c r="AOZ24" s="101"/>
      <c r="APA24" s="101"/>
      <c r="APB24" s="102"/>
      <c r="APC24" s="103"/>
      <c r="APD24" s="101"/>
      <c r="APE24" s="101"/>
      <c r="APF24" s="101"/>
      <c r="APG24" s="101"/>
      <c r="APH24" s="101"/>
      <c r="API24" s="101"/>
      <c r="APJ24" s="102"/>
      <c r="APK24" s="103"/>
      <c r="APL24" s="101"/>
      <c r="APM24" s="101"/>
      <c r="APN24" s="101"/>
      <c r="APO24" s="101"/>
      <c r="APP24" s="101"/>
      <c r="APQ24" s="101"/>
      <c r="APR24" s="102"/>
      <c r="APS24" s="103"/>
      <c r="APT24" s="101"/>
      <c r="APU24" s="101"/>
      <c r="APV24" s="101"/>
      <c r="APW24" s="101"/>
      <c r="APX24" s="101"/>
      <c r="APY24" s="101"/>
      <c r="APZ24" s="102"/>
      <c r="AQA24" s="103"/>
      <c r="AQB24" s="101"/>
      <c r="AQC24" s="101"/>
      <c r="AQD24" s="101"/>
      <c r="AQE24" s="101"/>
      <c r="AQF24" s="101"/>
      <c r="AQG24" s="101"/>
      <c r="AQH24" s="102"/>
      <c r="AQI24" s="103"/>
      <c r="AQJ24" s="101"/>
      <c r="AQK24" s="101"/>
      <c r="AQL24" s="101"/>
      <c r="AQM24" s="101"/>
      <c r="AQN24" s="101"/>
      <c r="AQO24" s="101"/>
      <c r="AQP24" s="102"/>
      <c r="AQQ24" s="103"/>
      <c r="AQR24" s="101"/>
      <c r="AQS24" s="101"/>
      <c r="AQT24" s="101"/>
      <c r="AQU24" s="101"/>
      <c r="AQV24" s="101"/>
      <c r="AQW24" s="101"/>
      <c r="AQX24" s="102"/>
      <c r="AQY24" s="103"/>
      <c r="AQZ24" s="101"/>
      <c r="ARA24" s="101"/>
      <c r="ARB24" s="101"/>
      <c r="ARC24" s="101"/>
      <c r="ARD24" s="101"/>
      <c r="ARE24" s="101"/>
      <c r="ARF24" s="102"/>
      <c r="ARG24" s="103"/>
      <c r="ARH24" s="101"/>
      <c r="ARI24" s="101"/>
      <c r="ARJ24" s="101"/>
      <c r="ARK24" s="101"/>
      <c r="ARL24" s="101"/>
      <c r="ARM24" s="101"/>
      <c r="ARN24" s="102"/>
      <c r="ARO24" s="103"/>
    </row>
    <row r="25" spans="1:1159" ht="27.6" outlineLevel="1" x14ac:dyDescent="0.3">
      <c r="A25" s="113">
        <v>44127</v>
      </c>
      <c r="B25" s="114" t="s">
        <v>199</v>
      </c>
      <c r="C25" s="114" t="s">
        <v>190</v>
      </c>
      <c r="D25" s="114" t="s">
        <v>191</v>
      </c>
      <c r="E25" s="114" t="s">
        <v>192</v>
      </c>
      <c r="F25" s="115"/>
      <c r="G25" s="114" t="s">
        <v>201</v>
      </c>
      <c r="H25" s="116">
        <v>1</v>
      </c>
      <c r="I25" s="117" t="s">
        <v>196</v>
      </c>
      <c r="J25" s="118">
        <v>19</v>
      </c>
      <c r="K25" s="118">
        <v>26</v>
      </c>
      <c r="L25" s="118">
        <v>7</v>
      </c>
      <c r="M25" s="118">
        <v>3</v>
      </c>
      <c r="N25" s="118">
        <v>4</v>
      </c>
      <c r="O25" s="118">
        <v>2</v>
      </c>
      <c r="P25" s="6">
        <f t="shared" si="107"/>
        <v>61</v>
      </c>
      <c r="Q25" s="121"/>
      <c r="R25" s="111"/>
      <c r="S25" s="111"/>
      <c r="T25" s="111"/>
      <c r="U25" s="111"/>
      <c r="V25" s="111"/>
      <c r="W25" s="111"/>
      <c r="X25" s="6">
        <f t="shared" si="108"/>
        <v>0</v>
      </c>
      <c r="Y25" s="121"/>
      <c r="Z25" s="111"/>
      <c r="AA25" s="111"/>
      <c r="AB25" s="111"/>
      <c r="AC25" s="111"/>
      <c r="AD25" s="111"/>
      <c r="AE25" s="111"/>
      <c r="AF25" s="6">
        <f t="shared" si="109"/>
        <v>0</v>
      </c>
      <c r="AG25" s="121"/>
      <c r="AH25" s="111"/>
      <c r="AI25" s="111"/>
      <c r="AJ25" s="111"/>
      <c r="AK25" s="111"/>
      <c r="AL25" s="111"/>
      <c r="AM25" s="111"/>
      <c r="AN25" s="6">
        <f t="shared" si="0"/>
        <v>0</v>
      </c>
      <c r="AO25" s="121"/>
      <c r="AP25" s="111"/>
      <c r="AQ25" s="111"/>
      <c r="AR25" s="111"/>
      <c r="AS25" s="111"/>
      <c r="AT25" s="111"/>
      <c r="AU25" s="111"/>
      <c r="AV25" s="6">
        <f t="shared" si="1"/>
        <v>0</v>
      </c>
      <c r="AW25" s="121"/>
      <c r="AX25" s="111"/>
      <c r="AY25" s="111"/>
      <c r="AZ25" s="111"/>
      <c r="BA25" s="111"/>
      <c r="BB25" s="111"/>
      <c r="BC25" s="111"/>
      <c r="BD25" s="6">
        <f t="shared" si="2"/>
        <v>0</v>
      </c>
      <c r="BE25" s="121"/>
      <c r="BF25" s="111"/>
      <c r="BG25" s="111"/>
      <c r="BH25" s="111">
        <v>8</v>
      </c>
      <c r="BI25" s="111"/>
      <c r="BJ25" s="111"/>
      <c r="BK25" s="111"/>
      <c r="BL25" s="6">
        <f t="shared" si="110"/>
        <v>8</v>
      </c>
      <c r="BM25" s="121"/>
      <c r="BN25" s="111"/>
      <c r="BO25" s="111"/>
      <c r="BP25" s="111"/>
      <c r="BQ25" s="111"/>
      <c r="BR25" s="111"/>
      <c r="BS25" s="111"/>
      <c r="BT25" s="6">
        <f t="shared" si="3"/>
        <v>0</v>
      </c>
      <c r="BU25" s="121"/>
      <c r="BV25" s="111"/>
      <c r="BW25" s="111"/>
      <c r="BX25" s="111">
        <v>4</v>
      </c>
      <c r="BY25" s="111"/>
      <c r="BZ25" s="111"/>
      <c r="CA25" s="111"/>
      <c r="CB25" s="6">
        <f t="shared" si="4"/>
        <v>4</v>
      </c>
      <c r="CC25" s="121"/>
      <c r="CD25" s="111"/>
      <c r="CE25" s="111">
        <v>1</v>
      </c>
      <c r="CF25" s="111"/>
      <c r="CG25" s="111"/>
      <c r="CH25" s="111"/>
      <c r="CI25" s="111"/>
      <c r="CJ25" s="6">
        <f t="shared" si="5"/>
        <v>1</v>
      </c>
      <c r="CK25" s="121"/>
      <c r="CL25" s="111"/>
      <c r="CM25" s="111"/>
      <c r="CN25" s="111"/>
      <c r="CO25" s="111"/>
      <c r="CP25" s="111"/>
      <c r="CQ25" s="111"/>
      <c r="CR25" s="6">
        <f t="shared" si="6"/>
        <v>0</v>
      </c>
      <c r="CS25" s="121"/>
      <c r="CT25" s="111"/>
      <c r="CU25" s="111"/>
      <c r="CV25" s="111"/>
      <c r="CW25" s="111"/>
      <c r="CX25" s="111"/>
      <c r="CY25" s="111"/>
      <c r="CZ25" s="6">
        <f t="shared" si="7"/>
        <v>0</v>
      </c>
      <c r="DA25" s="121"/>
      <c r="DB25" s="111"/>
      <c r="DC25" s="111"/>
      <c r="DD25" s="111"/>
      <c r="DE25" s="111"/>
      <c r="DF25" s="111"/>
      <c r="DG25" s="111"/>
      <c r="DH25" s="6">
        <f t="shared" si="8"/>
        <v>0</v>
      </c>
      <c r="DI25" s="121"/>
      <c r="DJ25" s="111"/>
      <c r="DK25" s="111">
        <v>2</v>
      </c>
      <c r="DL25" s="111"/>
      <c r="DM25" s="111"/>
      <c r="DN25" s="111"/>
      <c r="DO25" s="111"/>
      <c r="DP25" s="6">
        <f t="shared" si="9"/>
        <v>2</v>
      </c>
      <c r="DQ25" s="121"/>
      <c r="DR25" s="111">
        <v>1</v>
      </c>
      <c r="DS25" s="111"/>
      <c r="DT25" s="111"/>
      <c r="DU25" s="111"/>
      <c r="DV25" s="111"/>
      <c r="DW25" s="111"/>
      <c r="DX25" s="6">
        <f t="shared" si="10"/>
        <v>1</v>
      </c>
      <c r="DY25" s="121"/>
      <c r="DZ25" s="112">
        <v>2</v>
      </c>
      <c r="EA25" s="112"/>
      <c r="EB25" s="112"/>
      <c r="EC25" s="112"/>
      <c r="ED25" s="112"/>
      <c r="EE25" s="112"/>
      <c r="EF25" s="119">
        <v>2</v>
      </c>
      <c r="EG25" s="121"/>
      <c r="EH25" s="111">
        <v>3</v>
      </c>
      <c r="EI25" s="111">
        <v>8</v>
      </c>
      <c r="EJ25" s="111"/>
      <c r="EK25" s="111"/>
      <c r="EL25" s="111"/>
      <c r="EM25" s="111"/>
      <c r="EN25" s="122">
        <v>11</v>
      </c>
      <c r="EO25" s="121"/>
      <c r="EP25" s="101">
        <v>5</v>
      </c>
      <c r="EQ25" s="101">
        <v>4</v>
      </c>
      <c r="ER25" s="101">
        <v>4</v>
      </c>
      <c r="ES25" s="101">
        <v>4</v>
      </c>
      <c r="ET25" s="101">
        <v>1</v>
      </c>
      <c r="EU25" s="101">
        <v>2</v>
      </c>
      <c r="EV25" s="102">
        <v>20</v>
      </c>
      <c r="EW25" s="103"/>
      <c r="EX25" s="101"/>
      <c r="EY25" s="101">
        <v>2</v>
      </c>
      <c r="EZ25" s="101"/>
      <c r="FA25" s="101"/>
      <c r="FB25" s="101"/>
      <c r="FC25" s="101"/>
      <c r="FD25" s="102">
        <v>2</v>
      </c>
      <c r="FE25" s="103"/>
      <c r="FF25" s="101">
        <v>2</v>
      </c>
      <c r="FG25" s="101"/>
      <c r="FH25" s="101">
        <v>1</v>
      </c>
      <c r="FI25" s="101"/>
      <c r="FJ25" s="101"/>
      <c r="FK25" s="101"/>
      <c r="FL25" s="102">
        <v>3</v>
      </c>
      <c r="FM25" s="103"/>
      <c r="FN25" s="101"/>
      <c r="FO25" s="101"/>
      <c r="FP25" s="101"/>
      <c r="FQ25" s="101"/>
      <c r="FR25" s="101"/>
      <c r="FS25" s="101"/>
      <c r="FT25" s="102">
        <v>0</v>
      </c>
      <c r="FU25" s="103"/>
      <c r="FV25" s="101"/>
      <c r="FW25" s="101"/>
      <c r="FX25" s="101"/>
      <c r="FY25" s="101"/>
      <c r="FZ25" s="101"/>
      <c r="GA25" s="101"/>
      <c r="GB25" s="102">
        <v>0</v>
      </c>
      <c r="GC25" s="103"/>
      <c r="GD25" s="101"/>
      <c r="GE25" s="101"/>
      <c r="GF25" s="101"/>
      <c r="GG25" s="101"/>
      <c r="GH25" s="101"/>
      <c r="GI25" s="101"/>
      <c r="GJ25" s="102">
        <v>0</v>
      </c>
      <c r="GK25" s="103"/>
      <c r="GL25" s="101">
        <v>1</v>
      </c>
      <c r="GM25" s="101">
        <v>1</v>
      </c>
      <c r="GN25" s="101">
        <v>1</v>
      </c>
      <c r="GO25" s="101"/>
      <c r="GP25" s="101"/>
      <c r="GQ25" s="101"/>
      <c r="GR25" s="102">
        <v>3</v>
      </c>
      <c r="GS25" s="103"/>
      <c r="GT25" s="101"/>
      <c r="GU25" s="101"/>
      <c r="GV25" s="101"/>
      <c r="GW25" s="101"/>
      <c r="GX25" s="101"/>
      <c r="GY25" s="101"/>
      <c r="GZ25" s="102">
        <v>0</v>
      </c>
      <c r="HA25" s="103"/>
      <c r="HB25" s="101">
        <v>2</v>
      </c>
      <c r="HC25" s="101">
        <v>4</v>
      </c>
      <c r="HD25" s="101"/>
      <c r="HE25" s="101"/>
      <c r="HF25" s="101"/>
      <c r="HG25" s="101"/>
      <c r="HH25" s="102">
        <v>6</v>
      </c>
      <c r="HI25" s="103"/>
      <c r="HJ25" s="101">
        <v>5</v>
      </c>
      <c r="HK25" s="101"/>
      <c r="HL25" s="101">
        <v>1</v>
      </c>
      <c r="HM25" s="101"/>
      <c r="HN25" s="101"/>
      <c r="HO25" s="101"/>
      <c r="HP25" s="102">
        <v>6</v>
      </c>
      <c r="HQ25" s="103"/>
      <c r="HR25" s="101">
        <v>18</v>
      </c>
      <c r="HS25" s="101"/>
      <c r="HT25" s="101">
        <v>1</v>
      </c>
      <c r="HU25" s="101"/>
      <c r="HV25" s="101"/>
      <c r="HW25" s="101"/>
      <c r="HX25" s="102">
        <v>19</v>
      </c>
      <c r="HY25" s="103"/>
      <c r="HZ25" s="101"/>
      <c r="IA25" s="101"/>
      <c r="IB25" s="101">
        <v>1</v>
      </c>
      <c r="IC25" s="101"/>
      <c r="ID25" s="101"/>
      <c r="IE25" s="101"/>
      <c r="IF25" s="102">
        <v>1</v>
      </c>
      <c r="IG25" s="103"/>
      <c r="IH25" s="101"/>
      <c r="II25" s="101"/>
      <c r="IJ25" s="101"/>
      <c r="IK25" s="101"/>
      <c r="IL25" s="101"/>
      <c r="IM25" s="101"/>
      <c r="IN25" s="102">
        <v>0</v>
      </c>
      <c r="IO25" s="103"/>
      <c r="IP25" s="101"/>
      <c r="IQ25" s="101"/>
      <c r="IR25" s="101"/>
      <c r="IS25" s="101"/>
      <c r="IT25" s="101"/>
      <c r="IU25" s="101"/>
      <c r="IV25" s="102">
        <v>0</v>
      </c>
      <c r="IW25" s="103"/>
      <c r="IX25" s="101">
        <v>8</v>
      </c>
      <c r="IY25" s="101">
        <v>9</v>
      </c>
      <c r="IZ25" s="101">
        <v>9</v>
      </c>
      <c r="JA25" s="101">
        <v>9</v>
      </c>
      <c r="JB25" s="101"/>
      <c r="JC25" s="101"/>
      <c r="JD25" s="102">
        <v>35</v>
      </c>
      <c r="JE25" s="103"/>
      <c r="JF25" s="101">
        <v>8</v>
      </c>
      <c r="JG25" s="101"/>
      <c r="JH25" s="101">
        <v>2</v>
      </c>
      <c r="JI25" s="101"/>
      <c r="JJ25" s="101"/>
      <c r="JK25" s="101"/>
      <c r="JL25" s="102">
        <v>10</v>
      </c>
      <c r="JM25" s="103"/>
      <c r="JN25" s="101">
        <v>2</v>
      </c>
      <c r="JO25" s="101"/>
      <c r="JP25" s="101">
        <v>1</v>
      </c>
      <c r="JQ25" s="101"/>
      <c r="JR25" s="101"/>
      <c r="JS25" s="101"/>
      <c r="JT25" s="102">
        <v>3</v>
      </c>
      <c r="JU25" s="103"/>
      <c r="JV25" s="101">
        <v>2</v>
      </c>
      <c r="JW25" s="101"/>
      <c r="JX25" s="101">
        <v>5</v>
      </c>
      <c r="JY25" s="101"/>
      <c r="JZ25" s="101"/>
      <c r="KA25" s="101"/>
      <c r="KB25" s="102">
        <v>7</v>
      </c>
      <c r="KC25" s="103"/>
      <c r="KD25" s="101"/>
      <c r="KE25" s="101">
        <v>8</v>
      </c>
      <c r="KF25" s="101"/>
      <c r="KG25" s="101">
        <v>1</v>
      </c>
      <c r="KH25" s="101"/>
      <c r="KI25" s="101"/>
      <c r="KJ25" s="102">
        <v>9</v>
      </c>
      <c r="KK25" s="103"/>
      <c r="KL25" s="101">
        <v>2</v>
      </c>
      <c r="KM25" s="101"/>
      <c r="KN25" s="101"/>
      <c r="KO25" s="101"/>
      <c r="KP25" s="101"/>
      <c r="KQ25" s="101"/>
      <c r="KR25" s="102">
        <v>2</v>
      </c>
      <c r="KS25" s="103"/>
      <c r="KT25" s="101"/>
      <c r="KU25" s="101"/>
      <c r="KV25" s="101"/>
      <c r="KW25" s="101"/>
      <c r="KX25" s="101"/>
      <c r="KY25" s="101"/>
      <c r="KZ25" s="102"/>
      <c r="LA25" s="103"/>
      <c r="LB25" s="101"/>
      <c r="LC25" s="101"/>
      <c r="LD25" s="101"/>
      <c r="LE25" s="101"/>
      <c r="LF25" s="101"/>
      <c r="LG25" s="101"/>
      <c r="LH25" s="102"/>
      <c r="LI25" s="103"/>
      <c r="LJ25" s="101"/>
      <c r="LK25" s="101"/>
      <c r="LL25" s="101"/>
      <c r="LM25" s="101"/>
      <c r="LN25" s="101"/>
      <c r="LO25" s="101"/>
      <c r="LP25" s="102"/>
      <c r="LQ25" s="103"/>
      <c r="LR25" s="101"/>
      <c r="LS25" s="101"/>
      <c r="LT25" s="101"/>
      <c r="LU25" s="101"/>
      <c r="LV25" s="101"/>
      <c r="LW25" s="101"/>
      <c r="LX25" s="102"/>
      <c r="LY25" s="103"/>
      <c r="LZ25" s="101"/>
      <c r="MA25" s="101"/>
      <c r="MB25" s="101"/>
      <c r="MC25" s="101"/>
      <c r="MD25" s="101"/>
      <c r="ME25" s="101"/>
      <c r="MF25" s="102"/>
      <c r="MG25" s="103"/>
      <c r="MH25" s="101"/>
      <c r="MI25" s="101"/>
      <c r="MJ25" s="101"/>
      <c r="MK25" s="101"/>
      <c r="ML25" s="101"/>
      <c r="MM25" s="101"/>
      <c r="MN25" s="102"/>
      <c r="MO25" s="103"/>
      <c r="MP25" s="101"/>
      <c r="MQ25" s="101"/>
      <c r="MR25" s="101"/>
      <c r="MS25" s="101"/>
      <c r="MT25" s="101"/>
      <c r="MU25" s="101"/>
      <c r="MV25" s="102"/>
      <c r="MW25" s="103"/>
      <c r="MX25" s="101"/>
      <c r="MY25" s="101"/>
      <c r="MZ25" s="101"/>
      <c r="NA25" s="101"/>
      <c r="NB25" s="101"/>
      <c r="NC25" s="101"/>
      <c r="ND25" s="102"/>
      <c r="NE25" s="103"/>
      <c r="NF25" s="101">
        <v>22</v>
      </c>
      <c r="NG25" s="101">
        <v>11</v>
      </c>
      <c r="NH25" s="101">
        <v>1</v>
      </c>
      <c r="NI25" s="101"/>
      <c r="NJ25" s="101"/>
      <c r="NK25" s="101"/>
      <c r="NL25" s="102">
        <v>34</v>
      </c>
      <c r="NM25" s="103"/>
      <c r="NN25" s="101">
        <v>22</v>
      </c>
      <c r="NO25" s="101">
        <v>11</v>
      </c>
      <c r="NP25" s="101">
        <v>1</v>
      </c>
      <c r="NQ25" s="101"/>
      <c r="NR25" s="101"/>
      <c r="NS25" s="101"/>
      <c r="NT25" s="102">
        <v>34</v>
      </c>
      <c r="NU25" s="103"/>
      <c r="NV25" s="101">
        <v>2</v>
      </c>
      <c r="NW25" s="101">
        <v>2</v>
      </c>
      <c r="NX25" s="101"/>
      <c r="NY25" s="101"/>
      <c r="NZ25" s="101"/>
      <c r="OA25" s="101"/>
      <c r="OB25" s="102">
        <v>4</v>
      </c>
      <c r="OC25" s="103"/>
      <c r="OD25" s="101"/>
      <c r="OE25" s="101"/>
      <c r="OF25" s="101"/>
      <c r="OG25" s="101"/>
      <c r="OH25" s="101"/>
      <c r="OI25" s="101"/>
      <c r="OJ25" s="102">
        <v>0</v>
      </c>
      <c r="OK25" s="103"/>
      <c r="OL25" s="101"/>
      <c r="OM25" s="101"/>
      <c r="ON25" s="101"/>
      <c r="OO25" s="101"/>
      <c r="OP25" s="101"/>
      <c r="OQ25" s="101"/>
      <c r="OR25" s="102"/>
      <c r="OS25" s="103"/>
      <c r="OT25" s="101"/>
      <c r="OU25" s="101"/>
      <c r="OV25" s="101"/>
      <c r="OW25" s="101"/>
      <c r="OX25" s="101"/>
      <c r="OY25" s="101"/>
      <c r="OZ25" s="102"/>
      <c r="PA25" s="103"/>
      <c r="PB25" s="101"/>
      <c r="PC25" s="101"/>
      <c r="PD25" s="101"/>
      <c r="PE25" s="101"/>
      <c r="PF25" s="101"/>
      <c r="PG25" s="101"/>
      <c r="PH25" s="102"/>
      <c r="PI25" s="103"/>
      <c r="PJ25" s="101"/>
      <c r="PK25" s="101"/>
      <c r="PL25" s="101"/>
      <c r="PM25" s="101"/>
      <c r="PN25" s="101"/>
      <c r="PO25" s="101"/>
      <c r="PP25" s="102"/>
      <c r="PQ25" s="101"/>
      <c r="PR25" s="101"/>
      <c r="PS25" s="101"/>
      <c r="PT25" s="101"/>
      <c r="PU25" s="101"/>
      <c r="PV25" s="101"/>
      <c r="PW25" s="102">
        <v>0</v>
      </c>
      <c r="PX25" s="103"/>
      <c r="PY25" s="101">
        <v>2</v>
      </c>
      <c r="PZ25" s="101">
        <v>2</v>
      </c>
      <c r="QA25" s="101">
        <v>1</v>
      </c>
      <c r="QB25" s="101">
        <v>1</v>
      </c>
      <c r="QC25" s="101"/>
      <c r="QD25" s="101"/>
      <c r="QE25" s="102">
        <v>6</v>
      </c>
      <c r="QF25" s="103"/>
      <c r="QG25" s="101">
        <v>12</v>
      </c>
      <c r="QH25" s="101">
        <v>5</v>
      </c>
      <c r="QI25" s="101">
        <v>1</v>
      </c>
      <c r="QJ25" s="101"/>
      <c r="QK25" s="101"/>
      <c r="QL25" s="101"/>
      <c r="QM25" s="102">
        <v>18</v>
      </c>
      <c r="QN25" s="103"/>
      <c r="QO25" s="101"/>
      <c r="QP25" s="101"/>
      <c r="QQ25" s="101"/>
      <c r="QR25" s="101"/>
      <c r="QS25" s="101"/>
      <c r="QT25" s="101"/>
      <c r="QU25" s="102"/>
      <c r="QV25" s="103"/>
      <c r="QW25" s="101"/>
      <c r="QX25" s="101"/>
      <c r="QY25" s="101"/>
      <c r="QZ25" s="101"/>
      <c r="RA25" s="101"/>
      <c r="RB25" s="101"/>
      <c r="RC25" s="102"/>
      <c r="RD25" s="103"/>
      <c r="RE25" s="101"/>
      <c r="RF25" s="101"/>
      <c r="RG25" s="101"/>
      <c r="RH25" s="101"/>
      <c r="RI25" s="101"/>
      <c r="RJ25" s="101"/>
      <c r="RK25" s="102"/>
      <c r="RL25" s="103"/>
      <c r="RM25" s="101"/>
      <c r="RN25" s="101"/>
      <c r="RO25" s="101"/>
      <c r="RP25" s="101"/>
      <c r="RQ25" s="101"/>
      <c r="RR25" s="101"/>
      <c r="RS25" s="102"/>
      <c r="RT25" s="103"/>
      <c r="RU25" s="101"/>
      <c r="RV25" s="101"/>
      <c r="RW25" s="101"/>
      <c r="RX25" s="101"/>
      <c r="RY25" s="101"/>
      <c r="RZ25" s="101"/>
      <c r="SA25" s="102"/>
      <c r="SB25" s="103"/>
      <c r="SC25" s="101"/>
      <c r="SD25" s="101"/>
      <c r="SE25" s="101"/>
      <c r="SF25" s="101"/>
      <c r="SG25" s="101"/>
      <c r="SH25" s="101"/>
      <c r="SI25" s="102">
        <v>0</v>
      </c>
      <c r="SJ25" s="103"/>
      <c r="SK25" s="101"/>
      <c r="SL25" s="101"/>
      <c r="SM25" s="101"/>
      <c r="SN25" s="101">
        <v>1</v>
      </c>
      <c r="SO25" s="101"/>
      <c r="SP25" s="101"/>
      <c r="SQ25" s="102">
        <v>1</v>
      </c>
      <c r="SR25" s="103"/>
      <c r="SS25" s="101"/>
      <c r="ST25" s="101"/>
      <c r="SU25" s="101"/>
      <c r="SV25" s="101"/>
      <c r="SW25" s="101"/>
      <c r="SX25" s="101"/>
      <c r="SY25" s="102">
        <v>0</v>
      </c>
      <c r="SZ25" s="103"/>
      <c r="TA25" s="101"/>
      <c r="TB25" s="101"/>
      <c r="TC25" s="101"/>
      <c r="TD25" s="101"/>
      <c r="TE25" s="101"/>
      <c r="TF25" s="101"/>
      <c r="TG25" s="102">
        <v>0</v>
      </c>
      <c r="TH25" s="103"/>
      <c r="TI25" s="101"/>
      <c r="TJ25" s="101"/>
      <c r="TK25" s="101"/>
      <c r="TL25" s="101"/>
      <c r="TM25" s="101"/>
      <c r="TN25" s="101"/>
      <c r="TO25" s="102">
        <v>0</v>
      </c>
      <c r="TP25" s="103"/>
      <c r="TQ25" s="101"/>
      <c r="TR25" s="101"/>
      <c r="TS25" s="101"/>
      <c r="TT25" s="101"/>
      <c r="TU25" s="101"/>
      <c r="TV25" s="101"/>
      <c r="TW25" s="102">
        <v>0</v>
      </c>
      <c r="TX25" s="103"/>
      <c r="TY25" s="101">
        <v>2</v>
      </c>
      <c r="TZ25" s="101"/>
      <c r="UA25" s="101">
        <v>2</v>
      </c>
      <c r="UB25" s="101"/>
      <c r="UC25" s="101"/>
      <c r="UD25" s="101"/>
      <c r="UE25" s="102">
        <v>4</v>
      </c>
      <c r="UF25" s="103"/>
      <c r="UG25" s="101"/>
      <c r="UH25" s="101"/>
      <c r="UI25" s="101"/>
      <c r="UJ25" s="101"/>
      <c r="UK25" s="101"/>
      <c r="UL25" s="101"/>
      <c r="UM25" s="102">
        <v>0</v>
      </c>
      <c r="UN25" s="103"/>
      <c r="UO25" s="101">
        <v>2</v>
      </c>
      <c r="UP25" s="101"/>
      <c r="UQ25" s="101">
        <v>2</v>
      </c>
      <c r="UR25" s="101"/>
      <c r="US25" s="101"/>
      <c r="UT25" s="101"/>
      <c r="UU25" s="102">
        <v>4</v>
      </c>
      <c r="UV25" s="103"/>
      <c r="UW25" s="101"/>
      <c r="UX25" s="101"/>
      <c r="UY25" s="101"/>
      <c r="UZ25" s="101"/>
      <c r="VA25" s="101"/>
      <c r="VB25" s="101"/>
      <c r="VC25" s="102">
        <v>0</v>
      </c>
      <c r="VD25" s="103"/>
      <c r="VE25" s="101">
        <v>2</v>
      </c>
      <c r="VF25" s="101"/>
      <c r="VG25" s="101">
        <v>2</v>
      </c>
      <c r="VH25" s="101"/>
      <c r="VI25" s="101"/>
      <c r="VJ25" s="101"/>
      <c r="VK25" s="102">
        <v>4</v>
      </c>
      <c r="VL25" s="103"/>
      <c r="VM25" s="101"/>
      <c r="VN25" s="101"/>
      <c r="VO25" s="101"/>
      <c r="VP25" s="101"/>
      <c r="VQ25" s="101"/>
      <c r="VR25" s="101"/>
      <c r="VS25" s="102">
        <v>0</v>
      </c>
      <c r="VT25" s="103"/>
      <c r="VU25" s="101"/>
      <c r="VV25" s="101"/>
      <c r="VW25" s="101"/>
      <c r="VX25" s="101"/>
      <c r="VY25" s="101"/>
      <c r="VZ25" s="101"/>
      <c r="WA25" s="102">
        <v>0</v>
      </c>
      <c r="WB25" s="103"/>
      <c r="WC25" s="101"/>
      <c r="WD25" s="101"/>
      <c r="WE25" s="101"/>
      <c r="WF25" s="101"/>
      <c r="WG25" s="101"/>
      <c r="WH25" s="101"/>
      <c r="WI25" s="102">
        <v>0</v>
      </c>
      <c r="WJ25" s="103"/>
      <c r="WK25" s="101"/>
      <c r="WL25" s="101"/>
      <c r="WM25" s="101"/>
      <c r="WN25" s="101"/>
      <c r="WO25" s="101"/>
      <c r="WP25" s="101"/>
      <c r="WQ25" s="102"/>
      <c r="WR25" s="103"/>
      <c r="WS25" s="101"/>
      <c r="WT25" s="101"/>
      <c r="WU25" s="101"/>
      <c r="WV25" s="101"/>
      <c r="WW25" s="101"/>
      <c r="WX25" s="101"/>
      <c r="WY25" s="102"/>
      <c r="WZ25" s="103"/>
      <c r="XA25" s="101"/>
      <c r="XB25" s="101"/>
      <c r="XC25" s="101"/>
      <c r="XD25" s="101"/>
      <c r="XE25" s="101"/>
      <c r="XF25" s="101"/>
      <c r="XG25" s="102"/>
      <c r="XH25" s="103"/>
      <c r="XI25" s="101"/>
      <c r="XJ25" s="101"/>
      <c r="XK25" s="101"/>
      <c r="XL25" s="101"/>
      <c r="XM25" s="101"/>
      <c r="XN25" s="101"/>
      <c r="XO25" s="102"/>
      <c r="XP25" s="103"/>
      <c r="XQ25" s="101"/>
      <c r="XR25" s="101"/>
      <c r="XS25" s="101"/>
      <c r="XT25" s="101"/>
      <c r="XU25" s="101"/>
      <c r="XV25" s="101"/>
      <c r="XW25" s="102"/>
      <c r="XX25" s="103"/>
      <c r="XY25" s="101"/>
      <c r="XZ25" s="101"/>
      <c r="YA25" s="101"/>
      <c r="YB25" s="101"/>
      <c r="YC25" s="101"/>
      <c r="YD25" s="101"/>
      <c r="YE25" s="102"/>
      <c r="YF25" s="103"/>
      <c r="YG25" s="101"/>
      <c r="YH25" s="101"/>
      <c r="YI25" s="101"/>
      <c r="YJ25" s="101"/>
      <c r="YK25" s="101"/>
      <c r="YL25" s="101"/>
      <c r="YM25" s="102"/>
      <c r="YN25" s="103"/>
      <c r="YO25" s="101"/>
      <c r="YP25" s="101"/>
      <c r="YQ25" s="101"/>
      <c r="YR25" s="101"/>
      <c r="YS25" s="101"/>
      <c r="YT25" s="101"/>
      <c r="YU25" s="102"/>
      <c r="YV25" s="103"/>
      <c r="YW25" s="101"/>
      <c r="YX25" s="101"/>
      <c r="YY25" s="101"/>
      <c r="YZ25" s="101"/>
      <c r="ZA25" s="101"/>
      <c r="ZB25" s="101"/>
      <c r="ZC25" s="102"/>
      <c r="ZD25" s="103"/>
      <c r="ZE25" s="101"/>
      <c r="ZF25" s="101"/>
      <c r="ZG25" s="101"/>
      <c r="ZH25" s="101"/>
      <c r="ZI25" s="101"/>
      <c r="ZJ25" s="101"/>
      <c r="ZK25" s="102">
        <v>0</v>
      </c>
      <c r="ZL25" s="103"/>
      <c r="ZM25" s="101"/>
      <c r="ZN25" s="101"/>
      <c r="ZO25" s="101"/>
      <c r="ZP25" s="101"/>
      <c r="ZQ25" s="101"/>
      <c r="ZR25" s="101"/>
      <c r="ZS25" s="102">
        <v>0</v>
      </c>
      <c r="ZT25" s="103"/>
      <c r="ZU25" s="101"/>
      <c r="ZV25" s="101"/>
      <c r="ZW25" s="101"/>
      <c r="ZX25" s="101"/>
      <c r="ZY25" s="101"/>
      <c r="ZZ25" s="101"/>
      <c r="AAA25" s="102"/>
      <c r="AAB25" s="103"/>
      <c r="AAC25" s="101"/>
      <c r="AAD25" s="101"/>
      <c r="AAE25" s="101"/>
      <c r="AAF25" s="101"/>
      <c r="AAG25" s="101"/>
      <c r="AAH25" s="101"/>
      <c r="AAI25" s="102">
        <v>0</v>
      </c>
      <c r="AAJ25" s="103"/>
      <c r="AAK25" s="101">
        <v>2</v>
      </c>
      <c r="AAL25" s="101">
        <v>1</v>
      </c>
      <c r="AAM25" s="101"/>
      <c r="AAN25" s="101"/>
      <c r="AAO25" s="101"/>
      <c r="AAP25" s="101"/>
      <c r="AAQ25" s="102">
        <v>3</v>
      </c>
      <c r="AAR25" s="103"/>
      <c r="AAS25" s="101"/>
      <c r="AAT25" s="101"/>
      <c r="AAU25" s="101"/>
      <c r="AAV25" s="101"/>
      <c r="AAW25" s="101"/>
      <c r="AAX25" s="101"/>
      <c r="AAY25" s="102">
        <v>0</v>
      </c>
      <c r="AAZ25" s="103"/>
      <c r="ABA25" s="101"/>
      <c r="ABB25" s="101">
        <v>1</v>
      </c>
      <c r="ABC25" s="101"/>
      <c r="ABD25" s="101"/>
      <c r="ABE25" s="101"/>
      <c r="ABF25" s="101"/>
      <c r="ABG25" s="102">
        <v>1</v>
      </c>
      <c r="ABH25" s="103"/>
      <c r="ABI25" s="101"/>
      <c r="ABJ25" s="101"/>
      <c r="ABK25" s="101"/>
      <c r="ABL25" s="101"/>
      <c r="ABM25" s="101"/>
      <c r="ABN25" s="101"/>
      <c r="ABO25" s="102">
        <v>0</v>
      </c>
      <c r="ABP25" s="103"/>
      <c r="ABQ25" s="101"/>
      <c r="ABR25" s="101"/>
      <c r="ABS25" s="101"/>
      <c r="ABT25" s="101"/>
      <c r="ABU25" s="101"/>
      <c r="ABV25" s="101"/>
      <c r="ABW25" s="102">
        <v>0</v>
      </c>
      <c r="ABX25" s="103"/>
      <c r="ABY25" s="101"/>
      <c r="ABZ25" s="101"/>
      <c r="ACA25" s="101"/>
      <c r="ACB25" s="101"/>
      <c r="ACC25" s="101"/>
      <c r="ACD25" s="101"/>
      <c r="ACE25" s="102"/>
      <c r="ACF25" s="103"/>
      <c r="ACG25" s="101">
        <v>5</v>
      </c>
      <c r="ACH25" s="101">
        <v>8</v>
      </c>
      <c r="ACI25" s="101"/>
      <c r="ACJ25" s="101"/>
      <c r="ACK25" s="101"/>
      <c r="ACL25" s="101"/>
      <c r="ACM25" s="102"/>
      <c r="ACN25" s="101"/>
      <c r="ACO25" s="101"/>
      <c r="ACP25" s="101"/>
      <c r="ACQ25" s="101"/>
      <c r="ACR25" s="101"/>
      <c r="ACS25" s="101"/>
      <c r="ACT25" s="102"/>
      <c r="ACU25" s="103"/>
      <c r="ACV25" s="101"/>
      <c r="ACW25" s="101"/>
      <c r="ACX25" s="101"/>
      <c r="ACY25" s="101"/>
      <c r="ACZ25" s="101"/>
      <c r="ADA25" s="101"/>
      <c r="ADB25" s="102"/>
      <c r="ADC25" s="103"/>
      <c r="ADD25" s="101"/>
      <c r="ADE25" s="101"/>
      <c r="ADF25" s="101"/>
      <c r="ADG25" s="101"/>
      <c r="ADH25" s="101"/>
      <c r="ADI25" s="101"/>
      <c r="ADJ25" s="102"/>
      <c r="ADK25" s="103"/>
      <c r="ADL25" s="101"/>
      <c r="ADM25" s="101"/>
      <c r="ADN25" s="101"/>
      <c r="ADO25" s="101"/>
      <c r="ADP25" s="101"/>
      <c r="ADQ25" s="101"/>
      <c r="ADR25" s="102"/>
      <c r="ADS25" s="103"/>
      <c r="ADT25" s="101"/>
      <c r="ADU25" s="101"/>
      <c r="ADV25" s="101"/>
      <c r="ADW25" s="101"/>
      <c r="ADX25" s="101"/>
      <c r="ADY25" s="101"/>
      <c r="ADZ25" s="102"/>
      <c r="AEA25" s="103"/>
      <c r="AEB25" s="101"/>
      <c r="AEC25" s="101"/>
      <c r="AED25" s="101"/>
      <c r="AEE25" s="101"/>
      <c r="AEF25" s="101"/>
      <c r="AEG25" s="101"/>
      <c r="AEH25" s="102"/>
      <c r="AEI25" s="103"/>
      <c r="AEJ25" s="101"/>
      <c r="AEK25" s="101"/>
      <c r="AEL25" s="101"/>
      <c r="AEM25" s="101"/>
      <c r="AEN25" s="101"/>
      <c r="AEO25" s="101"/>
      <c r="AEP25" s="102"/>
      <c r="AEQ25" s="103"/>
      <c r="AER25" s="101"/>
      <c r="AES25" s="101"/>
      <c r="AET25" s="101"/>
      <c r="AEU25" s="101"/>
      <c r="AEV25" s="101"/>
      <c r="AEW25" s="101"/>
      <c r="AEX25" s="102"/>
      <c r="AEY25" s="103"/>
      <c r="AEZ25" s="101"/>
      <c r="AFA25" s="101"/>
      <c r="AFB25" s="101"/>
      <c r="AFC25" s="101"/>
      <c r="AFD25" s="101"/>
      <c r="AFE25" s="101"/>
      <c r="AFF25" s="102"/>
      <c r="AFG25" s="103"/>
      <c r="AFH25" s="101"/>
      <c r="AFI25" s="101"/>
      <c r="AFJ25" s="101"/>
      <c r="AFK25" s="101"/>
      <c r="AFL25" s="101"/>
      <c r="AFM25" s="101"/>
      <c r="AFN25" s="102"/>
      <c r="AFO25" s="103"/>
      <c r="AFP25" s="101"/>
      <c r="AFQ25" s="101"/>
      <c r="AFR25" s="101"/>
      <c r="AFS25" s="101"/>
      <c r="AFT25" s="101"/>
      <c r="AFU25" s="101"/>
      <c r="AFV25" s="102"/>
      <c r="AFW25" s="103"/>
      <c r="AFX25" s="101">
        <v>2</v>
      </c>
      <c r="AFY25" s="101">
        <v>5</v>
      </c>
      <c r="AFZ25" s="101"/>
      <c r="AGA25" s="101">
        <v>1</v>
      </c>
      <c r="AGB25" s="101"/>
      <c r="AGC25" s="101">
        <v>8</v>
      </c>
      <c r="AGD25" s="102">
        <v>8</v>
      </c>
      <c r="AGE25" s="103"/>
      <c r="AGF25" s="101">
        <v>2</v>
      </c>
      <c r="AGG25" s="101">
        <v>4</v>
      </c>
      <c r="AGH25" s="101"/>
      <c r="AGI25" s="101"/>
      <c r="AGJ25" s="101"/>
      <c r="AGK25" s="101">
        <v>6</v>
      </c>
      <c r="AGL25" s="102">
        <v>6</v>
      </c>
      <c r="AGM25" s="103"/>
      <c r="AGN25" s="101">
        <v>5</v>
      </c>
      <c r="AGO25" s="101">
        <v>2</v>
      </c>
      <c r="AGP25" s="101"/>
      <c r="AGQ25" s="101">
        <v>1</v>
      </c>
      <c r="AGR25" s="101"/>
      <c r="AGS25" s="101">
        <v>8</v>
      </c>
      <c r="AGT25" s="102">
        <v>8</v>
      </c>
      <c r="AGU25" s="103"/>
      <c r="AGV25" s="101">
        <v>1</v>
      </c>
      <c r="AGW25" s="101">
        <v>5</v>
      </c>
      <c r="AGX25" s="101"/>
      <c r="AGY25" s="101">
        <v>1</v>
      </c>
      <c r="AGZ25" s="101"/>
      <c r="AHA25" s="101">
        <v>7</v>
      </c>
      <c r="AHB25" s="102">
        <v>7</v>
      </c>
      <c r="AHC25" s="103"/>
      <c r="AHD25" s="101">
        <v>4</v>
      </c>
      <c r="AHE25" s="101">
        <v>2</v>
      </c>
      <c r="AHF25" s="101">
        <v>3</v>
      </c>
      <c r="AHG25" s="101"/>
      <c r="AHH25" s="101"/>
      <c r="AHI25" s="101">
        <v>9</v>
      </c>
      <c r="AHJ25" s="102">
        <v>9</v>
      </c>
      <c r="AHK25" s="103">
        <v>1</v>
      </c>
      <c r="AHL25" s="101">
        <v>2</v>
      </c>
      <c r="AHM25" s="101">
        <v>3</v>
      </c>
      <c r="AHN25" s="101">
        <v>2</v>
      </c>
      <c r="AHO25" s="101"/>
      <c r="AHP25" s="101"/>
      <c r="AHQ25" s="101">
        <v>7</v>
      </c>
      <c r="AHR25" s="102">
        <v>7</v>
      </c>
      <c r="AHS25" s="103"/>
      <c r="AHT25" s="101"/>
      <c r="AHU25" s="101"/>
      <c r="AHV25" s="101"/>
      <c r="AHW25" s="101"/>
      <c r="AHX25" s="101"/>
      <c r="AHY25" s="101"/>
      <c r="AHZ25" s="102"/>
      <c r="AIA25" s="103"/>
      <c r="AIB25" s="101"/>
      <c r="AIC25" s="101"/>
      <c r="AID25" s="101"/>
      <c r="AIE25" s="101"/>
      <c r="AIF25" s="101"/>
      <c r="AIG25" s="101"/>
      <c r="AIH25" s="102"/>
      <c r="AII25" s="103"/>
      <c r="AIJ25" s="101"/>
      <c r="AIK25" s="101"/>
      <c r="AIL25" s="101"/>
      <c r="AIM25" s="101"/>
      <c r="AIN25" s="101"/>
      <c r="AIO25" s="101"/>
      <c r="AIP25" s="102"/>
      <c r="AIQ25" s="103"/>
      <c r="AIR25" s="101"/>
      <c r="AIS25" s="101"/>
      <c r="AIT25" s="101"/>
      <c r="AIU25" s="101"/>
      <c r="AIV25" s="101"/>
      <c r="AIW25" s="101"/>
      <c r="AIX25" s="102"/>
      <c r="AIY25" s="103"/>
      <c r="AIZ25" s="101"/>
      <c r="AJA25" s="101"/>
      <c r="AJB25" s="101"/>
      <c r="AJC25" s="101"/>
      <c r="AJD25" s="101"/>
      <c r="AJE25" s="101"/>
      <c r="AJF25" s="102"/>
      <c r="AJG25" s="103"/>
      <c r="AJH25" s="101"/>
      <c r="AJI25" s="101"/>
      <c r="AJJ25" s="101"/>
      <c r="AJK25" s="101"/>
      <c r="AJL25" s="101"/>
      <c r="AJM25" s="101"/>
      <c r="AJN25" s="102"/>
      <c r="AJO25" s="103"/>
      <c r="AJP25" s="101"/>
      <c r="AJQ25" s="101"/>
      <c r="AJR25" s="101"/>
      <c r="AJS25" s="101"/>
      <c r="AJT25" s="101"/>
      <c r="AJU25" s="101"/>
      <c r="AJV25" s="102"/>
      <c r="AJW25" s="103"/>
      <c r="AJX25" s="101"/>
      <c r="AJY25" s="101"/>
      <c r="AJZ25" s="101"/>
      <c r="AKA25" s="101"/>
      <c r="AKB25" s="101"/>
      <c r="AKC25" s="101"/>
      <c r="AKD25" s="102"/>
      <c r="AKE25" s="103"/>
      <c r="AKF25" s="101"/>
      <c r="AKG25" s="101"/>
      <c r="AKH25" s="101"/>
      <c r="AKI25" s="101"/>
      <c r="AKJ25" s="101"/>
      <c r="AKK25" s="101"/>
      <c r="AKL25" s="102"/>
      <c r="AKM25" s="103"/>
      <c r="AKN25" s="101"/>
      <c r="AKO25" s="101"/>
      <c r="AKP25" s="101"/>
      <c r="AKQ25" s="101"/>
      <c r="AKR25" s="101"/>
      <c r="AKS25" s="101"/>
      <c r="AKT25" s="102"/>
      <c r="AKU25" s="103"/>
      <c r="AKV25" s="101"/>
      <c r="AKW25" s="101"/>
      <c r="AKX25" s="101"/>
      <c r="AKY25" s="101"/>
      <c r="AKZ25" s="101"/>
      <c r="ALA25" s="101"/>
      <c r="ALB25" s="102"/>
      <c r="ALC25" s="103"/>
      <c r="ALD25" s="101"/>
      <c r="ALE25" s="101"/>
      <c r="ALF25" s="101"/>
      <c r="ALG25" s="101"/>
      <c r="ALH25" s="101"/>
      <c r="ALI25" s="101"/>
      <c r="ALJ25" s="102"/>
      <c r="ALK25" s="103"/>
      <c r="ALL25" s="101"/>
      <c r="ALM25" s="101"/>
      <c r="ALN25" s="101"/>
      <c r="ALO25" s="101"/>
      <c r="ALP25" s="101"/>
      <c r="ALQ25" s="101"/>
      <c r="ALR25" s="102"/>
      <c r="ALS25" s="103"/>
      <c r="ALT25" s="101"/>
      <c r="ALU25" s="101"/>
      <c r="ALV25" s="101"/>
      <c r="ALW25" s="101"/>
      <c r="ALX25" s="101"/>
      <c r="ALY25" s="101"/>
      <c r="ALZ25" s="102"/>
      <c r="AMA25" s="103"/>
      <c r="AMB25" s="101"/>
      <c r="AMC25" s="101"/>
      <c r="AMD25" s="101"/>
      <c r="AME25" s="101"/>
      <c r="AMF25" s="101"/>
      <c r="AMG25" s="101"/>
      <c r="AMH25" s="102"/>
      <c r="AMI25" s="103"/>
      <c r="AMJ25" s="101"/>
      <c r="AMK25" s="101"/>
      <c r="AML25" s="101"/>
      <c r="AMM25" s="101"/>
      <c r="AMN25" s="101"/>
      <c r="AMO25" s="101"/>
      <c r="AMP25" s="102"/>
      <c r="AMQ25" s="103"/>
      <c r="AMR25" s="101"/>
      <c r="AMS25" s="101"/>
      <c r="AMT25" s="101"/>
      <c r="AMU25" s="101"/>
      <c r="AMV25" s="101"/>
      <c r="AMW25" s="101"/>
      <c r="AMX25" s="102"/>
      <c r="AMY25" s="103"/>
      <c r="AMZ25" s="101"/>
      <c r="ANA25" s="101"/>
      <c r="ANB25" s="101"/>
      <c r="ANC25" s="101"/>
      <c r="AND25" s="101"/>
      <c r="ANE25" s="101"/>
      <c r="ANF25" s="102"/>
      <c r="ANG25" s="103"/>
      <c r="ANH25" s="101"/>
      <c r="ANI25" s="101"/>
      <c r="ANJ25" s="101"/>
      <c r="ANK25" s="101"/>
      <c r="ANL25" s="101"/>
      <c r="ANM25" s="101"/>
      <c r="ANN25" s="102"/>
      <c r="ANO25" s="103"/>
      <c r="ANP25" s="101"/>
      <c r="ANQ25" s="101"/>
      <c r="ANR25" s="101"/>
      <c r="ANS25" s="101"/>
      <c r="ANT25" s="101"/>
      <c r="ANU25" s="101"/>
      <c r="ANV25" s="102"/>
      <c r="ANW25" s="103"/>
      <c r="ANX25" s="101"/>
      <c r="ANY25" s="101"/>
      <c r="ANZ25" s="101"/>
      <c r="AOA25" s="101"/>
      <c r="AOB25" s="101"/>
      <c r="AOC25" s="101"/>
      <c r="AOD25" s="102"/>
      <c r="AOE25" s="103"/>
      <c r="AOF25" s="101"/>
      <c r="AOG25" s="101"/>
      <c r="AOH25" s="101"/>
      <c r="AOI25" s="101"/>
      <c r="AOJ25" s="101"/>
      <c r="AOK25" s="101"/>
      <c r="AOL25" s="102"/>
      <c r="AOM25" s="103"/>
      <c r="AON25" s="101"/>
      <c r="AOO25" s="101"/>
      <c r="AOP25" s="101"/>
      <c r="AOQ25" s="101"/>
      <c r="AOR25" s="101"/>
      <c r="AOS25" s="101"/>
      <c r="AOT25" s="102"/>
      <c r="AOU25" s="103"/>
      <c r="AOV25" s="101"/>
      <c r="AOW25" s="101"/>
      <c r="AOX25" s="101"/>
      <c r="AOY25" s="101"/>
      <c r="AOZ25" s="101"/>
      <c r="APA25" s="101"/>
      <c r="APB25" s="102"/>
      <c r="APC25" s="103"/>
      <c r="APD25" s="101"/>
      <c r="APE25" s="101"/>
      <c r="APF25" s="101"/>
      <c r="APG25" s="101"/>
      <c r="APH25" s="101"/>
      <c r="API25" s="101"/>
      <c r="APJ25" s="102"/>
      <c r="APK25" s="103"/>
      <c r="APL25" s="101"/>
      <c r="APM25" s="101"/>
      <c r="APN25" s="101"/>
      <c r="APO25" s="101"/>
      <c r="APP25" s="101"/>
      <c r="APQ25" s="101"/>
      <c r="APR25" s="102"/>
      <c r="APS25" s="103"/>
      <c r="APT25" s="101"/>
      <c r="APU25" s="101"/>
      <c r="APV25" s="101"/>
      <c r="APW25" s="101"/>
      <c r="APX25" s="101"/>
      <c r="APY25" s="101"/>
      <c r="APZ25" s="102"/>
      <c r="AQA25" s="103"/>
      <c r="AQB25" s="101"/>
      <c r="AQC25" s="101"/>
      <c r="AQD25" s="101"/>
      <c r="AQE25" s="101"/>
      <c r="AQF25" s="101"/>
      <c r="AQG25" s="101"/>
      <c r="AQH25" s="102"/>
      <c r="AQI25" s="103"/>
      <c r="AQJ25" s="101"/>
      <c r="AQK25" s="101"/>
      <c r="AQL25" s="101"/>
      <c r="AQM25" s="101"/>
      <c r="AQN25" s="101"/>
      <c r="AQO25" s="101"/>
      <c r="AQP25" s="102"/>
      <c r="AQQ25" s="103"/>
      <c r="AQR25" s="101"/>
      <c r="AQS25" s="101"/>
      <c r="AQT25" s="101"/>
      <c r="AQU25" s="101"/>
      <c r="AQV25" s="101"/>
      <c r="AQW25" s="101"/>
      <c r="AQX25" s="102"/>
      <c r="AQY25" s="103"/>
      <c r="AQZ25" s="101"/>
      <c r="ARA25" s="101"/>
      <c r="ARB25" s="101"/>
      <c r="ARC25" s="101"/>
      <c r="ARD25" s="101"/>
      <c r="ARE25" s="101"/>
      <c r="ARF25" s="102"/>
      <c r="ARG25" s="103"/>
      <c r="ARH25" s="101"/>
      <c r="ARI25" s="101"/>
      <c r="ARJ25" s="101"/>
      <c r="ARK25" s="101"/>
      <c r="ARL25" s="101"/>
      <c r="ARM25" s="101"/>
      <c r="ARN25" s="102"/>
      <c r="ARO25" s="103"/>
    </row>
    <row r="26" spans="1:1159" ht="27.6" outlineLevel="1" x14ac:dyDescent="0.3">
      <c r="A26" s="113">
        <v>44130</v>
      </c>
      <c r="B26" s="114" t="s">
        <v>199</v>
      </c>
      <c r="C26" s="114" t="s">
        <v>190</v>
      </c>
      <c r="D26" s="114" t="s">
        <v>191</v>
      </c>
      <c r="E26" s="114" t="s">
        <v>192</v>
      </c>
      <c r="F26" s="115"/>
      <c r="G26" s="114" t="s">
        <v>202</v>
      </c>
      <c r="H26" s="116">
        <v>1</v>
      </c>
      <c r="I26" s="117" t="s">
        <v>194</v>
      </c>
      <c r="J26" s="118">
        <v>43</v>
      </c>
      <c r="K26" s="118">
        <v>26</v>
      </c>
      <c r="L26" s="118">
        <v>27</v>
      </c>
      <c r="M26" s="118">
        <v>8</v>
      </c>
      <c r="N26" s="118">
        <v>22</v>
      </c>
      <c r="O26" s="118">
        <v>12</v>
      </c>
      <c r="P26" s="6">
        <f t="shared" si="107"/>
        <v>138</v>
      </c>
      <c r="Q26" s="121"/>
      <c r="R26" s="111">
        <v>3</v>
      </c>
      <c r="S26" s="111"/>
      <c r="T26" s="111"/>
      <c r="U26" s="111"/>
      <c r="V26" s="111"/>
      <c r="W26" s="111"/>
      <c r="X26" s="6">
        <f t="shared" si="108"/>
        <v>3</v>
      </c>
      <c r="Y26" s="121"/>
      <c r="Z26" s="111">
        <v>1</v>
      </c>
      <c r="AA26" s="111"/>
      <c r="AB26" s="111"/>
      <c r="AC26" s="111"/>
      <c r="AD26" s="111"/>
      <c r="AE26" s="111"/>
      <c r="AF26" s="6">
        <f t="shared" si="109"/>
        <v>1</v>
      </c>
      <c r="AG26" s="121"/>
      <c r="AH26" s="111"/>
      <c r="AI26" s="111"/>
      <c r="AJ26" s="111"/>
      <c r="AK26" s="111"/>
      <c r="AL26" s="111"/>
      <c r="AM26" s="111"/>
      <c r="AN26" s="6">
        <f t="shared" si="0"/>
        <v>0</v>
      </c>
      <c r="AO26" s="121"/>
      <c r="AP26" s="111"/>
      <c r="AQ26" s="111"/>
      <c r="AR26" s="111"/>
      <c r="AS26" s="111"/>
      <c r="AT26" s="111"/>
      <c r="AU26" s="111"/>
      <c r="AV26" s="6">
        <f t="shared" si="1"/>
        <v>0</v>
      </c>
      <c r="AW26" s="121"/>
      <c r="AX26" s="111"/>
      <c r="AY26" s="111"/>
      <c r="AZ26" s="111"/>
      <c r="BA26" s="111"/>
      <c r="BB26" s="111"/>
      <c r="BC26" s="111"/>
      <c r="BD26" s="6">
        <f t="shared" si="2"/>
        <v>0</v>
      </c>
      <c r="BE26" s="121"/>
      <c r="BF26" s="111">
        <v>2</v>
      </c>
      <c r="BG26" s="111"/>
      <c r="BH26" s="111"/>
      <c r="BI26" s="111">
        <v>2</v>
      </c>
      <c r="BJ26" s="111"/>
      <c r="BK26" s="111"/>
      <c r="BL26" s="6">
        <f t="shared" si="110"/>
        <v>4</v>
      </c>
      <c r="BM26" s="121"/>
      <c r="BN26" s="111">
        <v>1</v>
      </c>
      <c r="BO26" s="111">
        <v>1</v>
      </c>
      <c r="BP26" s="111"/>
      <c r="BQ26" s="111"/>
      <c r="BR26" s="111"/>
      <c r="BS26" s="111"/>
      <c r="BT26" s="6">
        <f t="shared" si="3"/>
        <v>2</v>
      </c>
      <c r="BU26" s="121"/>
      <c r="BV26" s="111">
        <v>4</v>
      </c>
      <c r="BW26" s="111">
        <v>6</v>
      </c>
      <c r="BX26" s="111"/>
      <c r="BY26" s="111"/>
      <c r="BZ26" s="111"/>
      <c r="CA26" s="111"/>
      <c r="CB26" s="6">
        <f t="shared" si="4"/>
        <v>10</v>
      </c>
      <c r="CC26" s="121"/>
      <c r="CD26" s="111">
        <v>1</v>
      </c>
      <c r="CE26" s="111"/>
      <c r="CF26" s="111">
        <v>5</v>
      </c>
      <c r="CG26" s="111"/>
      <c r="CH26" s="111"/>
      <c r="CI26" s="111"/>
      <c r="CJ26" s="6">
        <f t="shared" si="5"/>
        <v>6</v>
      </c>
      <c r="CK26" s="121"/>
      <c r="CL26" s="111"/>
      <c r="CM26" s="111"/>
      <c r="CN26" s="111"/>
      <c r="CO26" s="111"/>
      <c r="CP26" s="111"/>
      <c r="CQ26" s="111"/>
      <c r="CR26" s="6">
        <f t="shared" si="6"/>
        <v>0</v>
      </c>
      <c r="CS26" s="121"/>
      <c r="CT26" s="111"/>
      <c r="CU26" s="111"/>
      <c r="CV26" s="111"/>
      <c r="CW26" s="111"/>
      <c r="CX26" s="111"/>
      <c r="CY26" s="111"/>
      <c r="CZ26" s="6">
        <f t="shared" si="7"/>
        <v>0</v>
      </c>
      <c r="DA26" s="121"/>
      <c r="DB26" s="111"/>
      <c r="DC26" s="111"/>
      <c r="DD26" s="111"/>
      <c r="DE26" s="111"/>
      <c r="DF26" s="111"/>
      <c r="DG26" s="111"/>
      <c r="DH26" s="6">
        <f t="shared" si="8"/>
        <v>0</v>
      </c>
      <c r="DI26" s="121"/>
      <c r="DJ26" s="111"/>
      <c r="DK26" s="111"/>
      <c r="DL26" s="111"/>
      <c r="DM26" s="111"/>
      <c r="DN26" s="111"/>
      <c r="DO26" s="111"/>
      <c r="DP26" s="6">
        <f t="shared" si="9"/>
        <v>0</v>
      </c>
      <c r="DQ26" s="121"/>
      <c r="DR26" s="111"/>
      <c r="DS26" s="111"/>
      <c r="DT26" s="111"/>
      <c r="DU26" s="111"/>
      <c r="DV26" s="111"/>
      <c r="DW26" s="111"/>
      <c r="DX26" s="6">
        <f t="shared" si="10"/>
        <v>0</v>
      </c>
      <c r="DY26" s="121"/>
      <c r="DZ26" s="112"/>
      <c r="EA26" s="112"/>
      <c r="EB26" s="112"/>
      <c r="EC26" s="112"/>
      <c r="ED26" s="112"/>
      <c r="EE26" s="112"/>
      <c r="EF26" s="119">
        <v>0</v>
      </c>
      <c r="EG26" s="121"/>
      <c r="EH26" s="111">
        <v>4</v>
      </c>
      <c r="EI26" s="111">
        <v>9</v>
      </c>
      <c r="EJ26" s="111"/>
      <c r="EK26" s="111"/>
      <c r="EL26" s="111"/>
      <c r="EM26" s="111"/>
      <c r="EN26" s="122">
        <v>13</v>
      </c>
      <c r="EO26" s="121"/>
      <c r="EP26" s="101">
        <v>22</v>
      </c>
      <c r="EQ26" s="101">
        <v>2</v>
      </c>
      <c r="ER26" s="101">
        <v>4</v>
      </c>
      <c r="ES26" s="101">
        <v>2</v>
      </c>
      <c r="ET26" s="101">
        <v>4</v>
      </c>
      <c r="EU26" s="101">
        <v>1</v>
      </c>
      <c r="EV26" s="102">
        <v>35</v>
      </c>
      <c r="EW26" s="103"/>
      <c r="EX26" s="101"/>
      <c r="EY26" s="101">
        <v>3</v>
      </c>
      <c r="EZ26" s="101"/>
      <c r="FA26" s="101"/>
      <c r="FB26" s="101"/>
      <c r="FC26" s="101"/>
      <c r="FD26" s="102">
        <v>3</v>
      </c>
      <c r="FE26" s="103"/>
      <c r="FF26" s="101">
        <v>3</v>
      </c>
      <c r="FG26" s="101"/>
      <c r="FH26" s="101">
        <v>1</v>
      </c>
      <c r="FI26" s="101">
        <v>1</v>
      </c>
      <c r="FJ26" s="101"/>
      <c r="FK26" s="101"/>
      <c r="FL26" s="102">
        <v>5</v>
      </c>
      <c r="FM26" s="103"/>
      <c r="FN26" s="101"/>
      <c r="FO26" s="101"/>
      <c r="FP26" s="101"/>
      <c r="FQ26" s="101"/>
      <c r="FR26" s="101"/>
      <c r="FS26" s="101"/>
      <c r="FT26" s="102">
        <v>0</v>
      </c>
      <c r="FU26" s="103"/>
      <c r="FV26" s="101">
        <v>1</v>
      </c>
      <c r="FW26" s="101"/>
      <c r="FX26" s="101"/>
      <c r="FY26" s="101"/>
      <c r="FZ26" s="101"/>
      <c r="GA26" s="101"/>
      <c r="GB26" s="102">
        <v>1</v>
      </c>
      <c r="GC26" s="103"/>
      <c r="GD26" s="101"/>
      <c r="GE26" s="101"/>
      <c r="GF26" s="101"/>
      <c r="GG26" s="101"/>
      <c r="GH26" s="101"/>
      <c r="GI26" s="101"/>
      <c r="GJ26" s="102">
        <v>0</v>
      </c>
      <c r="GK26" s="103"/>
      <c r="GL26" s="101">
        <v>2</v>
      </c>
      <c r="GM26" s="101"/>
      <c r="GN26" s="101"/>
      <c r="GO26" s="101"/>
      <c r="GP26" s="101"/>
      <c r="GQ26" s="101"/>
      <c r="GR26" s="102">
        <v>2</v>
      </c>
      <c r="GS26" s="103"/>
      <c r="GT26" s="101">
        <v>1</v>
      </c>
      <c r="GU26" s="101"/>
      <c r="GV26" s="101"/>
      <c r="GW26" s="101"/>
      <c r="GX26" s="101"/>
      <c r="GY26" s="101"/>
      <c r="GZ26" s="102">
        <v>1</v>
      </c>
      <c r="HA26" s="103"/>
      <c r="HB26" s="101">
        <v>3</v>
      </c>
      <c r="HC26" s="101">
        <v>2</v>
      </c>
      <c r="HD26" s="101"/>
      <c r="HE26" s="101"/>
      <c r="HF26" s="101"/>
      <c r="HG26" s="101"/>
      <c r="HH26" s="102">
        <v>5</v>
      </c>
      <c r="HI26" s="103"/>
      <c r="HJ26" s="101">
        <v>1</v>
      </c>
      <c r="HK26" s="101">
        <v>1</v>
      </c>
      <c r="HL26" s="101">
        <v>1</v>
      </c>
      <c r="HM26" s="101"/>
      <c r="HN26" s="101"/>
      <c r="HO26" s="101"/>
      <c r="HP26" s="102">
        <v>3</v>
      </c>
      <c r="HQ26" s="103"/>
      <c r="HR26" s="101">
        <v>19</v>
      </c>
      <c r="HS26" s="101">
        <v>2</v>
      </c>
      <c r="HT26" s="101">
        <v>2</v>
      </c>
      <c r="HU26" s="101"/>
      <c r="HV26" s="101">
        <v>1</v>
      </c>
      <c r="HW26" s="101"/>
      <c r="HX26" s="102">
        <v>24</v>
      </c>
      <c r="HY26" s="103"/>
      <c r="HZ26" s="101"/>
      <c r="IA26" s="101"/>
      <c r="IB26" s="101"/>
      <c r="IC26" s="101"/>
      <c r="ID26" s="101"/>
      <c r="IE26" s="101"/>
      <c r="IF26" s="102">
        <v>0</v>
      </c>
      <c r="IG26" s="103"/>
      <c r="IH26" s="101"/>
      <c r="II26" s="101"/>
      <c r="IJ26" s="101"/>
      <c r="IK26" s="101"/>
      <c r="IL26" s="101"/>
      <c r="IM26" s="101"/>
      <c r="IN26" s="102">
        <v>0</v>
      </c>
      <c r="IO26" s="103"/>
      <c r="IP26" s="101"/>
      <c r="IQ26" s="101"/>
      <c r="IR26" s="101"/>
      <c r="IS26" s="101"/>
      <c r="IT26" s="101"/>
      <c r="IU26" s="101"/>
      <c r="IV26" s="102">
        <v>0</v>
      </c>
      <c r="IW26" s="103"/>
      <c r="IX26" s="101">
        <v>9</v>
      </c>
      <c r="IY26" s="101">
        <v>10</v>
      </c>
      <c r="IZ26" s="101">
        <v>5</v>
      </c>
      <c r="JA26" s="101">
        <v>7</v>
      </c>
      <c r="JB26" s="101">
        <v>1</v>
      </c>
      <c r="JC26" s="101"/>
      <c r="JD26" s="102">
        <v>32</v>
      </c>
      <c r="JE26" s="103"/>
      <c r="JF26" s="101">
        <v>8</v>
      </c>
      <c r="JG26" s="101"/>
      <c r="JH26" s="101">
        <v>5</v>
      </c>
      <c r="JI26" s="101"/>
      <c r="JJ26" s="101"/>
      <c r="JK26" s="101"/>
      <c r="JL26" s="102">
        <v>13</v>
      </c>
      <c r="JM26" s="103"/>
      <c r="JN26" s="101">
        <v>1</v>
      </c>
      <c r="JO26" s="101"/>
      <c r="JP26" s="101"/>
      <c r="JQ26" s="101"/>
      <c r="JR26" s="101"/>
      <c r="JS26" s="101"/>
      <c r="JT26" s="102">
        <v>1</v>
      </c>
      <c r="JU26" s="103"/>
      <c r="JV26" s="101">
        <v>3</v>
      </c>
      <c r="JW26" s="101">
        <v>1</v>
      </c>
      <c r="JX26" s="101">
        <v>2</v>
      </c>
      <c r="JY26" s="101"/>
      <c r="JZ26" s="101"/>
      <c r="KA26" s="101"/>
      <c r="KB26" s="102">
        <v>6</v>
      </c>
      <c r="KC26" s="103"/>
      <c r="KD26" s="101"/>
      <c r="KE26" s="101">
        <v>2</v>
      </c>
      <c r="KF26" s="101"/>
      <c r="KG26" s="101"/>
      <c r="KH26" s="101"/>
      <c r="KI26" s="101"/>
      <c r="KJ26" s="102">
        <v>2</v>
      </c>
      <c r="KK26" s="103"/>
      <c r="KL26" s="101"/>
      <c r="KM26" s="101"/>
      <c r="KN26" s="101">
        <v>3</v>
      </c>
      <c r="KO26" s="101"/>
      <c r="KP26" s="101"/>
      <c r="KQ26" s="101"/>
      <c r="KR26" s="102">
        <v>3</v>
      </c>
      <c r="KS26" s="103"/>
      <c r="KT26" s="101"/>
      <c r="KU26" s="101"/>
      <c r="KV26" s="101"/>
      <c r="KW26" s="101"/>
      <c r="KX26" s="101"/>
      <c r="KY26" s="101"/>
      <c r="KZ26" s="102"/>
      <c r="LA26" s="103"/>
      <c r="LB26" s="101"/>
      <c r="LC26" s="101"/>
      <c r="LD26" s="101"/>
      <c r="LE26" s="101"/>
      <c r="LF26" s="101"/>
      <c r="LG26" s="101"/>
      <c r="LH26" s="102"/>
      <c r="LI26" s="103"/>
      <c r="LJ26" s="101"/>
      <c r="LK26" s="101"/>
      <c r="LL26" s="101"/>
      <c r="LM26" s="101"/>
      <c r="LN26" s="101"/>
      <c r="LO26" s="101"/>
      <c r="LP26" s="102"/>
      <c r="LQ26" s="103"/>
      <c r="LR26" s="101"/>
      <c r="LS26" s="101"/>
      <c r="LT26" s="101"/>
      <c r="LU26" s="101"/>
      <c r="LV26" s="101"/>
      <c r="LW26" s="101"/>
      <c r="LX26" s="102"/>
      <c r="LY26" s="103"/>
      <c r="LZ26" s="101"/>
      <c r="MA26" s="101"/>
      <c r="MB26" s="101"/>
      <c r="MC26" s="101"/>
      <c r="MD26" s="101"/>
      <c r="ME26" s="101"/>
      <c r="MF26" s="102"/>
      <c r="MG26" s="103"/>
      <c r="MH26" s="101"/>
      <c r="MI26" s="101"/>
      <c r="MJ26" s="101"/>
      <c r="MK26" s="101"/>
      <c r="ML26" s="101"/>
      <c r="MM26" s="101"/>
      <c r="MN26" s="102"/>
      <c r="MO26" s="103"/>
      <c r="MP26" s="101"/>
      <c r="MQ26" s="101"/>
      <c r="MR26" s="101"/>
      <c r="MS26" s="101"/>
      <c r="MT26" s="101"/>
      <c r="MU26" s="101"/>
      <c r="MV26" s="102"/>
      <c r="MW26" s="103"/>
      <c r="MX26" s="101"/>
      <c r="MY26" s="101"/>
      <c r="MZ26" s="101"/>
      <c r="NA26" s="101"/>
      <c r="NB26" s="101"/>
      <c r="NC26" s="101"/>
      <c r="ND26" s="102"/>
      <c r="NE26" s="103"/>
      <c r="NF26" s="101">
        <v>22</v>
      </c>
      <c r="NG26" s="101">
        <v>10</v>
      </c>
      <c r="NH26" s="101"/>
      <c r="NI26" s="101"/>
      <c r="NJ26" s="101">
        <v>1</v>
      </c>
      <c r="NK26" s="101"/>
      <c r="NL26" s="102">
        <v>33</v>
      </c>
      <c r="NM26" s="103"/>
      <c r="NN26" s="101">
        <v>22</v>
      </c>
      <c r="NO26" s="101">
        <v>10</v>
      </c>
      <c r="NP26" s="101"/>
      <c r="NQ26" s="101"/>
      <c r="NR26" s="101">
        <v>1</v>
      </c>
      <c r="NS26" s="101"/>
      <c r="NT26" s="102">
        <v>33</v>
      </c>
      <c r="NU26" s="103"/>
      <c r="NV26" s="101">
        <v>2</v>
      </c>
      <c r="NW26" s="101"/>
      <c r="NX26" s="101"/>
      <c r="NY26" s="101"/>
      <c r="NZ26" s="101"/>
      <c r="OA26" s="101"/>
      <c r="OB26" s="102">
        <v>2</v>
      </c>
      <c r="OC26" s="103"/>
      <c r="OD26" s="101"/>
      <c r="OE26" s="101"/>
      <c r="OF26" s="101"/>
      <c r="OG26" s="101"/>
      <c r="OH26" s="101"/>
      <c r="OI26" s="101"/>
      <c r="OJ26" s="102">
        <v>0</v>
      </c>
      <c r="OK26" s="103"/>
      <c r="OL26" s="101"/>
      <c r="OM26" s="101"/>
      <c r="ON26" s="101"/>
      <c r="OO26" s="101"/>
      <c r="OP26" s="101"/>
      <c r="OQ26" s="101"/>
      <c r="OR26" s="102"/>
      <c r="OS26" s="103"/>
      <c r="OT26" s="101"/>
      <c r="OU26" s="101"/>
      <c r="OV26" s="101"/>
      <c r="OW26" s="101"/>
      <c r="OX26" s="101"/>
      <c r="OY26" s="101"/>
      <c r="OZ26" s="102"/>
      <c r="PA26" s="103"/>
      <c r="PB26" s="101"/>
      <c r="PC26" s="101"/>
      <c r="PD26" s="101"/>
      <c r="PE26" s="101"/>
      <c r="PF26" s="101"/>
      <c r="PG26" s="101"/>
      <c r="PH26" s="102"/>
      <c r="PI26" s="103"/>
      <c r="PJ26" s="101"/>
      <c r="PK26" s="101"/>
      <c r="PL26" s="101"/>
      <c r="PM26" s="101"/>
      <c r="PN26" s="101"/>
      <c r="PO26" s="101"/>
      <c r="PP26" s="102"/>
      <c r="PQ26" s="101"/>
      <c r="PR26" s="101"/>
      <c r="PS26" s="101"/>
      <c r="PT26" s="101"/>
      <c r="PU26" s="101"/>
      <c r="PV26" s="101"/>
      <c r="PW26" s="102">
        <v>0</v>
      </c>
      <c r="PX26" s="103"/>
      <c r="PY26" s="101">
        <v>1</v>
      </c>
      <c r="PZ26" s="101">
        <v>5</v>
      </c>
      <c r="QA26" s="101"/>
      <c r="QB26" s="101"/>
      <c r="QC26" s="101"/>
      <c r="QD26" s="101"/>
      <c r="QE26" s="102">
        <v>6</v>
      </c>
      <c r="QF26" s="103"/>
      <c r="QG26" s="101">
        <v>14</v>
      </c>
      <c r="QH26" s="101">
        <v>9</v>
      </c>
      <c r="QI26" s="101"/>
      <c r="QJ26" s="101"/>
      <c r="QK26" s="101"/>
      <c r="QL26" s="101"/>
      <c r="QM26" s="102">
        <v>23</v>
      </c>
      <c r="QN26" s="103"/>
      <c r="QO26" s="101"/>
      <c r="QP26" s="101"/>
      <c r="QQ26" s="101"/>
      <c r="QR26" s="101"/>
      <c r="QS26" s="101"/>
      <c r="QT26" s="101"/>
      <c r="QU26" s="102"/>
      <c r="QV26" s="103"/>
      <c r="QW26" s="101"/>
      <c r="QX26" s="101"/>
      <c r="QY26" s="101"/>
      <c r="QZ26" s="101"/>
      <c r="RA26" s="101"/>
      <c r="RB26" s="101"/>
      <c r="RC26" s="102"/>
      <c r="RD26" s="103"/>
      <c r="RE26" s="101"/>
      <c r="RF26" s="101"/>
      <c r="RG26" s="101"/>
      <c r="RH26" s="101"/>
      <c r="RI26" s="101"/>
      <c r="RJ26" s="101"/>
      <c r="RK26" s="102"/>
      <c r="RL26" s="103"/>
      <c r="RM26" s="101"/>
      <c r="RN26" s="101"/>
      <c r="RO26" s="101"/>
      <c r="RP26" s="101"/>
      <c r="RQ26" s="101"/>
      <c r="RR26" s="101"/>
      <c r="RS26" s="102"/>
      <c r="RT26" s="103"/>
      <c r="RU26" s="101"/>
      <c r="RV26" s="101"/>
      <c r="RW26" s="101"/>
      <c r="RX26" s="101"/>
      <c r="RY26" s="101"/>
      <c r="RZ26" s="101"/>
      <c r="SA26" s="102"/>
      <c r="SB26" s="103"/>
      <c r="SC26" s="101"/>
      <c r="SD26" s="101"/>
      <c r="SE26" s="101"/>
      <c r="SF26" s="101"/>
      <c r="SG26" s="101"/>
      <c r="SH26" s="101"/>
      <c r="SI26" s="102">
        <v>0</v>
      </c>
      <c r="SJ26" s="103"/>
      <c r="SK26" s="101"/>
      <c r="SL26" s="101"/>
      <c r="SM26" s="101">
        <v>1</v>
      </c>
      <c r="SN26" s="101"/>
      <c r="SO26" s="101"/>
      <c r="SP26" s="101"/>
      <c r="SQ26" s="102">
        <v>1</v>
      </c>
      <c r="SR26" s="103"/>
      <c r="SS26" s="101"/>
      <c r="ST26" s="101"/>
      <c r="SU26" s="101"/>
      <c r="SV26" s="101"/>
      <c r="SW26" s="101"/>
      <c r="SX26" s="101"/>
      <c r="SY26" s="102">
        <v>0</v>
      </c>
      <c r="SZ26" s="103"/>
      <c r="TA26" s="101">
        <v>1</v>
      </c>
      <c r="TB26" s="101"/>
      <c r="TC26" s="101"/>
      <c r="TD26" s="101"/>
      <c r="TE26" s="101"/>
      <c r="TF26" s="101"/>
      <c r="TG26" s="102">
        <v>1</v>
      </c>
      <c r="TH26" s="103"/>
      <c r="TI26" s="101"/>
      <c r="TJ26" s="101"/>
      <c r="TK26" s="101"/>
      <c r="TL26" s="101"/>
      <c r="TM26" s="101"/>
      <c r="TN26" s="101"/>
      <c r="TO26" s="102">
        <v>0</v>
      </c>
      <c r="TP26" s="103"/>
      <c r="TQ26" s="101"/>
      <c r="TR26" s="101"/>
      <c r="TS26" s="101"/>
      <c r="TT26" s="101"/>
      <c r="TU26" s="101"/>
      <c r="TV26" s="101"/>
      <c r="TW26" s="102">
        <v>0</v>
      </c>
      <c r="TX26" s="103"/>
      <c r="TY26" s="101">
        <v>5</v>
      </c>
      <c r="TZ26" s="101">
        <v>2</v>
      </c>
      <c r="UA26" s="101">
        <v>2</v>
      </c>
      <c r="UB26" s="101"/>
      <c r="UC26" s="101"/>
      <c r="UD26" s="101"/>
      <c r="UE26" s="102">
        <v>9</v>
      </c>
      <c r="UF26" s="103"/>
      <c r="UG26" s="101">
        <v>2</v>
      </c>
      <c r="UH26" s="101">
        <v>1</v>
      </c>
      <c r="UI26" s="101">
        <v>1</v>
      </c>
      <c r="UJ26" s="101"/>
      <c r="UK26" s="101"/>
      <c r="UL26" s="101"/>
      <c r="UM26" s="102">
        <v>4</v>
      </c>
      <c r="UN26" s="103"/>
      <c r="UO26" s="101">
        <v>5</v>
      </c>
      <c r="UP26" s="101">
        <v>2</v>
      </c>
      <c r="UQ26" s="101">
        <v>2</v>
      </c>
      <c r="UR26" s="101"/>
      <c r="US26" s="101"/>
      <c r="UT26" s="101"/>
      <c r="UU26" s="102">
        <v>9</v>
      </c>
      <c r="UV26" s="103"/>
      <c r="UW26" s="101"/>
      <c r="UX26" s="101"/>
      <c r="UY26" s="101"/>
      <c r="UZ26" s="101"/>
      <c r="VA26" s="101"/>
      <c r="VB26" s="101"/>
      <c r="VC26" s="102">
        <v>0</v>
      </c>
      <c r="VD26" s="103"/>
      <c r="VE26" s="101">
        <v>5</v>
      </c>
      <c r="VF26" s="101">
        <v>2</v>
      </c>
      <c r="VG26" s="101">
        <v>2</v>
      </c>
      <c r="VH26" s="101"/>
      <c r="VI26" s="101"/>
      <c r="VJ26" s="101"/>
      <c r="VK26" s="102">
        <v>9</v>
      </c>
      <c r="VL26" s="103"/>
      <c r="VM26" s="101"/>
      <c r="VN26" s="101"/>
      <c r="VO26" s="101"/>
      <c r="VP26" s="101"/>
      <c r="VQ26" s="101"/>
      <c r="VR26" s="101"/>
      <c r="VS26" s="102">
        <v>0</v>
      </c>
      <c r="VT26" s="103"/>
      <c r="VU26" s="101"/>
      <c r="VV26" s="101"/>
      <c r="VW26" s="101"/>
      <c r="VX26" s="101"/>
      <c r="VY26" s="101"/>
      <c r="VZ26" s="101"/>
      <c r="WA26" s="102">
        <v>0</v>
      </c>
      <c r="WB26" s="103"/>
      <c r="WC26" s="101"/>
      <c r="WD26" s="101"/>
      <c r="WE26" s="101"/>
      <c r="WF26" s="101"/>
      <c r="WG26" s="101"/>
      <c r="WH26" s="101"/>
      <c r="WI26" s="102">
        <v>0</v>
      </c>
      <c r="WJ26" s="103"/>
      <c r="WK26" s="101"/>
      <c r="WL26" s="101"/>
      <c r="WM26" s="101"/>
      <c r="WN26" s="101"/>
      <c r="WO26" s="101"/>
      <c r="WP26" s="101"/>
      <c r="WQ26" s="102"/>
      <c r="WR26" s="103"/>
      <c r="WS26" s="101"/>
      <c r="WT26" s="101"/>
      <c r="WU26" s="101"/>
      <c r="WV26" s="101"/>
      <c r="WW26" s="101"/>
      <c r="WX26" s="101"/>
      <c r="WY26" s="102"/>
      <c r="WZ26" s="103"/>
      <c r="XA26" s="101"/>
      <c r="XB26" s="101"/>
      <c r="XC26" s="101"/>
      <c r="XD26" s="101"/>
      <c r="XE26" s="101"/>
      <c r="XF26" s="101"/>
      <c r="XG26" s="102"/>
      <c r="XH26" s="103"/>
      <c r="XI26" s="101"/>
      <c r="XJ26" s="101"/>
      <c r="XK26" s="101"/>
      <c r="XL26" s="101"/>
      <c r="XM26" s="101"/>
      <c r="XN26" s="101"/>
      <c r="XO26" s="102"/>
      <c r="XP26" s="103"/>
      <c r="XQ26" s="101"/>
      <c r="XR26" s="101"/>
      <c r="XS26" s="101"/>
      <c r="XT26" s="101"/>
      <c r="XU26" s="101"/>
      <c r="XV26" s="101"/>
      <c r="XW26" s="102"/>
      <c r="XX26" s="103"/>
      <c r="XY26" s="101"/>
      <c r="XZ26" s="101"/>
      <c r="YA26" s="101"/>
      <c r="YB26" s="101"/>
      <c r="YC26" s="101"/>
      <c r="YD26" s="101"/>
      <c r="YE26" s="102"/>
      <c r="YF26" s="103"/>
      <c r="YG26" s="101"/>
      <c r="YH26" s="101"/>
      <c r="YI26" s="101"/>
      <c r="YJ26" s="101"/>
      <c r="YK26" s="101"/>
      <c r="YL26" s="101"/>
      <c r="YM26" s="102"/>
      <c r="YN26" s="103"/>
      <c r="YO26" s="101"/>
      <c r="YP26" s="101"/>
      <c r="YQ26" s="101"/>
      <c r="YR26" s="101"/>
      <c r="YS26" s="101"/>
      <c r="YT26" s="101"/>
      <c r="YU26" s="102"/>
      <c r="YV26" s="103"/>
      <c r="YW26" s="101"/>
      <c r="YX26" s="101"/>
      <c r="YY26" s="101"/>
      <c r="YZ26" s="101"/>
      <c r="ZA26" s="101"/>
      <c r="ZB26" s="101"/>
      <c r="ZC26" s="102"/>
      <c r="ZD26" s="103"/>
      <c r="ZE26" s="101"/>
      <c r="ZF26" s="101"/>
      <c r="ZG26" s="101"/>
      <c r="ZH26" s="101"/>
      <c r="ZI26" s="101"/>
      <c r="ZJ26" s="101"/>
      <c r="ZK26" s="102">
        <v>0</v>
      </c>
      <c r="ZL26" s="103"/>
      <c r="ZM26" s="101"/>
      <c r="ZN26" s="101"/>
      <c r="ZO26" s="101"/>
      <c r="ZP26" s="101"/>
      <c r="ZQ26" s="101"/>
      <c r="ZR26" s="101"/>
      <c r="ZS26" s="102">
        <v>0</v>
      </c>
      <c r="ZT26" s="103"/>
      <c r="ZU26" s="101"/>
      <c r="ZV26" s="101"/>
      <c r="ZW26" s="101"/>
      <c r="ZX26" s="101"/>
      <c r="ZY26" s="101"/>
      <c r="ZZ26" s="101"/>
      <c r="AAA26" s="102"/>
      <c r="AAB26" s="103"/>
      <c r="AAC26" s="101"/>
      <c r="AAD26" s="101"/>
      <c r="AAE26" s="101"/>
      <c r="AAF26" s="101"/>
      <c r="AAG26" s="101"/>
      <c r="AAH26" s="101"/>
      <c r="AAI26" s="102">
        <v>0</v>
      </c>
      <c r="AAJ26" s="103"/>
      <c r="AAK26" s="101">
        <v>1</v>
      </c>
      <c r="AAL26" s="101">
        <v>2</v>
      </c>
      <c r="AAM26" s="101"/>
      <c r="AAN26" s="101"/>
      <c r="AAO26" s="101"/>
      <c r="AAP26" s="101"/>
      <c r="AAQ26" s="102">
        <v>3</v>
      </c>
      <c r="AAR26" s="103"/>
      <c r="AAS26" s="101">
        <v>1</v>
      </c>
      <c r="AAT26" s="101"/>
      <c r="AAU26" s="101"/>
      <c r="AAV26" s="101">
        <v>1</v>
      </c>
      <c r="AAW26" s="101"/>
      <c r="AAX26" s="101"/>
      <c r="AAY26" s="102">
        <v>2</v>
      </c>
      <c r="AAZ26" s="103"/>
      <c r="ABA26" s="101"/>
      <c r="ABB26" s="101"/>
      <c r="ABC26" s="101"/>
      <c r="ABD26" s="101"/>
      <c r="ABE26" s="101"/>
      <c r="ABF26" s="101"/>
      <c r="ABG26" s="102">
        <v>0</v>
      </c>
      <c r="ABH26" s="103"/>
      <c r="ABI26" s="101"/>
      <c r="ABJ26" s="101">
        <v>1</v>
      </c>
      <c r="ABK26" s="101"/>
      <c r="ABL26" s="101"/>
      <c r="ABM26" s="101"/>
      <c r="ABN26" s="101"/>
      <c r="ABO26" s="102">
        <v>1</v>
      </c>
      <c r="ABP26" s="103"/>
      <c r="ABQ26" s="101"/>
      <c r="ABR26" s="101"/>
      <c r="ABS26" s="101"/>
      <c r="ABT26" s="101"/>
      <c r="ABU26" s="101"/>
      <c r="ABV26" s="101"/>
      <c r="ABW26" s="102">
        <v>0</v>
      </c>
      <c r="ABX26" s="103"/>
      <c r="ABY26" s="101"/>
      <c r="ABZ26" s="101"/>
      <c r="ACA26" s="101"/>
      <c r="ACB26" s="101"/>
      <c r="ACC26" s="101"/>
      <c r="ACD26" s="101"/>
      <c r="ACE26" s="102"/>
      <c r="ACF26" s="103"/>
      <c r="ACG26" s="101">
        <v>2</v>
      </c>
      <c r="ACH26" s="101">
        <v>5</v>
      </c>
      <c r="ACI26" s="101"/>
      <c r="ACJ26" s="101"/>
      <c r="ACK26" s="101"/>
      <c r="ACL26" s="101"/>
      <c r="ACM26" s="102"/>
      <c r="ACN26" s="101"/>
      <c r="ACO26" s="101"/>
      <c r="ACP26" s="101"/>
      <c r="ACQ26" s="101"/>
      <c r="ACR26" s="101"/>
      <c r="ACS26" s="101"/>
      <c r="ACT26" s="102"/>
      <c r="ACU26" s="103"/>
      <c r="ACV26" s="101"/>
      <c r="ACW26" s="101"/>
      <c r="ACX26" s="101"/>
      <c r="ACY26" s="101"/>
      <c r="ACZ26" s="101"/>
      <c r="ADA26" s="101"/>
      <c r="ADB26" s="102"/>
      <c r="ADC26" s="103"/>
      <c r="ADD26" s="101"/>
      <c r="ADE26" s="101"/>
      <c r="ADF26" s="101"/>
      <c r="ADG26" s="101"/>
      <c r="ADH26" s="101"/>
      <c r="ADI26" s="101"/>
      <c r="ADJ26" s="102"/>
      <c r="ADK26" s="103"/>
      <c r="ADL26" s="101"/>
      <c r="ADM26" s="101"/>
      <c r="ADN26" s="101"/>
      <c r="ADO26" s="101"/>
      <c r="ADP26" s="101"/>
      <c r="ADQ26" s="101"/>
      <c r="ADR26" s="102"/>
      <c r="ADS26" s="103"/>
      <c r="ADT26" s="101"/>
      <c r="ADU26" s="101"/>
      <c r="ADV26" s="101"/>
      <c r="ADW26" s="101"/>
      <c r="ADX26" s="101"/>
      <c r="ADY26" s="101"/>
      <c r="ADZ26" s="102"/>
      <c r="AEA26" s="103"/>
      <c r="AEB26" s="101"/>
      <c r="AEC26" s="101"/>
      <c r="AED26" s="101"/>
      <c r="AEE26" s="101"/>
      <c r="AEF26" s="101"/>
      <c r="AEG26" s="101"/>
      <c r="AEH26" s="102"/>
      <c r="AEI26" s="103"/>
      <c r="AEJ26" s="101"/>
      <c r="AEK26" s="101"/>
      <c r="AEL26" s="101"/>
      <c r="AEM26" s="101"/>
      <c r="AEN26" s="101"/>
      <c r="AEO26" s="101"/>
      <c r="AEP26" s="102"/>
      <c r="AEQ26" s="103"/>
      <c r="AER26" s="101"/>
      <c r="AES26" s="101"/>
      <c r="AET26" s="101"/>
      <c r="AEU26" s="101"/>
      <c r="AEV26" s="101"/>
      <c r="AEW26" s="101"/>
      <c r="AEX26" s="102"/>
      <c r="AEY26" s="103"/>
      <c r="AEZ26" s="101"/>
      <c r="AFA26" s="101"/>
      <c r="AFB26" s="101"/>
      <c r="AFC26" s="101"/>
      <c r="AFD26" s="101"/>
      <c r="AFE26" s="101"/>
      <c r="AFF26" s="102"/>
      <c r="AFG26" s="103"/>
      <c r="AFH26" s="101"/>
      <c r="AFI26" s="101"/>
      <c r="AFJ26" s="101"/>
      <c r="AFK26" s="101"/>
      <c r="AFL26" s="101"/>
      <c r="AFM26" s="101"/>
      <c r="AFN26" s="102"/>
      <c r="AFO26" s="103"/>
      <c r="AFP26" s="101"/>
      <c r="AFQ26" s="101"/>
      <c r="AFR26" s="101"/>
      <c r="AFS26" s="101"/>
      <c r="AFT26" s="101"/>
      <c r="AFU26" s="101"/>
      <c r="AFV26" s="102"/>
      <c r="AFW26" s="103"/>
      <c r="AFX26" s="101">
        <v>1</v>
      </c>
      <c r="AFY26" s="101"/>
      <c r="AFZ26" s="101"/>
      <c r="AGA26" s="101"/>
      <c r="AGB26" s="101"/>
      <c r="AGC26" s="101">
        <v>1</v>
      </c>
      <c r="AGD26" s="102">
        <v>1</v>
      </c>
      <c r="AGE26" s="103"/>
      <c r="AGF26" s="101">
        <v>3</v>
      </c>
      <c r="AGG26" s="101">
        <v>1</v>
      </c>
      <c r="AGH26" s="101">
        <v>2</v>
      </c>
      <c r="AGI26" s="101"/>
      <c r="AGJ26" s="101"/>
      <c r="AGK26" s="101">
        <v>6</v>
      </c>
      <c r="AGL26" s="102">
        <v>6</v>
      </c>
      <c r="AGM26" s="103"/>
      <c r="AGN26" s="101">
        <v>4</v>
      </c>
      <c r="AGO26" s="101">
        <v>7</v>
      </c>
      <c r="AGP26" s="101">
        <v>2</v>
      </c>
      <c r="AGQ26" s="101"/>
      <c r="AGR26" s="101"/>
      <c r="AGS26" s="101">
        <v>13</v>
      </c>
      <c r="AGT26" s="102">
        <v>13</v>
      </c>
      <c r="AGU26" s="103"/>
      <c r="AGV26" s="101">
        <v>8</v>
      </c>
      <c r="AGW26" s="101"/>
      <c r="AGX26" s="101">
        <v>3</v>
      </c>
      <c r="AGY26" s="101"/>
      <c r="AGZ26" s="101"/>
      <c r="AHA26" s="101">
        <v>11</v>
      </c>
      <c r="AHB26" s="102">
        <v>11</v>
      </c>
      <c r="AHC26" s="103"/>
      <c r="AHD26" s="101">
        <v>2</v>
      </c>
      <c r="AHE26" s="101">
        <v>3</v>
      </c>
      <c r="AHF26" s="101"/>
      <c r="AHG26" s="101"/>
      <c r="AHH26" s="101"/>
      <c r="AHI26" s="101">
        <v>5</v>
      </c>
      <c r="AHJ26" s="102">
        <v>5</v>
      </c>
      <c r="AHK26" s="103"/>
      <c r="AHL26" s="101">
        <v>3</v>
      </c>
      <c r="AHM26" s="101"/>
      <c r="AHN26" s="101">
        <v>1</v>
      </c>
      <c r="AHO26" s="101"/>
      <c r="AHP26" s="101"/>
      <c r="AHQ26" s="101">
        <v>4</v>
      </c>
      <c r="AHR26" s="102">
        <v>4</v>
      </c>
      <c r="AHS26" s="103"/>
      <c r="AHT26" s="101"/>
      <c r="AHU26" s="101"/>
      <c r="AHV26" s="101"/>
      <c r="AHW26" s="101"/>
      <c r="AHX26" s="101"/>
      <c r="AHY26" s="101"/>
      <c r="AHZ26" s="102"/>
      <c r="AIA26" s="103"/>
      <c r="AIB26" s="101"/>
      <c r="AIC26" s="101"/>
      <c r="AID26" s="101"/>
      <c r="AIE26" s="101"/>
      <c r="AIF26" s="101"/>
      <c r="AIG26" s="101"/>
      <c r="AIH26" s="102"/>
      <c r="AII26" s="103"/>
      <c r="AIJ26" s="101"/>
      <c r="AIK26" s="101"/>
      <c r="AIL26" s="101"/>
      <c r="AIM26" s="101"/>
      <c r="AIN26" s="101"/>
      <c r="AIO26" s="101"/>
      <c r="AIP26" s="102"/>
      <c r="AIQ26" s="103"/>
      <c r="AIR26" s="101"/>
      <c r="AIS26" s="101"/>
      <c r="AIT26" s="101"/>
      <c r="AIU26" s="101"/>
      <c r="AIV26" s="101"/>
      <c r="AIW26" s="101"/>
      <c r="AIX26" s="102"/>
      <c r="AIY26" s="103"/>
      <c r="AIZ26" s="101"/>
      <c r="AJA26" s="101"/>
      <c r="AJB26" s="101"/>
      <c r="AJC26" s="101"/>
      <c r="AJD26" s="101"/>
      <c r="AJE26" s="101"/>
      <c r="AJF26" s="102"/>
      <c r="AJG26" s="103"/>
      <c r="AJH26" s="101"/>
      <c r="AJI26" s="101"/>
      <c r="AJJ26" s="101"/>
      <c r="AJK26" s="101"/>
      <c r="AJL26" s="101"/>
      <c r="AJM26" s="101"/>
      <c r="AJN26" s="102"/>
      <c r="AJO26" s="103"/>
      <c r="AJP26" s="101"/>
      <c r="AJQ26" s="101"/>
      <c r="AJR26" s="101"/>
      <c r="AJS26" s="101"/>
      <c r="AJT26" s="101"/>
      <c r="AJU26" s="101"/>
      <c r="AJV26" s="102"/>
      <c r="AJW26" s="103"/>
      <c r="AJX26" s="101"/>
      <c r="AJY26" s="101"/>
      <c r="AJZ26" s="101"/>
      <c r="AKA26" s="101"/>
      <c r="AKB26" s="101"/>
      <c r="AKC26" s="101"/>
      <c r="AKD26" s="102"/>
      <c r="AKE26" s="103"/>
      <c r="AKF26" s="101"/>
      <c r="AKG26" s="101"/>
      <c r="AKH26" s="101"/>
      <c r="AKI26" s="101"/>
      <c r="AKJ26" s="101"/>
      <c r="AKK26" s="101"/>
      <c r="AKL26" s="102"/>
      <c r="AKM26" s="103"/>
      <c r="AKN26" s="101"/>
      <c r="AKO26" s="101"/>
      <c r="AKP26" s="101"/>
      <c r="AKQ26" s="101"/>
      <c r="AKR26" s="101"/>
      <c r="AKS26" s="101"/>
      <c r="AKT26" s="102"/>
      <c r="AKU26" s="103"/>
      <c r="AKV26" s="101"/>
      <c r="AKW26" s="101"/>
      <c r="AKX26" s="101"/>
      <c r="AKY26" s="101"/>
      <c r="AKZ26" s="101"/>
      <c r="ALA26" s="101"/>
      <c r="ALB26" s="102"/>
      <c r="ALC26" s="103"/>
      <c r="ALD26" s="101"/>
      <c r="ALE26" s="101"/>
      <c r="ALF26" s="101"/>
      <c r="ALG26" s="101"/>
      <c r="ALH26" s="101"/>
      <c r="ALI26" s="101"/>
      <c r="ALJ26" s="102"/>
      <c r="ALK26" s="103"/>
      <c r="ALL26" s="101"/>
      <c r="ALM26" s="101"/>
      <c r="ALN26" s="101"/>
      <c r="ALO26" s="101"/>
      <c r="ALP26" s="101"/>
      <c r="ALQ26" s="101"/>
      <c r="ALR26" s="102"/>
      <c r="ALS26" s="103"/>
      <c r="ALT26" s="101"/>
      <c r="ALU26" s="101"/>
      <c r="ALV26" s="101"/>
      <c r="ALW26" s="101"/>
      <c r="ALX26" s="101"/>
      <c r="ALY26" s="101"/>
      <c r="ALZ26" s="102"/>
      <c r="AMA26" s="103"/>
      <c r="AMB26" s="101"/>
      <c r="AMC26" s="101"/>
      <c r="AMD26" s="101"/>
      <c r="AME26" s="101"/>
      <c r="AMF26" s="101"/>
      <c r="AMG26" s="101"/>
      <c r="AMH26" s="102"/>
      <c r="AMI26" s="103"/>
      <c r="AMJ26" s="101"/>
      <c r="AMK26" s="101"/>
      <c r="AML26" s="101"/>
      <c r="AMM26" s="101"/>
      <c r="AMN26" s="101"/>
      <c r="AMO26" s="101"/>
      <c r="AMP26" s="102"/>
      <c r="AMQ26" s="103"/>
      <c r="AMR26" s="101"/>
      <c r="AMS26" s="101"/>
      <c r="AMT26" s="101"/>
      <c r="AMU26" s="101"/>
      <c r="AMV26" s="101"/>
      <c r="AMW26" s="101"/>
      <c r="AMX26" s="102"/>
      <c r="AMY26" s="103"/>
      <c r="AMZ26" s="101"/>
      <c r="ANA26" s="101"/>
      <c r="ANB26" s="101"/>
      <c r="ANC26" s="101"/>
      <c r="AND26" s="101"/>
      <c r="ANE26" s="101"/>
      <c r="ANF26" s="102"/>
      <c r="ANG26" s="103"/>
      <c r="ANH26" s="101"/>
      <c r="ANI26" s="101"/>
      <c r="ANJ26" s="101"/>
      <c r="ANK26" s="101"/>
      <c r="ANL26" s="101"/>
      <c r="ANM26" s="101"/>
      <c r="ANN26" s="102"/>
      <c r="ANO26" s="103"/>
      <c r="ANP26" s="101"/>
      <c r="ANQ26" s="101"/>
      <c r="ANR26" s="101"/>
      <c r="ANS26" s="101"/>
      <c r="ANT26" s="101"/>
      <c r="ANU26" s="101"/>
      <c r="ANV26" s="102"/>
      <c r="ANW26" s="103"/>
      <c r="ANX26" s="101"/>
      <c r="ANY26" s="101"/>
      <c r="ANZ26" s="101"/>
      <c r="AOA26" s="101"/>
      <c r="AOB26" s="101"/>
      <c r="AOC26" s="101"/>
      <c r="AOD26" s="102"/>
      <c r="AOE26" s="103"/>
      <c r="AOF26" s="101"/>
      <c r="AOG26" s="101"/>
      <c r="AOH26" s="101"/>
      <c r="AOI26" s="101"/>
      <c r="AOJ26" s="101"/>
      <c r="AOK26" s="101"/>
      <c r="AOL26" s="102"/>
      <c r="AOM26" s="103"/>
      <c r="AON26" s="101"/>
      <c r="AOO26" s="101"/>
      <c r="AOP26" s="101"/>
      <c r="AOQ26" s="101"/>
      <c r="AOR26" s="101"/>
      <c r="AOS26" s="101"/>
      <c r="AOT26" s="102"/>
      <c r="AOU26" s="103"/>
      <c r="AOV26" s="101"/>
      <c r="AOW26" s="101"/>
      <c r="AOX26" s="101"/>
      <c r="AOY26" s="101"/>
      <c r="AOZ26" s="101"/>
      <c r="APA26" s="101"/>
      <c r="APB26" s="102"/>
      <c r="APC26" s="103"/>
      <c r="APD26" s="101"/>
      <c r="APE26" s="101"/>
      <c r="APF26" s="101"/>
      <c r="APG26" s="101"/>
      <c r="APH26" s="101"/>
      <c r="API26" s="101"/>
      <c r="APJ26" s="102"/>
      <c r="APK26" s="103"/>
      <c r="APL26" s="101"/>
      <c r="APM26" s="101"/>
      <c r="APN26" s="101"/>
      <c r="APO26" s="101"/>
      <c r="APP26" s="101"/>
      <c r="APQ26" s="101"/>
      <c r="APR26" s="102"/>
      <c r="APS26" s="103"/>
      <c r="APT26" s="101"/>
      <c r="APU26" s="101"/>
      <c r="APV26" s="101"/>
      <c r="APW26" s="101"/>
      <c r="APX26" s="101"/>
      <c r="APY26" s="101"/>
      <c r="APZ26" s="102"/>
      <c r="AQA26" s="103"/>
      <c r="AQB26" s="101"/>
      <c r="AQC26" s="101"/>
      <c r="AQD26" s="101"/>
      <c r="AQE26" s="101"/>
      <c r="AQF26" s="101"/>
      <c r="AQG26" s="101"/>
      <c r="AQH26" s="102"/>
      <c r="AQI26" s="103"/>
      <c r="AQJ26" s="101"/>
      <c r="AQK26" s="101"/>
      <c r="AQL26" s="101"/>
      <c r="AQM26" s="101"/>
      <c r="AQN26" s="101"/>
      <c r="AQO26" s="101"/>
      <c r="AQP26" s="102"/>
      <c r="AQQ26" s="103"/>
      <c r="AQR26" s="101"/>
      <c r="AQS26" s="101"/>
      <c r="AQT26" s="101"/>
      <c r="AQU26" s="101"/>
      <c r="AQV26" s="101"/>
      <c r="AQW26" s="101"/>
      <c r="AQX26" s="102"/>
      <c r="AQY26" s="103"/>
      <c r="AQZ26" s="101"/>
      <c r="ARA26" s="101"/>
      <c r="ARB26" s="101"/>
      <c r="ARC26" s="101"/>
      <c r="ARD26" s="101"/>
      <c r="ARE26" s="101"/>
      <c r="ARF26" s="102"/>
      <c r="ARG26" s="103"/>
      <c r="ARH26" s="101"/>
      <c r="ARI26" s="101"/>
      <c r="ARJ26" s="101"/>
      <c r="ARK26" s="101"/>
      <c r="ARL26" s="101"/>
      <c r="ARM26" s="101"/>
      <c r="ARN26" s="102"/>
      <c r="ARO26" s="103"/>
    </row>
    <row r="27" spans="1:1159" ht="27.6" outlineLevel="1" x14ac:dyDescent="0.3">
      <c r="A27" s="123">
        <v>44131</v>
      </c>
      <c r="B27" s="124" t="s">
        <v>189</v>
      </c>
      <c r="C27" s="114" t="s">
        <v>190</v>
      </c>
      <c r="D27" s="124" t="s">
        <v>191</v>
      </c>
      <c r="E27" s="124" t="s">
        <v>197</v>
      </c>
      <c r="F27" s="125"/>
      <c r="G27" s="124" t="s">
        <v>203</v>
      </c>
      <c r="H27" s="116">
        <v>1</v>
      </c>
      <c r="I27" s="126" t="s">
        <v>166</v>
      </c>
      <c r="J27" s="127">
        <v>32</v>
      </c>
      <c r="K27" s="127">
        <v>19</v>
      </c>
      <c r="L27" s="127">
        <v>9</v>
      </c>
      <c r="M27" s="127">
        <v>14</v>
      </c>
      <c r="N27" s="127">
        <v>5</v>
      </c>
      <c r="O27" s="127">
        <v>5</v>
      </c>
      <c r="P27" s="6">
        <f t="shared" si="107"/>
        <v>84</v>
      </c>
      <c r="Q27" s="128"/>
      <c r="R27" s="129"/>
      <c r="S27" s="129"/>
      <c r="T27" s="129"/>
      <c r="U27" s="129"/>
      <c r="V27" s="129"/>
      <c r="W27" s="129"/>
      <c r="X27" s="6">
        <f t="shared" si="108"/>
        <v>0</v>
      </c>
      <c r="Y27" s="128"/>
      <c r="Z27" s="129"/>
      <c r="AA27" s="129"/>
      <c r="AB27" s="129"/>
      <c r="AC27" s="129"/>
      <c r="AD27" s="129"/>
      <c r="AE27" s="129"/>
      <c r="AF27" s="6">
        <f t="shared" si="109"/>
        <v>0</v>
      </c>
      <c r="AG27" s="128"/>
      <c r="AH27" s="129"/>
      <c r="AI27" s="129"/>
      <c r="AJ27" s="129"/>
      <c r="AK27" s="129"/>
      <c r="AL27" s="129"/>
      <c r="AM27" s="129"/>
      <c r="AN27" s="6">
        <f t="shared" si="0"/>
        <v>0</v>
      </c>
      <c r="AO27" s="128"/>
      <c r="AP27" s="129"/>
      <c r="AQ27" s="129"/>
      <c r="AR27" s="129"/>
      <c r="AS27" s="129"/>
      <c r="AT27" s="129"/>
      <c r="AU27" s="129"/>
      <c r="AV27" s="6">
        <f t="shared" si="1"/>
        <v>0</v>
      </c>
      <c r="AW27" s="128"/>
      <c r="AX27" s="129"/>
      <c r="AY27" s="129"/>
      <c r="AZ27" s="129"/>
      <c r="BA27" s="129"/>
      <c r="BB27" s="129"/>
      <c r="BC27" s="129"/>
      <c r="BD27" s="6">
        <f t="shared" si="2"/>
        <v>0</v>
      </c>
      <c r="BE27" s="128"/>
      <c r="BF27" s="129"/>
      <c r="BG27" s="129">
        <v>1</v>
      </c>
      <c r="BH27" s="129">
        <v>2</v>
      </c>
      <c r="BI27" s="129"/>
      <c r="BJ27" s="129"/>
      <c r="BK27" s="129"/>
      <c r="BL27" s="6">
        <f t="shared" si="110"/>
        <v>3</v>
      </c>
      <c r="BM27" s="128"/>
      <c r="BN27" s="129">
        <v>1</v>
      </c>
      <c r="BO27" s="129"/>
      <c r="BP27" s="129"/>
      <c r="BQ27" s="129"/>
      <c r="BR27" s="129"/>
      <c r="BS27" s="129"/>
      <c r="BT27" s="6">
        <f t="shared" si="3"/>
        <v>1</v>
      </c>
      <c r="BU27" s="128"/>
      <c r="BV27" s="129"/>
      <c r="BW27" s="129"/>
      <c r="BX27" s="129"/>
      <c r="BY27" s="129">
        <v>2</v>
      </c>
      <c r="BZ27" s="129"/>
      <c r="CA27" s="129"/>
      <c r="CB27" s="6">
        <f t="shared" si="4"/>
        <v>2</v>
      </c>
      <c r="CC27" s="128"/>
      <c r="CD27" s="129">
        <v>3</v>
      </c>
      <c r="CE27" s="129"/>
      <c r="CF27" s="129"/>
      <c r="CG27" s="129">
        <v>1</v>
      </c>
      <c r="CH27" s="129"/>
      <c r="CI27" s="129"/>
      <c r="CJ27" s="6">
        <f t="shared" si="5"/>
        <v>4</v>
      </c>
      <c r="CK27" s="128"/>
      <c r="CL27" s="129"/>
      <c r="CM27" s="129"/>
      <c r="CN27" s="129"/>
      <c r="CO27" s="129"/>
      <c r="CP27" s="129"/>
      <c r="CQ27" s="129"/>
      <c r="CR27" s="6">
        <f t="shared" si="6"/>
        <v>0</v>
      </c>
      <c r="CS27" s="128"/>
      <c r="CT27" s="129"/>
      <c r="CU27" s="129"/>
      <c r="CV27" s="129"/>
      <c r="CW27" s="129"/>
      <c r="CX27" s="129"/>
      <c r="CY27" s="129"/>
      <c r="CZ27" s="6">
        <f t="shared" si="7"/>
        <v>0</v>
      </c>
      <c r="DA27" s="128"/>
      <c r="DB27" s="129"/>
      <c r="DC27" s="129"/>
      <c r="DD27" s="129"/>
      <c r="DE27" s="129"/>
      <c r="DF27" s="129"/>
      <c r="DG27" s="129"/>
      <c r="DH27" s="6">
        <f t="shared" si="8"/>
        <v>0</v>
      </c>
      <c r="DI27" s="128"/>
      <c r="DJ27" s="129"/>
      <c r="DK27" s="129"/>
      <c r="DL27" s="129"/>
      <c r="DM27" s="129"/>
      <c r="DN27" s="129"/>
      <c r="DO27" s="129"/>
      <c r="DP27" s="6">
        <f t="shared" si="9"/>
        <v>0</v>
      </c>
      <c r="DQ27" s="128"/>
      <c r="DR27" s="129"/>
      <c r="DS27" s="129">
        <v>1</v>
      </c>
      <c r="DT27" s="129"/>
      <c r="DU27" s="129"/>
      <c r="DV27" s="129"/>
      <c r="DW27" s="129"/>
      <c r="DX27" s="6">
        <f t="shared" si="10"/>
        <v>1</v>
      </c>
      <c r="DY27" s="128"/>
      <c r="DZ27" s="112"/>
      <c r="EA27" s="112"/>
      <c r="EB27" s="112"/>
      <c r="EC27" s="112"/>
      <c r="ED27" s="112"/>
      <c r="EE27" s="112"/>
      <c r="EF27" s="119">
        <v>0</v>
      </c>
      <c r="EG27" s="128"/>
      <c r="EH27" s="129">
        <v>5</v>
      </c>
      <c r="EI27" s="129">
        <v>3</v>
      </c>
      <c r="EJ27" s="129"/>
      <c r="EK27" s="129"/>
      <c r="EL27" s="129"/>
      <c r="EM27" s="129"/>
      <c r="EN27" s="122">
        <v>8</v>
      </c>
      <c r="EO27" s="128"/>
      <c r="EP27" s="101">
        <v>5</v>
      </c>
      <c r="EQ27" s="101">
        <v>4</v>
      </c>
      <c r="ER27" s="101">
        <v>4</v>
      </c>
      <c r="ES27" s="101">
        <v>1</v>
      </c>
      <c r="ET27" s="101"/>
      <c r="EU27" s="101">
        <v>1</v>
      </c>
      <c r="EV27" s="102">
        <v>15</v>
      </c>
      <c r="EW27" s="103"/>
      <c r="EX27" s="101"/>
      <c r="EY27" s="101">
        <v>2</v>
      </c>
      <c r="EZ27" s="101"/>
      <c r="FA27" s="101"/>
      <c r="FB27" s="101"/>
      <c r="FC27" s="101"/>
      <c r="FD27" s="102">
        <v>2</v>
      </c>
      <c r="FE27" s="103"/>
      <c r="FF27" s="101">
        <v>4</v>
      </c>
      <c r="FG27" s="101"/>
      <c r="FH27" s="101"/>
      <c r="FI27" s="101"/>
      <c r="FJ27" s="101"/>
      <c r="FK27" s="101"/>
      <c r="FL27" s="102">
        <v>4</v>
      </c>
      <c r="FM27" s="103"/>
      <c r="FN27" s="101">
        <v>2</v>
      </c>
      <c r="FO27" s="101"/>
      <c r="FP27" s="101"/>
      <c r="FQ27" s="101"/>
      <c r="FR27" s="101"/>
      <c r="FS27" s="101"/>
      <c r="FT27" s="102">
        <v>2</v>
      </c>
      <c r="FU27" s="103"/>
      <c r="FV27" s="101"/>
      <c r="FW27" s="101"/>
      <c r="FX27" s="101"/>
      <c r="FY27" s="101"/>
      <c r="FZ27" s="101"/>
      <c r="GA27" s="101"/>
      <c r="GB27" s="102">
        <v>0</v>
      </c>
      <c r="GC27" s="103"/>
      <c r="GD27" s="101"/>
      <c r="GE27" s="101"/>
      <c r="GF27" s="101"/>
      <c r="GG27" s="101"/>
      <c r="GH27" s="101"/>
      <c r="GI27" s="101"/>
      <c r="GJ27" s="102">
        <v>0</v>
      </c>
      <c r="GK27" s="103"/>
      <c r="GL27" s="101">
        <v>5</v>
      </c>
      <c r="GM27" s="101"/>
      <c r="GN27" s="101">
        <v>1</v>
      </c>
      <c r="GO27" s="101"/>
      <c r="GP27" s="101"/>
      <c r="GQ27" s="101"/>
      <c r="GR27" s="102">
        <v>6</v>
      </c>
      <c r="GS27" s="103"/>
      <c r="GT27" s="101"/>
      <c r="GU27" s="101"/>
      <c r="GV27" s="101"/>
      <c r="GW27" s="101"/>
      <c r="GX27" s="101"/>
      <c r="GY27" s="101"/>
      <c r="GZ27" s="102">
        <v>0</v>
      </c>
      <c r="HA27" s="103"/>
      <c r="HB27" s="101">
        <v>8</v>
      </c>
      <c r="HC27" s="101"/>
      <c r="HD27" s="101"/>
      <c r="HE27" s="101"/>
      <c r="HF27" s="101"/>
      <c r="HG27" s="101"/>
      <c r="HH27" s="102">
        <v>8</v>
      </c>
      <c r="HI27" s="103"/>
      <c r="HJ27" s="101">
        <v>2</v>
      </c>
      <c r="HK27" s="101"/>
      <c r="HL27" s="101"/>
      <c r="HM27" s="101"/>
      <c r="HN27" s="101"/>
      <c r="HO27" s="101"/>
      <c r="HP27" s="102">
        <v>2</v>
      </c>
      <c r="HQ27" s="103"/>
      <c r="HR27" s="101">
        <v>15</v>
      </c>
      <c r="HS27" s="101">
        <v>8</v>
      </c>
      <c r="HT27" s="101">
        <v>1</v>
      </c>
      <c r="HU27" s="101"/>
      <c r="HV27" s="101"/>
      <c r="HW27" s="101"/>
      <c r="HX27" s="102">
        <v>24</v>
      </c>
      <c r="HY27" s="103"/>
      <c r="HZ27" s="101"/>
      <c r="IA27" s="101"/>
      <c r="IB27" s="101"/>
      <c r="IC27" s="101"/>
      <c r="ID27" s="101"/>
      <c r="IE27" s="101"/>
      <c r="IF27" s="102">
        <v>0</v>
      </c>
      <c r="IG27" s="103"/>
      <c r="IH27" s="101"/>
      <c r="II27" s="101"/>
      <c r="IJ27" s="101"/>
      <c r="IK27" s="101"/>
      <c r="IL27" s="101"/>
      <c r="IM27" s="101"/>
      <c r="IN27" s="102">
        <v>0</v>
      </c>
      <c r="IO27" s="103"/>
      <c r="IP27" s="101"/>
      <c r="IQ27" s="101"/>
      <c r="IR27" s="101"/>
      <c r="IS27" s="101"/>
      <c r="IT27" s="101"/>
      <c r="IU27" s="101"/>
      <c r="IV27" s="102">
        <v>0</v>
      </c>
      <c r="IW27" s="103"/>
      <c r="IX27" s="101">
        <v>11</v>
      </c>
      <c r="IY27" s="101">
        <v>5</v>
      </c>
      <c r="IZ27" s="101">
        <v>3</v>
      </c>
      <c r="JA27" s="101">
        <v>8</v>
      </c>
      <c r="JB27" s="101"/>
      <c r="JC27" s="101"/>
      <c r="JD27" s="102">
        <v>27</v>
      </c>
      <c r="JE27" s="103"/>
      <c r="JF27" s="101">
        <v>5</v>
      </c>
      <c r="JG27" s="101"/>
      <c r="JH27" s="101">
        <v>3</v>
      </c>
      <c r="JI27" s="101"/>
      <c r="JJ27" s="101"/>
      <c r="JK27" s="101"/>
      <c r="JL27" s="102">
        <v>8</v>
      </c>
      <c r="JM27" s="103"/>
      <c r="JN27" s="101">
        <v>1</v>
      </c>
      <c r="JO27" s="101"/>
      <c r="JP27" s="101">
        <v>2</v>
      </c>
      <c r="JQ27" s="101"/>
      <c r="JR27" s="101"/>
      <c r="JS27" s="101"/>
      <c r="JT27" s="102">
        <v>3</v>
      </c>
      <c r="JU27" s="103"/>
      <c r="JV27" s="101">
        <v>2</v>
      </c>
      <c r="JW27" s="101"/>
      <c r="JX27" s="101">
        <v>1</v>
      </c>
      <c r="JY27" s="101"/>
      <c r="JZ27" s="101"/>
      <c r="KA27" s="101"/>
      <c r="KB27" s="102">
        <v>3</v>
      </c>
      <c r="KC27" s="103"/>
      <c r="KD27" s="101"/>
      <c r="KE27" s="101">
        <v>1</v>
      </c>
      <c r="KF27" s="101"/>
      <c r="KG27" s="101"/>
      <c r="KH27" s="101"/>
      <c r="KI27" s="101"/>
      <c r="KJ27" s="102">
        <v>1</v>
      </c>
      <c r="KK27" s="103"/>
      <c r="KL27" s="101">
        <v>2</v>
      </c>
      <c r="KM27" s="101"/>
      <c r="KN27" s="101">
        <v>1</v>
      </c>
      <c r="KO27" s="101"/>
      <c r="KP27" s="101"/>
      <c r="KQ27" s="101"/>
      <c r="KR27" s="102">
        <v>3</v>
      </c>
      <c r="KS27" s="103"/>
      <c r="KT27" s="101"/>
      <c r="KU27" s="101"/>
      <c r="KV27" s="101"/>
      <c r="KW27" s="101"/>
      <c r="KX27" s="101"/>
      <c r="KY27" s="101"/>
      <c r="KZ27" s="102"/>
      <c r="LA27" s="103"/>
      <c r="LB27" s="101"/>
      <c r="LC27" s="101"/>
      <c r="LD27" s="101"/>
      <c r="LE27" s="101"/>
      <c r="LF27" s="101"/>
      <c r="LG27" s="101"/>
      <c r="LH27" s="102"/>
      <c r="LI27" s="103"/>
      <c r="LJ27" s="101"/>
      <c r="LK27" s="101"/>
      <c r="LL27" s="101"/>
      <c r="LM27" s="101"/>
      <c r="LN27" s="101"/>
      <c r="LO27" s="101"/>
      <c r="LP27" s="102"/>
      <c r="LQ27" s="103"/>
      <c r="LR27" s="101"/>
      <c r="LS27" s="101"/>
      <c r="LT27" s="101"/>
      <c r="LU27" s="101"/>
      <c r="LV27" s="101"/>
      <c r="LW27" s="101"/>
      <c r="LX27" s="102"/>
      <c r="LY27" s="103"/>
      <c r="LZ27" s="101"/>
      <c r="MA27" s="101"/>
      <c r="MB27" s="101"/>
      <c r="MC27" s="101"/>
      <c r="MD27" s="101"/>
      <c r="ME27" s="101"/>
      <c r="MF27" s="102"/>
      <c r="MG27" s="103"/>
      <c r="MH27" s="101"/>
      <c r="MI27" s="101"/>
      <c r="MJ27" s="101"/>
      <c r="MK27" s="101"/>
      <c r="ML27" s="101"/>
      <c r="MM27" s="101"/>
      <c r="MN27" s="102"/>
      <c r="MO27" s="103"/>
      <c r="MP27" s="101"/>
      <c r="MQ27" s="101"/>
      <c r="MR27" s="101"/>
      <c r="MS27" s="101"/>
      <c r="MT27" s="101"/>
      <c r="MU27" s="101"/>
      <c r="MV27" s="102"/>
      <c r="MW27" s="103"/>
      <c r="MX27" s="101"/>
      <c r="MY27" s="101"/>
      <c r="MZ27" s="101"/>
      <c r="NA27" s="101"/>
      <c r="NB27" s="101"/>
      <c r="NC27" s="101"/>
      <c r="ND27" s="102"/>
      <c r="NE27" s="103"/>
      <c r="NF27" s="101">
        <v>13</v>
      </c>
      <c r="NG27" s="101">
        <v>14</v>
      </c>
      <c r="NH27" s="101">
        <v>4</v>
      </c>
      <c r="NI27" s="101">
        <v>1</v>
      </c>
      <c r="NJ27" s="101"/>
      <c r="NK27" s="101">
        <v>1</v>
      </c>
      <c r="NL27" s="102">
        <v>33</v>
      </c>
      <c r="NM27" s="103"/>
      <c r="NN27" s="101">
        <v>13</v>
      </c>
      <c r="NO27" s="101">
        <v>14</v>
      </c>
      <c r="NP27" s="101">
        <v>4</v>
      </c>
      <c r="NQ27" s="101">
        <v>1</v>
      </c>
      <c r="NR27" s="101"/>
      <c r="NS27" s="101">
        <v>1</v>
      </c>
      <c r="NT27" s="102">
        <v>33</v>
      </c>
      <c r="NU27" s="103"/>
      <c r="NV27" s="101">
        <v>1</v>
      </c>
      <c r="NW27" s="101"/>
      <c r="NX27" s="101"/>
      <c r="NY27" s="101"/>
      <c r="NZ27" s="101"/>
      <c r="OA27" s="101"/>
      <c r="OB27" s="102">
        <v>1</v>
      </c>
      <c r="OC27" s="103"/>
      <c r="OD27" s="101"/>
      <c r="OE27" s="101"/>
      <c r="OF27" s="101"/>
      <c r="OG27" s="101"/>
      <c r="OH27" s="101"/>
      <c r="OI27" s="101"/>
      <c r="OJ27" s="102">
        <v>0</v>
      </c>
      <c r="OK27" s="103"/>
      <c r="OL27" s="101"/>
      <c r="OM27" s="101"/>
      <c r="ON27" s="101"/>
      <c r="OO27" s="101"/>
      <c r="OP27" s="101"/>
      <c r="OQ27" s="101"/>
      <c r="OR27" s="102"/>
      <c r="OS27" s="103"/>
      <c r="OT27" s="101"/>
      <c r="OU27" s="101"/>
      <c r="OV27" s="101"/>
      <c r="OW27" s="101"/>
      <c r="OX27" s="101"/>
      <c r="OY27" s="101"/>
      <c r="OZ27" s="102"/>
      <c r="PA27" s="103"/>
      <c r="PB27" s="101"/>
      <c r="PC27" s="101"/>
      <c r="PD27" s="101"/>
      <c r="PE27" s="101"/>
      <c r="PF27" s="101"/>
      <c r="PG27" s="101"/>
      <c r="PH27" s="102"/>
      <c r="PI27" s="103"/>
      <c r="PJ27" s="101"/>
      <c r="PK27" s="101"/>
      <c r="PL27" s="101"/>
      <c r="PM27" s="101"/>
      <c r="PN27" s="101"/>
      <c r="PO27" s="101"/>
      <c r="PP27" s="102"/>
      <c r="PQ27" s="101"/>
      <c r="PR27" s="101"/>
      <c r="PS27" s="101"/>
      <c r="PT27" s="101"/>
      <c r="PU27" s="101"/>
      <c r="PV27" s="101"/>
      <c r="PW27" s="102">
        <v>0</v>
      </c>
      <c r="PX27" s="103"/>
      <c r="PY27" s="101">
        <v>4</v>
      </c>
      <c r="PZ27" s="101">
        <v>1</v>
      </c>
      <c r="QA27" s="101">
        <v>1</v>
      </c>
      <c r="QB27" s="101">
        <v>1</v>
      </c>
      <c r="QC27" s="101"/>
      <c r="QD27" s="101"/>
      <c r="QE27" s="102">
        <v>7</v>
      </c>
      <c r="QF27" s="103"/>
      <c r="QG27" s="101">
        <v>11</v>
      </c>
      <c r="QH27" s="101">
        <v>1</v>
      </c>
      <c r="QI27" s="101"/>
      <c r="QJ27" s="101"/>
      <c r="QK27" s="101"/>
      <c r="QL27" s="101"/>
      <c r="QM27" s="102">
        <v>12</v>
      </c>
      <c r="QN27" s="103"/>
      <c r="QO27" s="101"/>
      <c r="QP27" s="101"/>
      <c r="QQ27" s="101"/>
      <c r="QR27" s="101"/>
      <c r="QS27" s="101"/>
      <c r="QT27" s="101"/>
      <c r="QU27" s="102"/>
      <c r="QV27" s="103"/>
      <c r="QW27" s="101"/>
      <c r="QX27" s="101"/>
      <c r="QY27" s="101"/>
      <c r="QZ27" s="101"/>
      <c r="RA27" s="101"/>
      <c r="RB27" s="101"/>
      <c r="RC27" s="102"/>
      <c r="RD27" s="103"/>
      <c r="RE27" s="101"/>
      <c r="RF27" s="101"/>
      <c r="RG27" s="101"/>
      <c r="RH27" s="101"/>
      <c r="RI27" s="101"/>
      <c r="RJ27" s="101"/>
      <c r="RK27" s="102"/>
      <c r="RL27" s="103"/>
      <c r="RM27" s="101"/>
      <c r="RN27" s="101"/>
      <c r="RO27" s="101"/>
      <c r="RP27" s="101"/>
      <c r="RQ27" s="101"/>
      <c r="RR27" s="101"/>
      <c r="RS27" s="102"/>
      <c r="RT27" s="103"/>
      <c r="RU27" s="101"/>
      <c r="RV27" s="101"/>
      <c r="RW27" s="101"/>
      <c r="RX27" s="101"/>
      <c r="RY27" s="101"/>
      <c r="RZ27" s="101"/>
      <c r="SA27" s="102"/>
      <c r="SB27" s="103"/>
      <c r="SC27" s="101">
        <v>1</v>
      </c>
      <c r="SD27" s="101"/>
      <c r="SE27" s="101"/>
      <c r="SF27" s="101"/>
      <c r="SG27" s="101"/>
      <c r="SH27" s="101"/>
      <c r="SI27" s="102">
        <v>1</v>
      </c>
      <c r="SJ27" s="103"/>
      <c r="SK27" s="101"/>
      <c r="SL27" s="101">
        <v>2</v>
      </c>
      <c r="SM27" s="101"/>
      <c r="SN27" s="101"/>
      <c r="SO27" s="101"/>
      <c r="SP27" s="101"/>
      <c r="SQ27" s="102">
        <v>2</v>
      </c>
      <c r="SR27" s="103"/>
      <c r="SS27" s="101"/>
      <c r="ST27" s="101"/>
      <c r="SU27" s="101"/>
      <c r="SV27" s="101"/>
      <c r="SW27" s="101"/>
      <c r="SX27" s="101"/>
      <c r="SY27" s="102">
        <v>0</v>
      </c>
      <c r="SZ27" s="103"/>
      <c r="TA27" s="101"/>
      <c r="TB27" s="101"/>
      <c r="TC27" s="101"/>
      <c r="TD27" s="101"/>
      <c r="TE27" s="101"/>
      <c r="TF27" s="101"/>
      <c r="TG27" s="102">
        <v>0</v>
      </c>
      <c r="TH27" s="103"/>
      <c r="TI27" s="101"/>
      <c r="TJ27" s="101"/>
      <c r="TK27" s="101"/>
      <c r="TL27" s="101"/>
      <c r="TM27" s="101"/>
      <c r="TN27" s="101"/>
      <c r="TO27" s="102">
        <v>0</v>
      </c>
      <c r="TP27" s="103"/>
      <c r="TQ27" s="101"/>
      <c r="TR27" s="101"/>
      <c r="TS27" s="101"/>
      <c r="TT27" s="101"/>
      <c r="TU27" s="101"/>
      <c r="TV27" s="101"/>
      <c r="TW27" s="102">
        <v>0</v>
      </c>
      <c r="TX27" s="103"/>
      <c r="TY27" s="101">
        <v>2</v>
      </c>
      <c r="TZ27" s="101"/>
      <c r="UA27" s="101"/>
      <c r="UB27" s="101">
        <v>1</v>
      </c>
      <c r="UC27" s="101"/>
      <c r="UD27" s="101"/>
      <c r="UE27" s="102">
        <v>3</v>
      </c>
      <c r="UF27" s="103"/>
      <c r="UG27" s="101"/>
      <c r="UH27" s="101"/>
      <c r="UI27" s="101"/>
      <c r="UJ27" s="101"/>
      <c r="UK27" s="101"/>
      <c r="UL27" s="101"/>
      <c r="UM27" s="102">
        <v>0</v>
      </c>
      <c r="UN27" s="103"/>
      <c r="UO27" s="101">
        <v>2</v>
      </c>
      <c r="UP27" s="101"/>
      <c r="UQ27" s="101"/>
      <c r="UR27" s="101">
        <v>1</v>
      </c>
      <c r="US27" s="101"/>
      <c r="UT27" s="101"/>
      <c r="UU27" s="102">
        <v>3</v>
      </c>
      <c r="UV27" s="103"/>
      <c r="UW27" s="101"/>
      <c r="UX27" s="101"/>
      <c r="UY27" s="101"/>
      <c r="UZ27" s="101"/>
      <c r="VA27" s="101"/>
      <c r="VB27" s="101"/>
      <c r="VC27" s="102">
        <v>0</v>
      </c>
      <c r="VD27" s="103"/>
      <c r="VE27" s="101">
        <v>2</v>
      </c>
      <c r="VF27" s="101"/>
      <c r="VG27" s="101"/>
      <c r="VH27" s="101">
        <v>1</v>
      </c>
      <c r="VI27" s="101"/>
      <c r="VJ27" s="101"/>
      <c r="VK27" s="102">
        <v>3</v>
      </c>
      <c r="VL27" s="103"/>
      <c r="VM27" s="101"/>
      <c r="VN27" s="101"/>
      <c r="VO27" s="101"/>
      <c r="VP27" s="101"/>
      <c r="VQ27" s="101"/>
      <c r="VR27" s="101"/>
      <c r="VS27" s="102">
        <v>0</v>
      </c>
      <c r="VT27" s="103"/>
      <c r="VU27" s="101"/>
      <c r="VV27" s="101"/>
      <c r="VW27" s="101"/>
      <c r="VX27" s="101"/>
      <c r="VY27" s="101"/>
      <c r="VZ27" s="101"/>
      <c r="WA27" s="102">
        <v>0</v>
      </c>
      <c r="WB27" s="103"/>
      <c r="WC27" s="101"/>
      <c r="WD27" s="101"/>
      <c r="WE27" s="101"/>
      <c r="WF27" s="101"/>
      <c r="WG27" s="101"/>
      <c r="WH27" s="101"/>
      <c r="WI27" s="102">
        <v>0</v>
      </c>
      <c r="WJ27" s="103"/>
      <c r="WK27" s="101"/>
      <c r="WL27" s="101"/>
      <c r="WM27" s="101"/>
      <c r="WN27" s="101"/>
      <c r="WO27" s="101"/>
      <c r="WP27" s="101"/>
      <c r="WQ27" s="102"/>
      <c r="WR27" s="103"/>
      <c r="WS27" s="101"/>
      <c r="WT27" s="101"/>
      <c r="WU27" s="101"/>
      <c r="WV27" s="101"/>
      <c r="WW27" s="101"/>
      <c r="WX27" s="101"/>
      <c r="WY27" s="102"/>
      <c r="WZ27" s="103"/>
      <c r="XA27" s="101"/>
      <c r="XB27" s="101"/>
      <c r="XC27" s="101"/>
      <c r="XD27" s="101"/>
      <c r="XE27" s="101"/>
      <c r="XF27" s="101"/>
      <c r="XG27" s="102"/>
      <c r="XH27" s="103"/>
      <c r="XI27" s="101"/>
      <c r="XJ27" s="101"/>
      <c r="XK27" s="101"/>
      <c r="XL27" s="101"/>
      <c r="XM27" s="101"/>
      <c r="XN27" s="101"/>
      <c r="XO27" s="102"/>
      <c r="XP27" s="103"/>
      <c r="XQ27" s="101"/>
      <c r="XR27" s="101"/>
      <c r="XS27" s="101"/>
      <c r="XT27" s="101"/>
      <c r="XU27" s="101"/>
      <c r="XV27" s="101"/>
      <c r="XW27" s="102"/>
      <c r="XX27" s="103"/>
      <c r="XY27" s="101"/>
      <c r="XZ27" s="101"/>
      <c r="YA27" s="101"/>
      <c r="YB27" s="101"/>
      <c r="YC27" s="101"/>
      <c r="YD27" s="101"/>
      <c r="YE27" s="102"/>
      <c r="YF27" s="103"/>
      <c r="YG27" s="101"/>
      <c r="YH27" s="101"/>
      <c r="YI27" s="101"/>
      <c r="YJ27" s="101"/>
      <c r="YK27" s="101"/>
      <c r="YL27" s="101"/>
      <c r="YM27" s="102"/>
      <c r="YN27" s="103"/>
      <c r="YO27" s="101"/>
      <c r="YP27" s="101"/>
      <c r="YQ27" s="101"/>
      <c r="YR27" s="101"/>
      <c r="YS27" s="101"/>
      <c r="YT27" s="101"/>
      <c r="YU27" s="102"/>
      <c r="YV27" s="103"/>
      <c r="YW27" s="101"/>
      <c r="YX27" s="101"/>
      <c r="YY27" s="101"/>
      <c r="YZ27" s="101"/>
      <c r="ZA27" s="101"/>
      <c r="ZB27" s="101"/>
      <c r="ZC27" s="102"/>
      <c r="ZD27" s="103"/>
      <c r="ZE27" s="101">
        <v>8</v>
      </c>
      <c r="ZF27" s="101"/>
      <c r="ZG27" s="101"/>
      <c r="ZH27" s="101"/>
      <c r="ZI27" s="101"/>
      <c r="ZJ27" s="101"/>
      <c r="ZK27" s="102">
        <v>8</v>
      </c>
      <c r="ZL27" s="103"/>
      <c r="ZM27" s="101"/>
      <c r="ZN27" s="101"/>
      <c r="ZO27" s="101"/>
      <c r="ZP27" s="101"/>
      <c r="ZQ27" s="101"/>
      <c r="ZR27" s="101"/>
      <c r="ZS27" s="102">
        <v>0</v>
      </c>
      <c r="ZT27" s="103"/>
      <c r="ZU27" s="101"/>
      <c r="ZV27" s="101"/>
      <c r="ZW27" s="101"/>
      <c r="ZX27" s="101"/>
      <c r="ZY27" s="101"/>
      <c r="ZZ27" s="101"/>
      <c r="AAA27" s="102"/>
      <c r="AAB27" s="103"/>
      <c r="AAC27" s="101"/>
      <c r="AAD27" s="101"/>
      <c r="AAE27" s="101"/>
      <c r="AAF27" s="101"/>
      <c r="AAG27" s="101"/>
      <c r="AAH27" s="101"/>
      <c r="AAI27" s="102">
        <v>0</v>
      </c>
      <c r="AAJ27" s="103"/>
      <c r="AAK27" s="101">
        <v>1</v>
      </c>
      <c r="AAL27" s="101">
        <v>1</v>
      </c>
      <c r="AAM27" s="101"/>
      <c r="AAN27" s="101"/>
      <c r="AAO27" s="101"/>
      <c r="AAP27" s="101"/>
      <c r="AAQ27" s="102">
        <v>2</v>
      </c>
      <c r="AAR27" s="103"/>
      <c r="AAS27" s="101"/>
      <c r="AAT27" s="101"/>
      <c r="AAU27" s="101"/>
      <c r="AAV27" s="101"/>
      <c r="AAW27" s="101"/>
      <c r="AAX27" s="101"/>
      <c r="AAY27" s="102">
        <v>0</v>
      </c>
      <c r="AAZ27" s="103"/>
      <c r="ABA27" s="101"/>
      <c r="ABB27" s="101"/>
      <c r="ABC27" s="101"/>
      <c r="ABD27" s="101"/>
      <c r="ABE27" s="101"/>
      <c r="ABF27" s="101"/>
      <c r="ABG27" s="102">
        <v>0</v>
      </c>
      <c r="ABH27" s="103"/>
      <c r="ABI27" s="101"/>
      <c r="ABJ27" s="101"/>
      <c r="ABK27" s="101"/>
      <c r="ABL27" s="101"/>
      <c r="ABM27" s="101"/>
      <c r="ABN27" s="101"/>
      <c r="ABO27" s="102">
        <v>0</v>
      </c>
      <c r="ABP27" s="103"/>
      <c r="ABQ27" s="101"/>
      <c r="ABR27" s="101"/>
      <c r="ABS27" s="101"/>
      <c r="ABT27" s="101"/>
      <c r="ABU27" s="101"/>
      <c r="ABV27" s="101"/>
      <c r="ABW27" s="102">
        <v>0</v>
      </c>
      <c r="ABX27" s="103"/>
      <c r="ABY27" s="101"/>
      <c r="ABZ27" s="101"/>
      <c r="ACA27" s="101"/>
      <c r="ACB27" s="101"/>
      <c r="ACC27" s="101"/>
      <c r="ACD27" s="101"/>
      <c r="ACE27" s="102"/>
      <c r="ACF27" s="103"/>
      <c r="ACG27" s="101">
        <v>4</v>
      </c>
      <c r="ACH27" s="101">
        <v>2</v>
      </c>
      <c r="ACI27" s="101"/>
      <c r="ACJ27" s="101"/>
      <c r="ACK27" s="101"/>
      <c r="ACL27" s="101"/>
      <c r="ACM27" s="102"/>
      <c r="ACN27" s="101"/>
      <c r="ACO27" s="101"/>
      <c r="ACP27" s="101"/>
      <c r="ACQ27" s="101"/>
      <c r="ACR27" s="101"/>
      <c r="ACS27" s="101"/>
      <c r="ACT27" s="102"/>
      <c r="ACU27" s="103"/>
      <c r="ACV27" s="101"/>
      <c r="ACW27" s="101"/>
      <c r="ACX27" s="101"/>
      <c r="ACY27" s="101"/>
      <c r="ACZ27" s="101"/>
      <c r="ADA27" s="101"/>
      <c r="ADB27" s="102"/>
      <c r="ADC27" s="103"/>
      <c r="ADD27" s="101"/>
      <c r="ADE27" s="101"/>
      <c r="ADF27" s="101"/>
      <c r="ADG27" s="101"/>
      <c r="ADH27" s="101"/>
      <c r="ADI27" s="101"/>
      <c r="ADJ27" s="102"/>
      <c r="ADK27" s="103"/>
      <c r="ADL27" s="101"/>
      <c r="ADM27" s="101"/>
      <c r="ADN27" s="101"/>
      <c r="ADO27" s="101"/>
      <c r="ADP27" s="101"/>
      <c r="ADQ27" s="101"/>
      <c r="ADR27" s="102"/>
      <c r="ADS27" s="103"/>
      <c r="ADT27" s="101"/>
      <c r="ADU27" s="101"/>
      <c r="ADV27" s="101"/>
      <c r="ADW27" s="101"/>
      <c r="ADX27" s="101"/>
      <c r="ADY27" s="101"/>
      <c r="ADZ27" s="102"/>
      <c r="AEA27" s="103"/>
      <c r="AEB27" s="101"/>
      <c r="AEC27" s="101"/>
      <c r="AED27" s="101"/>
      <c r="AEE27" s="101"/>
      <c r="AEF27" s="101"/>
      <c r="AEG27" s="101"/>
      <c r="AEH27" s="102"/>
      <c r="AEI27" s="103"/>
      <c r="AEJ27" s="101"/>
      <c r="AEK27" s="101"/>
      <c r="AEL27" s="101"/>
      <c r="AEM27" s="101"/>
      <c r="AEN27" s="101"/>
      <c r="AEO27" s="101"/>
      <c r="AEP27" s="102"/>
      <c r="AEQ27" s="103"/>
      <c r="AER27" s="101"/>
      <c r="AES27" s="101"/>
      <c r="AET27" s="101"/>
      <c r="AEU27" s="101"/>
      <c r="AEV27" s="101"/>
      <c r="AEW27" s="101"/>
      <c r="AEX27" s="102"/>
      <c r="AEY27" s="103"/>
      <c r="AEZ27" s="101"/>
      <c r="AFA27" s="101"/>
      <c r="AFB27" s="101"/>
      <c r="AFC27" s="101"/>
      <c r="AFD27" s="101"/>
      <c r="AFE27" s="101"/>
      <c r="AFF27" s="102"/>
      <c r="AFG27" s="103"/>
      <c r="AFH27" s="101"/>
      <c r="AFI27" s="101"/>
      <c r="AFJ27" s="101"/>
      <c r="AFK27" s="101"/>
      <c r="AFL27" s="101"/>
      <c r="AFM27" s="101"/>
      <c r="AFN27" s="102"/>
      <c r="AFO27" s="103"/>
      <c r="AFP27" s="101"/>
      <c r="AFQ27" s="101"/>
      <c r="AFR27" s="101"/>
      <c r="AFS27" s="101"/>
      <c r="AFT27" s="101"/>
      <c r="AFU27" s="101"/>
      <c r="AFV27" s="102"/>
      <c r="AFW27" s="103"/>
      <c r="AFX27" s="101">
        <v>1</v>
      </c>
      <c r="AFY27" s="101"/>
      <c r="AFZ27" s="101">
        <v>1</v>
      </c>
      <c r="AGA27" s="101"/>
      <c r="AGB27" s="101"/>
      <c r="AGC27" s="101">
        <v>2</v>
      </c>
      <c r="AGD27" s="102">
        <v>2</v>
      </c>
      <c r="AGE27" s="103"/>
      <c r="AGF27" s="101">
        <v>2</v>
      </c>
      <c r="AGG27" s="101"/>
      <c r="AGH27" s="101"/>
      <c r="AGI27" s="101">
        <v>1</v>
      </c>
      <c r="AGJ27" s="101"/>
      <c r="AGK27" s="101">
        <v>3</v>
      </c>
      <c r="AGL27" s="102">
        <v>3</v>
      </c>
      <c r="AGM27" s="103"/>
      <c r="AGN27" s="101">
        <v>8</v>
      </c>
      <c r="AGO27" s="101"/>
      <c r="AGP27" s="101"/>
      <c r="AGQ27" s="101"/>
      <c r="AGR27" s="101"/>
      <c r="AGS27" s="101">
        <v>8</v>
      </c>
      <c r="AGT27" s="102">
        <v>8</v>
      </c>
      <c r="AGU27" s="103"/>
      <c r="AGV27" s="101">
        <v>2</v>
      </c>
      <c r="AGW27" s="101">
        <v>2</v>
      </c>
      <c r="AGX27" s="101"/>
      <c r="AGY27" s="101"/>
      <c r="AGZ27" s="101"/>
      <c r="AHA27" s="101">
        <v>4</v>
      </c>
      <c r="AHB27" s="102">
        <v>4</v>
      </c>
      <c r="AHC27" s="103"/>
      <c r="AHD27" s="101">
        <v>2</v>
      </c>
      <c r="AHE27" s="101">
        <v>4</v>
      </c>
      <c r="AHF27" s="101">
        <v>2</v>
      </c>
      <c r="AHG27" s="101">
        <v>1</v>
      </c>
      <c r="AHH27" s="101"/>
      <c r="AHI27" s="101">
        <v>9</v>
      </c>
      <c r="AHJ27" s="102">
        <v>9</v>
      </c>
      <c r="AHK27" s="103"/>
      <c r="AHL27" s="101">
        <v>5</v>
      </c>
      <c r="AHM27" s="101"/>
      <c r="AHN27" s="101"/>
      <c r="AHO27" s="101"/>
      <c r="AHP27" s="101"/>
      <c r="AHQ27" s="101">
        <v>5</v>
      </c>
      <c r="AHR27" s="102">
        <v>5</v>
      </c>
      <c r="AHS27" s="103"/>
      <c r="AHT27" s="101"/>
      <c r="AHU27" s="101"/>
      <c r="AHV27" s="101"/>
      <c r="AHW27" s="101"/>
      <c r="AHX27" s="101"/>
      <c r="AHY27" s="101"/>
      <c r="AHZ27" s="102"/>
      <c r="AIA27" s="103"/>
      <c r="AIB27" s="101"/>
      <c r="AIC27" s="101"/>
      <c r="AID27" s="101"/>
      <c r="AIE27" s="101"/>
      <c r="AIF27" s="101"/>
      <c r="AIG27" s="101"/>
      <c r="AIH27" s="102"/>
      <c r="AII27" s="103"/>
      <c r="AIJ27" s="101"/>
      <c r="AIK27" s="101"/>
      <c r="AIL27" s="101"/>
      <c r="AIM27" s="101"/>
      <c r="AIN27" s="101"/>
      <c r="AIO27" s="101"/>
      <c r="AIP27" s="102"/>
      <c r="AIQ27" s="103"/>
      <c r="AIR27" s="101"/>
      <c r="AIS27" s="101"/>
      <c r="AIT27" s="101"/>
      <c r="AIU27" s="101"/>
      <c r="AIV27" s="101"/>
      <c r="AIW27" s="101"/>
      <c r="AIX27" s="102"/>
      <c r="AIY27" s="103"/>
      <c r="AIZ27" s="101"/>
      <c r="AJA27" s="101"/>
      <c r="AJB27" s="101"/>
      <c r="AJC27" s="101"/>
      <c r="AJD27" s="101"/>
      <c r="AJE27" s="101"/>
      <c r="AJF27" s="102"/>
      <c r="AJG27" s="103"/>
      <c r="AJH27" s="101"/>
      <c r="AJI27" s="101"/>
      <c r="AJJ27" s="101"/>
      <c r="AJK27" s="101"/>
      <c r="AJL27" s="101"/>
      <c r="AJM27" s="101"/>
      <c r="AJN27" s="102"/>
      <c r="AJO27" s="103"/>
      <c r="AJP27" s="101"/>
      <c r="AJQ27" s="101"/>
      <c r="AJR27" s="101"/>
      <c r="AJS27" s="101"/>
      <c r="AJT27" s="101"/>
      <c r="AJU27" s="101"/>
      <c r="AJV27" s="102"/>
      <c r="AJW27" s="103"/>
      <c r="AJX27" s="101"/>
      <c r="AJY27" s="101"/>
      <c r="AJZ27" s="101"/>
      <c r="AKA27" s="101"/>
      <c r="AKB27" s="101"/>
      <c r="AKC27" s="101"/>
      <c r="AKD27" s="102"/>
      <c r="AKE27" s="103"/>
      <c r="AKF27" s="101"/>
      <c r="AKG27" s="101"/>
      <c r="AKH27" s="101"/>
      <c r="AKI27" s="101"/>
      <c r="AKJ27" s="101"/>
      <c r="AKK27" s="101"/>
      <c r="AKL27" s="102"/>
      <c r="AKM27" s="103"/>
      <c r="AKN27" s="101"/>
      <c r="AKO27" s="101"/>
      <c r="AKP27" s="101"/>
      <c r="AKQ27" s="101"/>
      <c r="AKR27" s="101"/>
      <c r="AKS27" s="101"/>
      <c r="AKT27" s="102"/>
      <c r="AKU27" s="103"/>
      <c r="AKV27" s="101"/>
      <c r="AKW27" s="101"/>
      <c r="AKX27" s="101"/>
      <c r="AKY27" s="101"/>
      <c r="AKZ27" s="101"/>
      <c r="ALA27" s="101"/>
      <c r="ALB27" s="102"/>
      <c r="ALC27" s="103"/>
      <c r="ALD27" s="101"/>
      <c r="ALE27" s="101"/>
      <c r="ALF27" s="101"/>
      <c r="ALG27" s="101"/>
      <c r="ALH27" s="101"/>
      <c r="ALI27" s="101"/>
      <c r="ALJ27" s="102"/>
      <c r="ALK27" s="103"/>
      <c r="ALL27" s="101"/>
      <c r="ALM27" s="101"/>
      <c r="ALN27" s="101"/>
      <c r="ALO27" s="101"/>
      <c r="ALP27" s="101"/>
      <c r="ALQ27" s="101"/>
      <c r="ALR27" s="102"/>
      <c r="ALS27" s="103"/>
      <c r="ALT27" s="101"/>
      <c r="ALU27" s="101"/>
      <c r="ALV27" s="101"/>
      <c r="ALW27" s="101"/>
      <c r="ALX27" s="101"/>
      <c r="ALY27" s="101"/>
      <c r="ALZ27" s="102"/>
      <c r="AMA27" s="103"/>
      <c r="AMB27" s="101"/>
      <c r="AMC27" s="101"/>
      <c r="AMD27" s="101"/>
      <c r="AME27" s="101"/>
      <c r="AMF27" s="101"/>
      <c r="AMG27" s="101"/>
      <c r="AMH27" s="102"/>
      <c r="AMI27" s="103"/>
      <c r="AMJ27" s="101"/>
      <c r="AMK27" s="101"/>
      <c r="AML27" s="101"/>
      <c r="AMM27" s="101"/>
      <c r="AMN27" s="101"/>
      <c r="AMO27" s="101"/>
      <c r="AMP27" s="102"/>
      <c r="AMQ27" s="103"/>
      <c r="AMR27" s="101"/>
      <c r="AMS27" s="101"/>
      <c r="AMT27" s="101"/>
      <c r="AMU27" s="101"/>
      <c r="AMV27" s="101"/>
      <c r="AMW27" s="101"/>
      <c r="AMX27" s="102"/>
      <c r="AMY27" s="103"/>
      <c r="AMZ27" s="101"/>
      <c r="ANA27" s="101"/>
      <c r="ANB27" s="101"/>
      <c r="ANC27" s="101"/>
      <c r="AND27" s="101"/>
      <c r="ANE27" s="101"/>
      <c r="ANF27" s="102"/>
      <c r="ANG27" s="103"/>
      <c r="ANH27" s="101"/>
      <c r="ANI27" s="101"/>
      <c r="ANJ27" s="101"/>
      <c r="ANK27" s="101"/>
      <c r="ANL27" s="101"/>
      <c r="ANM27" s="101"/>
      <c r="ANN27" s="102"/>
      <c r="ANO27" s="103"/>
      <c r="ANP27" s="101"/>
      <c r="ANQ27" s="101"/>
      <c r="ANR27" s="101"/>
      <c r="ANS27" s="101"/>
      <c r="ANT27" s="101"/>
      <c r="ANU27" s="101"/>
      <c r="ANV27" s="102"/>
      <c r="ANW27" s="103"/>
      <c r="ANX27" s="101"/>
      <c r="ANY27" s="101"/>
      <c r="ANZ27" s="101"/>
      <c r="AOA27" s="101"/>
      <c r="AOB27" s="101"/>
      <c r="AOC27" s="101"/>
      <c r="AOD27" s="102"/>
      <c r="AOE27" s="103"/>
      <c r="AOF27" s="101"/>
      <c r="AOG27" s="101"/>
      <c r="AOH27" s="101"/>
      <c r="AOI27" s="101"/>
      <c r="AOJ27" s="101"/>
      <c r="AOK27" s="101"/>
      <c r="AOL27" s="102"/>
      <c r="AOM27" s="103"/>
      <c r="AON27" s="101"/>
      <c r="AOO27" s="101"/>
      <c r="AOP27" s="101"/>
      <c r="AOQ27" s="101"/>
      <c r="AOR27" s="101"/>
      <c r="AOS27" s="101"/>
      <c r="AOT27" s="102"/>
      <c r="AOU27" s="103"/>
      <c r="AOV27" s="101"/>
      <c r="AOW27" s="101"/>
      <c r="AOX27" s="101"/>
      <c r="AOY27" s="101"/>
      <c r="AOZ27" s="101"/>
      <c r="APA27" s="101"/>
      <c r="APB27" s="102"/>
      <c r="APC27" s="103"/>
      <c r="APD27" s="101"/>
      <c r="APE27" s="101"/>
      <c r="APF27" s="101"/>
      <c r="APG27" s="101"/>
      <c r="APH27" s="101"/>
      <c r="API27" s="101"/>
      <c r="APJ27" s="102"/>
      <c r="APK27" s="103"/>
      <c r="APL27" s="101"/>
      <c r="APM27" s="101"/>
      <c r="APN27" s="101"/>
      <c r="APO27" s="101"/>
      <c r="APP27" s="101"/>
      <c r="APQ27" s="101"/>
      <c r="APR27" s="102"/>
      <c r="APS27" s="103"/>
      <c r="APT27" s="101"/>
      <c r="APU27" s="101"/>
      <c r="APV27" s="101"/>
      <c r="APW27" s="101"/>
      <c r="APX27" s="101"/>
      <c r="APY27" s="101"/>
      <c r="APZ27" s="102"/>
      <c r="AQA27" s="103"/>
      <c r="AQB27" s="101"/>
      <c r="AQC27" s="101"/>
      <c r="AQD27" s="101"/>
      <c r="AQE27" s="101"/>
      <c r="AQF27" s="101"/>
      <c r="AQG27" s="101"/>
      <c r="AQH27" s="102"/>
      <c r="AQI27" s="103"/>
      <c r="AQJ27" s="101"/>
      <c r="AQK27" s="101"/>
      <c r="AQL27" s="101"/>
      <c r="AQM27" s="101"/>
      <c r="AQN27" s="101"/>
      <c r="AQO27" s="101"/>
      <c r="AQP27" s="102"/>
      <c r="AQQ27" s="103"/>
      <c r="AQR27" s="101"/>
      <c r="AQS27" s="101"/>
      <c r="AQT27" s="101"/>
      <c r="AQU27" s="101"/>
      <c r="AQV27" s="101"/>
      <c r="AQW27" s="101"/>
      <c r="AQX27" s="102"/>
      <c r="AQY27" s="103"/>
      <c r="AQZ27" s="101"/>
      <c r="ARA27" s="101"/>
      <c r="ARB27" s="101"/>
      <c r="ARC27" s="101"/>
      <c r="ARD27" s="101"/>
      <c r="ARE27" s="101"/>
      <c r="ARF27" s="102"/>
      <c r="ARG27" s="103"/>
      <c r="ARH27" s="101"/>
      <c r="ARI27" s="101"/>
      <c r="ARJ27" s="101"/>
      <c r="ARK27" s="101"/>
      <c r="ARL27" s="101"/>
      <c r="ARM27" s="101"/>
      <c r="ARN27" s="102"/>
      <c r="ARO27" s="103"/>
    </row>
    <row r="28" spans="1:1159" outlineLevel="1" x14ac:dyDescent="0.3">
      <c r="A28" s="123">
        <v>44132</v>
      </c>
      <c r="B28" s="124" t="s">
        <v>199</v>
      </c>
      <c r="C28" s="114" t="s">
        <v>190</v>
      </c>
      <c r="D28" s="124" t="s">
        <v>191</v>
      </c>
      <c r="E28" s="124" t="s">
        <v>204</v>
      </c>
      <c r="F28" s="125">
        <v>1</v>
      </c>
      <c r="G28" s="124" t="s">
        <v>205</v>
      </c>
      <c r="H28" s="116">
        <v>1</v>
      </c>
      <c r="I28" s="126" t="s">
        <v>166</v>
      </c>
      <c r="J28" s="127">
        <v>28</v>
      </c>
      <c r="K28" s="127">
        <v>38</v>
      </c>
      <c r="L28" s="127">
        <v>19</v>
      </c>
      <c r="M28" s="127">
        <v>20</v>
      </c>
      <c r="N28" s="127">
        <v>18</v>
      </c>
      <c r="O28" s="127">
        <v>8</v>
      </c>
      <c r="P28" s="6">
        <f t="shared" si="107"/>
        <v>131</v>
      </c>
      <c r="Q28" s="128"/>
      <c r="R28" s="129"/>
      <c r="S28" s="129"/>
      <c r="T28" s="129"/>
      <c r="U28" s="129"/>
      <c r="V28" s="129"/>
      <c r="W28" s="129"/>
      <c r="X28" s="6">
        <f t="shared" si="108"/>
        <v>0</v>
      </c>
      <c r="Y28" s="128"/>
      <c r="Z28" s="129"/>
      <c r="AA28" s="129"/>
      <c r="AB28" s="129"/>
      <c r="AC28" s="129"/>
      <c r="AD28" s="129"/>
      <c r="AE28" s="129"/>
      <c r="AF28" s="6">
        <f t="shared" si="109"/>
        <v>0</v>
      </c>
      <c r="AG28" s="128"/>
      <c r="AH28" s="129"/>
      <c r="AI28" s="129"/>
      <c r="AJ28" s="129"/>
      <c r="AK28" s="129"/>
      <c r="AL28" s="129"/>
      <c r="AM28" s="129"/>
      <c r="AN28" s="6">
        <f t="shared" si="0"/>
        <v>0</v>
      </c>
      <c r="AO28" s="128"/>
      <c r="AP28" s="129"/>
      <c r="AQ28" s="129"/>
      <c r="AR28" s="129"/>
      <c r="AS28" s="129"/>
      <c r="AT28" s="129"/>
      <c r="AU28" s="129"/>
      <c r="AV28" s="6">
        <f t="shared" si="1"/>
        <v>0</v>
      </c>
      <c r="AW28" s="128"/>
      <c r="AX28" s="129"/>
      <c r="AY28" s="129"/>
      <c r="AZ28" s="129"/>
      <c r="BA28" s="129"/>
      <c r="BB28" s="129"/>
      <c r="BC28" s="129"/>
      <c r="BD28" s="6">
        <f t="shared" si="2"/>
        <v>0</v>
      </c>
      <c r="BE28" s="128"/>
      <c r="BF28" s="129"/>
      <c r="BG28" s="129"/>
      <c r="BH28" s="129"/>
      <c r="BI28" s="129"/>
      <c r="BJ28" s="129"/>
      <c r="BK28" s="129"/>
      <c r="BL28" s="6">
        <f t="shared" si="110"/>
        <v>0</v>
      </c>
      <c r="BM28" s="128"/>
      <c r="BN28" s="129"/>
      <c r="BO28" s="129"/>
      <c r="BP28" s="129"/>
      <c r="BQ28" s="129"/>
      <c r="BR28" s="129"/>
      <c r="BS28" s="129"/>
      <c r="BT28" s="6">
        <f t="shared" si="3"/>
        <v>0</v>
      </c>
      <c r="BU28" s="128"/>
      <c r="BV28" s="129"/>
      <c r="BW28" s="129"/>
      <c r="BX28" s="129"/>
      <c r="BY28" s="129"/>
      <c r="BZ28" s="129"/>
      <c r="CA28" s="129"/>
      <c r="CB28" s="6">
        <f t="shared" si="4"/>
        <v>0</v>
      </c>
      <c r="CC28" s="128"/>
      <c r="CD28" s="129">
        <v>2</v>
      </c>
      <c r="CE28" s="129"/>
      <c r="CF28" s="129">
        <v>2</v>
      </c>
      <c r="CG28" s="129"/>
      <c r="CH28" s="129"/>
      <c r="CI28" s="129"/>
      <c r="CJ28" s="6">
        <f t="shared" si="5"/>
        <v>4</v>
      </c>
      <c r="CK28" s="128"/>
      <c r="CL28" s="129"/>
      <c r="CM28" s="129"/>
      <c r="CN28" s="129"/>
      <c r="CO28" s="129"/>
      <c r="CP28" s="129"/>
      <c r="CQ28" s="129"/>
      <c r="CR28" s="6">
        <f t="shared" si="6"/>
        <v>0</v>
      </c>
      <c r="CS28" s="128"/>
      <c r="CT28" s="129"/>
      <c r="CU28" s="129"/>
      <c r="CV28" s="129"/>
      <c r="CW28" s="129"/>
      <c r="CX28" s="129"/>
      <c r="CY28" s="129"/>
      <c r="CZ28" s="6">
        <f t="shared" si="7"/>
        <v>0</v>
      </c>
      <c r="DA28" s="128"/>
      <c r="DB28" s="129"/>
      <c r="DC28" s="129"/>
      <c r="DD28" s="129"/>
      <c r="DE28" s="129"/>
      <c r="DF28" s="129"/>
      <c r="DG28" s="129"/>
      <c r="DH28" s="6">
        <f t="shared" si="8"/>
        <v>0</v>
      </c>
      <c r="DI28" s="128"/>
      <c r="DJ28" s="129">
        <v>2</v>
      </c>
      <c r="DK28" s="129"/>
      <c r="DL28" s="129"/>
      <c r="DM28" s="129"/>
      <c r="DN28" s="129"/>
      <c r="DO28" s="129"/>
      <c r="DP28" s="6">
        <f t="shared" si="9"/>
        <v>2</v>
      </c>
      <c r="DQ28" s="128"/>
      <c r="DR28" s="129"/>
      <c r="DS28" s="129"/>
      <c r="DT28" s="129"/>
      <c r="DU28" s="129"/>
      <c r="DV28" s="129"/>
      <c r="DW28" s="129"/>
      <c r="DX28" s="6">
        <f t="shared" si="10"/>
        <v>0</v>
      </c>
      <c r="DY28" s="128"/>
      <c r="DZ28" s="112"/>
      <c r="EA28" s="112"/>
      <c r="EB28" s="112"/>
      <c r="EC28" s="112"/>
      <c r="ED28" s="112"/>
      <c r="EE28" s="112"/>
      <c r="EF28" s="119">
        <v>0</v>
      </c>
      <c r="EG28" s="128"/>
      <c r="EH28" s="129">
        <v>5</v>
      </c>
      <c r="EI28" s="129">
        <v>5</v>
      </c>
      <c r="EJ28" s="129"/>
      <c r="EK28" s="129"/>
      <c r="EL28" s="129"/>
      <c r="EM28" s="129"/>
      <c r="EN28" s="122">
        <v>10</v>
      </c>
      <c r="EO28" s="128"/>
      <c r="EP28" s="101">
        <v>32</v>
      </c>
      <c r="EQ28" s="101">
        <v>5</v>
      </c>
      <c r="ER28" s="101">
        <v>1</v>
      </c>
      <c r="ES28" s="101"/>
      <c r="ET28" s="101"/>
      <c r="EU28" s="101">
        <v>2</v>
      </c>
      <c r="EV28" s="102">
        <v>40</v>
      </c>
      <c r="EW28" s="103"/>
      <c r="EX28" s="101"/>
      <c r="EY28" s="101">
        <v>2</v>
      </c>
      <c r="EZ28" s="101"/>
      <c r="FA28" s="101"/>
      <c r="FB28" s="101"/>
      <c r="FC28" s="101"/>
      <c r="FD28" s="102">
        <v>2</v>
      </c>
      <c r="FE28" s="103"/>
      <c r="FF28" s="101">
        <v>5</v>
      </c>
      <c r="FG28" s="101">
        <v>2</v>
      </c>
      <c r="FH28" s="101">
        <v>1</v>
      </c>
      <c r="FI28" s="101"/>
      <c r="FJ28" s="101"/>
      <c r="FK28" s="101"/>
      <c r="FL28" s="102">
        <v>8</v>
      </c>
      <c r="FM28" s="103"/>
      <c r="FN28" s="101">
        <v>1</v>
      </c>
      <c r="FO28" s="101"/>
      <c r="FP28" s="101"/>
      <c r="FQ28" s="101"/>
      <c r="FR28" s="101"/>
      <c r="FS28" s="101"/>
      <c r="FT28" s="102">
        <v>1</v>
      </c>
      <c r="FU28" s="103"/>
      <c r="FV28" s="101"/>
      <c r="FW28" s="101"/>
      <c r="FX28" s="101"/>
      <c r="FY28" s="101"/>
      <c r="FZ28" s="101"/>
      <c r="GA28" s="101"/>
      <c r="GB28" s="102">
        <v>0</v>
      </c>
      <c r="GC28" s="103"/>
      <c r="GD28" s="101"/>
      <c r="GE28" s="101"/>
      <c r="GF28" s="101"/>
      <c r="GG28" s="101"/>
      <c r="GH28" s="101"/>
      <c r="GI28" s="101"/>
      <c r="GJ28" s="102">
        <v>0</v>
      </c>
      <c r="GK28" s="103"/>
      <c r="GL28" s="101">
        <v>2</v>
      </c>
      <c r="GM28" s="101">
        <v>1</v>
      </c>
      <c r="GN28" s="101"/>
      <c r="GO28" s="101"/>
      <c r="GP28" s="101"/>
      <c r="GQ28" s="101"/>
      <c r="GR28" s="102">
        <v>3</v>
      </c>
      <c r="GS28" s="103"/>
      <c r="GT28" s="101"/>
      <c r="GU28" s="101"/>
      <c r="GV28" s="101"/>
      <c r="GW28" s="101"/>
      <c r="GX28" s="101"/>
      <c r="GY28" s="101"/>
      <c r="GZ28" s="102">
        <v>0</v>
      </c>
      <c r="HA28" s="103"/>
      <c r="HB28" s="101">
        <v>4</v>
      </c>
      <c r="HC28" s="101"/>
      <c r="HD28" s="101">
        <v>1</v>
      </c>
      <c r="HE28" s="101"/>
      <c r="HF28" s="101"/>
      <c r="HG28" s="101"/>
      <c r="HH28" s="102">
        <v>5</v>
      </c>
      <c r="HI28" s="103"/>
      <c r="HJ28" s="101">
        <v>1</v>
      </c>
      <c r="HK28" s="101"/>
      <c r="HL28" s="101">
        <v>1</v>
      </c>
      <c r="HM28" s="101"/>
      <c r="HN28" s="101"/>
      <c r="HO28" s="101"/>
      <c r="HP28" s="102">
        <v>2</v>
      </c>
      <c r="HQ28" s="103"/>
      <c r="HR28" s="101">
        <v>12</v>
      </c>
      <c r="HS28" s="101">
        <v>6</v>
      </c>
      <c r="HT28" s="101">
        <v>2</v>
      </c>
      <c r="HU28" s="101">
        <v>1</v>
      </c>
      <c r="HV28" s="101"/>
      <c r="HW28" s="101"/>
      <c r="HX28" s="102">
        <v>21</v>
      </c>
      <c r="HY28" s="103"/>
      <c r="HZ28" s="101"/>
      <c r="IA28" s="101"/>
      <c r="IB28" s="101"/>
      <c r="IC28" s="101">
        <v>2</v>
      </c>
      <c r="ID28" s="101"/>
      <c r="IE28" s="101"/>
      <c r="IF28" s="102">
        <v>2</v>
      </c>
      <c r="IG28" s="103"/>
      <c r="IH28" s="101"/>
      <c r="II28" s="101"/>
      <c r="IJ28" s="101"/>
      <c r="IK28" s="101"/>
      <c r="IL28" s="101"/>
      <c r="IM28" s="101"/>
      <c r="IN28" s="102">
        <v>0</v>
      </c>
      <c r="IO28" s="103"/>
      <c r="IP28" s="101"/>
      <c r="IQ28" s="101"/>
      <c r="IR28" s="101"/>
      <c r="IS28" s="101"/>
      <c r="IT28" s="101"/>
      <c r="IU28" s="101"/>
      <c r="IV28" s="102">
        <v>0</v>
      </c>
      <c r="IW28" s="103"/>
      <c r="IX28" s="101">
        <v>12</v>
      </c>
      <c r="IY28" s="101">
        <v>9</v>
      </c>
      <c r="IZ28" s="101">
        <v>18</v>
      </c>
      <c r="JA28" s="101">
        <v>7</v>
      </c>
      <c r="JB28" s="101"/>
      <c r="JC28" s="101"/>
      <c r="JD28" s="102">
        <v>46</v>
      </c>
      <c r="JE28" s="103"/>
      <c r="JF28" s="101">
        <v>16</v>
      </c>
      <c r="JG28" s="101"/>
      <c r="JH28" s="101">
        <v>8</v>
      </c>
      <c r="JI28" s="101"/>
      <c r="JJ28" s="101"/>
      <c r="JK28" s="101"/>
      <c r="JL28" s="102">
        <v>24</v>
      </c>
      <c r="JM28" s="103"/>
      <c r="JN28" s="101">
        <v>6</v>
      </c>
      <c r="JO28" s="101"/>
      <c r="JP28" s="101">
        <v>1</v>
      </c>
      <c r="JQ28" s="101"/>
      <c r="JR28" s="101"/>
      <c r="JS28" s="101"/>
      <c r="JT28" s="102">
        <v>7</v>
      </c>
      <c r="JU28" s="103"/>
      <c r="JV28" s="101">
        <v>5</v>
      </c>
      <c r="JW28" s="101"/>
      <c r="JX28" s="101">
        <v>2</v>
      </c>
      <c r="JY28" s="101"/>
      <c r="JZ28" s="101"/>
      <c r="KA28" s="101"/>
      <c r="KB28" s="102">
        <v>7</v>
      </c>
      <c r="KC28" s="103"/>
      <c r="KD28" s="101"/>
      <c r="KE28" s="101">
        <v>5</v>
      </c>
      <c r="KF28" s="101"/>
      <c r="KG28" s="101"/>
      <c r="KH28" s="101"/>
      <c r="KI28" s="101"/>
      <c r="KJ28" s="102">
        <v>5</v>
      </c>
      <c r="KK28" s="103"/>
      <c r="KL28" s="101"/>
      <c r="KM28" s="101"/>
      <c r="KN28" s="101"/>
      <c r="KO28" s="101"/>
      <c r="KP28" s="101"/>
      <c r="KQ28" s="101"/>
      <c r="KR28" s="102">
        <v>0</v>
      </c>
      <c r="KS28" s="103"/>
      <c r="KT28" s="101"/>
      <c r="KU28" s="101"/>
      <c r="KV28" s="101"/>
      <c r="KW28" s="101"/>
      <c r="KX28" s="101"/>
      <c r="KY28" s="101"/>
      <c r="KZ28" s="102"/>
      <c r="LA28" s="103"/>
      <c r="LB28" s="101"/>
      <c r="LC28" s="101"/>
      <c r="LD28" s="101"/>
      <c r="LE28" s="101"/>
      <c r="LF28" s="101"/>
      <c r="LG28" s="101"/>
      <c r="LH28" s="102"/>
      <c r="LI28" s="103"/>
      <c r="LJ28" s="101"/>
      <c r="LK28" s="101"/>
      <c r="LL28" s="101"/>
      <c r="LM28" s="101"/>
      <c r="LN28" s="101"/>
      <c r="LO28" s="101"/>
      <c r="LP28" s="102"/>
      <c r="LQ28" s="103"/>
      <c r="LR28" s="101"/>
      <c r="LS28" s="101"/>
      <c r="LT28" s="101"/>
      <c r="LU28" s="101"/>
      <c r="LV28" s="101"/>
      <c r="LW28" s="101"/>
      <c r="LX28" s="102"/>
      <c r="LY28" s="103"/>
      <c r="LZ28" s="101"/>
      <c r="MA28" s="101"/>
      <c r="MB28" s="101"/>
      <c r="MC28" s="101"/>
      <c r="MD28" s="101"/>
      <c r="ME28" s="101"/>
      <c r="MF28" s="102"/>
      <c r="MG28" s="103"/>
      <c r="MH28" s="101"/>
      <c r="MI28" s="101"/>
      <c r="MJ28" s="101"/>
      <c r="MK28" s="101"/>
      <c r="ML28" s="101"/>
      <c r="MM28" s="101"/>
      <c r="MN28" s="102"/>
      <c r="MO28" s="103"/>
      <c r="MP28" s="101"/>
      <c r="MQ28" s="101"/>
      <c r="MR28" s="101"/>
      <c r="MS28" s="101"/>
      <c r="MT28" s="101"/>
      <c r="MU28" s="101"/>
      <c r="MV28" s="102"/>
      <c r="MW28" s="103"/>
      <c r="MX28" s="101"/>
      <c r="MY28" s="101"/>
      <c r="MZ28" s="101"/>
      <c r="NA28" s="101"/>
      <c r="NB28" s="101"/>
      <c r="NC28" s="101"/>
      <c r="ND28" s="102"/>
      <c r="NE28" s="103"/>
      <c r="NF28" s="101">
        <v>11</v>
      </c>
      <c r="NG28" s="101">
        <v>10</v>
      </c>
      <c r="NH28" s="101">
        <v>1</v>
      </c>
      <c r="NI28" s="101"/>
      <c r="NJ28" s="101"/>
      <c r="NK28" s="101"/>
      <c r="NL28" s="102">
        <v>22</v>
      </c>
      <c r="NM28" s="103"/>
      <c r="NN28" s="101">
        <v>11</v>
      </c>
      <c r="NO28" s="101">
        <v>10</v>
      </c>
      <c r="NP28" s="101">
        <v>1</v>
      </c>
      <c r="NQ28" s="101"/>
      <c r="NR28" s="101"/>
      <c r="NS28" s="101"/>
      <c r="NT28" s="102">
        <v>22</v>
      </c>
      <c r="NU28" s="103"/>
      <c r="NV28" s="101">
        <v>1</v>
      </c>
      <c r="NW28" s="101"/>
      <c r="NX28" s="101"/>
      <c r="NY28" s="101"/>
      <c r="NZ28" s="101"/>
      <c r="OA28" s="101"/>
      <c r="OB28" s="102">
        <v>1</v>
      </c>
      <c r="OC28" s="103"/>
      <c r="OD28" s="101"/>
      <c r="OE28" s="101"/>
      <c r="OF28" s="101"/>
      <c r="OG28" s="101"/>
      <c r="OH28" s="101"/>
      <c r="OI28" s="101"/>
      <c r="OJ28" s="102">
        <v>0</v>
      </c>
      <c r="OK28" s="103"/>
      <c r="OL28" s="101"/>
      <c r="OM28" s="101"/>
      <c r="ON28" s="101"/>
      <c r="OO28" s="101"/>
      <c r="OP28" s="101"/>
      <c r="OQ28" s="101"/>
      <c r="OR28" s="102"/>
      <c r="OS28" s="103"/>
      <c r="OT28" s="101"/>
      <c r="OU28" s="101"/>
      <c r="OV28" s="101"/>
      <c r="OW28" s="101"/>
      <c r="OX28" s="101"/>
      <c r="OY28" s="101"/>
      <c r="OZ28" s="102"/>
      <c r="PA28" s="103"/>
      <c r="PB28" s="101"/>
      <c r="PC28" s="101"/>
      <c r="PD28" s="101"/>
      <c r="PE28" s="101"/>
      <c r="PF28" s="101"/>
      <c r="PG28" s="101"/>
      <c r="PH28" s="102"/>
      <c r="PI28" s="103"/>
      <c r="PJ28" s="101"/>
      <c r="PK28" s="101"/>
      <c r="PL28" s="101"/>
      <c r="PM28" s="101"/>
      <c r="PN28" s="101"/>
      <c r="PO28" s="101"/>
      <c r="PP28" s="102"/>
      <c r="PQ28" s="101"/>
      <c r="PR28" s="101"/>
      <c r="PS28" s="101"/>
      <c r="PT28" s="101"/>
      <c r="PU28" s="101"/>
      <c r="PV28" s="101"/>
      <c r="PW28" s="102">
        <v>0</v>
      </c>
      <c r="PX28" s="103"/>
      <c r="PY28" s="101">
        <v>1</v>
      </c>
      <c r="PZ28" s="101">
        <v>5</v>
      </c>
      <c r="QA28" s="101">
        <v>1</v>
      </c>
      <c r="QB28" s="101"/>
      <c r="QC28" s="101"/>
      <c r="QD28" s="101"/>
      <c r="QE28" s="102">
        <v>7</v>
      </c>
      <c r="QF28" s="103"/>
      <c r="QG28" s="101">
        <v>2</v>
      </c>
      <c r="QH28" s="101">
        <v>7</v>
      </c>
      <c r="QI28" s="101">
        <v>1</v>
      </c>
      <c r="QJ28" s="101"/>
      <c r="QK28" s="101"/>
      <c r="QL28" s="101"/>
      <c r="QM28" s="102">
        <v>10</v>
      </c>
      <c r="QN28" s="103"/>
      <c r="QO28" s="101"/>
      <c r="QP28" s="101"/>
      <c r="QQ28" s="101"/>
      <c r="QR28" s="101"/>
      <c r="QS28" s="101"/>
      <c r="QT28" s="101"/>
      <c r="QU28" s="102"/>
      <c r="QV28" s="103"/>
      <c r="QW28" s="101"/>
      <c r="QX28" s="101"/>
      <c r="QY28" s="101"/>
      <c r="QZ28" s="101"/>
      <c r="RA28" s="101"/>
      <c r="RB28" s="101"/>
      <c r="RC28" s="102"/>
      <c r="RD28" s="103"/>
      <c r="RE28" s="101"/>
      <c r="RF28" s="101"/>
      <c r="RG28" s="101"/>
      <c r="RH28" s="101"/>
      <c r="RI28" s="101"/>
      <c r="RJ28" s="101"/>
      <c r="RK28" s="102"/>
      <c r="RL28" s="103"/>
      <c r="RM28" s="101"/>
      <c r="RN28" s="101"/>
      <c r="RO28" s="101"/>
      <c r="RP28" s="101"/>
      <c r="RQ28" s="101"/>
      <c r="RR28" s="101"/>
      <c r="RS28" s="102"/>
      <c r="RT28" s="103"/>
      <c r="RU28" s="101"/>
      <c r="RV28" s="101"/>
      <c r="RW28" s="101"/>
      <c r="RX28" s="101"/>
      <c r="RY28" s="101"/>
      <c r="RZ28" s="101"/>
      <c r="SA28" s="102"/>
      <c r="SB28" s="103"/>
      <c r="SC28" s="101"/>
      <c r="SD28" s="101"/>
      <c r="SE28" s="101"/>
      <c r="SF28" s="101"/>
      <c r="SG28" s="101"/>
      <c r="SH28" s="101"/>
      <c r="SI28" s="102">
        <v>0</v>
      </c>
      <c r="SJ28" s="103"/>
      <c r="SK28" s="101">
        <v>1</v>
      </c>
      <c r="SL28" s="101"/>
      <c r="SM28" s="101"/>
      <c r="SN28" s="101">
        <v>3</v>
      </c>
      <c r="SO28" s="101"/>
      <c r="SP28" s="101"/>
      <c r="SQ28" s="102">
        <v>4</v>
      </c>
      <c r="SR28" s="103"/>
      <c r="SS28" s="101"/>
      <c r="ST28" s="101"/>
      <c r="SU28" s="101"/>
      <c r="SV28" s="101"/>
      <c r="SW28" s="101"/>
      <c r="SX28" s="101"/>
      <c r="SY28" s="102">
        <v>0</v>
      </c>
      <c r="SZ28" s="103"/>
      <c r="TA28" s="101"/>
      <c r="TB28" s="101"/>
      <c r="TC28" s="101"/>
      <c r="TD28" s="101">
        <v>1</v>
      </c>
      <c r="TE28" s="101"/>
      <c r="TF28" s="101"/>
      <c r="TG28" s="102">
        <v>1</v>
      </c>
      <c r="TH28" s="103"/>
      <c r="TI28" s="101"/>
      <c r="TJ28" s="101"/>
      <c r="TK28" s="101"/>
      <c r="TL28" s="101"/>
      <c r="TM28" s="101"/>
      <c r="TN28" s="101"/>
      <c r="TO28" s="102">
        <v>0</v>
      </c>
      <c r="TP28" s="103"/>
      <c r="TQ28" s="101"/>
      <c r="TR28" s="101"/>
      <c r="TS28" s="101"/>
      <c r="TT28" s="101"/>
      <c r="TU28" s="101"/>
      <c r="TV28" s="101"/>
      <c r="TW28" s="102">
        <v>0</v>
      </c>
      <c r="TX28" s="103"/>
      <c r="TY28" s="101">
        <v>2</v>
      </c>
      <c r="TZ28" s="101"/>
      <c r="UA28" s="101"/>
      <c r="UB28" s="101"/>
      <c r="UC28" s="101"/>
      <c r="UD28" s="101"/>
      <c r="UE28" s="102">
        <v>2</v>
      </c>
      <c r="UF28" s="103"/>
      <c r="UG28" s="101">
        <v>4</v>
      </c>
      <c r="UH28" s="101">
        <v>1</v>
      </c>
      <c r="UI28" s="101"/>
      <c r="UJ28" s="101"/>
      <c r="UK28" s="101"/>
      <c r="UL28" s="101"/>
      <c r="UM28" s="102">
        <v>5</v>
      </c>
      <c r="UN28" s="103"/>
      <c r="UO28" s="101">
        <v>2</v>
      </c>
      <c r="UP28" s="101"/>
      <c r="UQ28" s="101"/>
      <c r="UR28" s="101"/>
      <c r="US28" s="101"/>
      <c r="UT28" s="101"/>
      <c r="UU28" s="102">
        <v>2</v>
      </c>
      <c r="UV28" s="103"/>
      <c r="UW28" s="101"/>
      <c r="UX28" s="101"/>
      <c r="UY28" s="101"/>
      <c r="UZ28" s="101"/>
      <c r="VA28" s="101"/>
      <c r="VB28" s="101"/>
      <c r="VC28" s="102">
        <v>0</v>
      </c>
      <c r="VD28" s="103"/>
      <c r="VE28" s="101">
        <v>2</v>
      </c>
      <c r="VF28" s="101"/>
      <c r="VG28" s="101"/>
      <c r="VH28" s="101"/>
      <c r="VI28" s="101"/>
      <c r="VJ28" s="101"/>
      <c r="VK28" s="102">
        <v>2</v>
      </c>
      <c r="VL28" s="103"/>
      <c r="VM28" s="101"/>
      <c r="VN28" s="101"/>
      <c r="VO28" s="101"/>
      <c r="VP28" s="101"/>
      <c r="VQ28" s="101"/>
      <c r="VR28" s="101"/>
      <c r="VS28" s="102">
        <v>0</v>
      </c>
      <c r="VT28" s="103"/>
      <c r="VU28" s="101"/>
      <c r="VV28" s="101"/>
      <c r="VW28" s="101"/>
      <c r="VX28" s="101"/>
      <c r="VY28" s="101"/>
      <c r="VZ28" s="101"/>
      <c r="WA28" s="102">
        <v>0</v>
      </c>
      <c r="WB28" s="103"/>
      <c r="WC28" s="101"/>
      <c r="WD28" s="101"/>
      <c r="WE28" s="101"/>
      <c r="WF28" s="101"/>
      <c r="WG28" s="101"/>
      <c r="WH28" s="101"/>
      <c r="WI28" s="102">
        <v>0</v>
      </c>
      <c r="WJ28" s="103"/>
      <c r="WK28" s="101"/>
      <c r="WL28" s="101"/>
      <c r="WM28" s="101"/>
      <c r="WN28" s="101"/>
      <c r="WO28" s="101"/>
      <c r="WP28" s="101"/>
      <c r="WQ28" s="102"/>
      <c r="WR28" s="103"/>
      <c r="WS28" s="101"/>
      <c r="WT28" s="101"/>
      <c r="WU28" s="101"/>
      <c r="WV28" s="101"/>
      <c r="WW28" s="101"/>
      <c r="WX28" s="101"/>
      <c r="WY28" s="102"/>
      <c r="WZ28" s="103"/>
      <c r="XA28" s="101"/>
      <c r="XB28" s="101"/>
      <c r="XC28" s="101"/>
      <c r="XD28" s="101"/>
      <c r="XE28" s="101"/>
      <c r="XF28" s="101"/>
      <c r="XG28" s="102"/>
      <c r="XH28" s="103"/>
      <c r="XI28" s="101"/>
      <c r="XJ28" s="101"/>
      <c r="XK28" s="101"/>
      <c r="XL28" s="101"/>
      <c r="XM28" s="101"/>
      <c r="XN28" s="101"/>
      <c r="XO28" s="102"/>
      <c r="XP28" s="103"/>
      <c r="XQ28" s="101"/>
      <c r="XR28" s="101"/>
      <c r="XS28" s="101"/>
      <c r="XT28" s="101"/>
      <c r="XU28" s="101"/>
      <c r="XV28" s="101"/>
      <c r="XW28" s="102"/>
      <c r="XX28" s="103"/>
      <c r="XY28" s="101"/>
      <c r="XZ28" s="101"/>
      <c r="YA28" s="101"/>
      <c r="YB28" s="101"/>
      <c r="YC28" s="101"/>
      <c r="YD28" s="101"/>
      <c r="YE28" s="102"/>
      <c r="YF28" s="103"/>
      <c r="YG28" s="101"/>
      <c r="YH28" s="101"/>
      <c r="YI28" s="101"/>
      <c r="YJ28" s="101"/>
      <c r="YK28" s="101"/>
      <c r="YL28" s="101"/>
      <c r="YM28" s="102"/>
      <c r="YN28" s="103"/>
      <c r="YO28" s="101"/>
      <c r="YP28" s="101"/>
      <c r="YQ28" s="101"/>
      <c r="YR28" s="101"/>
      <c r="YS28" s="101"/>
      <c r="YT28" s="101"/>
      <c r="YU28" s="102"/>
      <c r="YV28" s="103"/>
      <c r="YW28" s="101"/>
      <c r="YX28" s="101"/>
      <c r="YY28" s="101"/>
      <c r="YZ28" s="101"/>
      <c r="ZA28" s="101"/>
      <c r="ZB28" s="101"/>
      <c r="ZC28" s="102"/>
      <c r="ZD28" s="103"/>
      <c r="ZE28" s="101">
        <v>25</v>
      </c>
      <c r="ZF28" s="101">
        <v>18</v>
      </c>
      <c r="ZG28" s="101">
        <v>19</v>
      </c>
      <c r="ZH28" s="101">
        <v>11</v>
      </c>
      <c r="ZI28" s="101"/>
      <c r="ZJ28" s="101"/>
      <c r="ZK28" s="102">
        <v>73</v>
      </c>
      <c r="ZL28" s="103"/>
      <c r="ZM28" s="101">
        <v>6</v>
      </c>
      <c r="ZN28" s="101"/>
      <c r="ZO28" s="101"/>
      <c r="ZP28" s="101">
        <v>2</v>
      </c>
      <c r="ZQ28" s="101"/>
      <c r="ZR28" s="101"/>
      <c r="ZS28" s="102">
        <v>8</v>
      </c>
      <c r="ZT28" s="103"/>
      <c r="ZU28" s="101"/>
      <c r="ZV28" s="101"/>
      <c r="ZW28" s="101"/>
      <c r="ZX28" s="101"/>
      <c r="ZY28" s="101"/>
      <c r="ZZ28" s="101"/>
      <c r="AAA28" s="102"/>
      <c r="AAB28" s="103"/>
      <c r="AAC28" s="101"/>
      <c r="AAD28" s="101"/>
      <c r="AAE28" s="101"/>
      <c r="AAF28" s="101"/>
      <c r="AAG28" s="101"/>
      <c r="AAH28" s="101"/>
      <c r="AAI28" s="102">
        <v>0</v>
      </c>
      <c r="AAJ28" s="103"/>
      <c r="AAK28" s="101"/>
      <c r="AAL28" s="101">
        <v>1</v>
      </c>
      <c r="AAM28" s="101"/>
      <c r="AAN28" s="101"/>
      <c r="AAO28" s="101"/>
      <c r="AAP28" s="101"/>
      <c r="AAQ28" s="102">
        <v>1</v>
      </c>
      <c r="AAR28" s="103"/>
      <c r="AAS28" s="101"/>
      <c r="AAT28" s="101">
        <v>1</v>
      </c>
      <c r="AAU28" s="101"/>
      <c r="AAV28" s="101">
        <v>1</v>
      </c>
      <c r="AAW28" s="101"/>
      <c r="AAX28" s="101"/>
      <c r="AAY28" s="102">
        <v>2</v>
      </c>
      <c r="AAZ28" s="103"/>
      <c r="ABA28" s="101"/>
      <c r="ABB28" s="101">
        <v>1</v>
      </c>
      <c r="ABC28" s="101"/>
      <c r="ABD28" s="101"/>
      <c r="ABE28" s="101"/>
      <c r="ABF28" s="101"/>
      <c r="ABG28" s="102">
        <v>1</v>
      </c>
      <c r="ABH28" s="103"/>
      <c r="ABI28" s="101"/>
      <c r="ABJ28" s="101"/>
      <c r="ABK28" s="101"/>
      <c r="ABL28" s="101"/>
      <c r="ABM28" s="101"/>
      <c r="ABN28" s="101"/>
      <c r="ABO28" s="102">
        <v>0</v>
      </c>
      <c r="ABP28" s="103"/>
      <c r="ABQ28" s="101"/>
      <c r="ABR28" s="101"/>
      <c r="ABS28" s="101"/>
      <c r="ABT28" s="101"/>
      <c r="ABU28" s="101"/>
      <c r="ABV28" s="101"/>
      <c r="ABW28" s="102">
        <v>0</v>
      </c>
      <c r="ABX28" s="103"/>
      <c r="ABY28" s="101"/>
      <c r="ABZ28" s="101"/>
      <c r="ACA28" s="101"/>
      <c r="ACB28" s="101"/>
      <c r="ACC28" s="101"/>
      <c r="ACD28" s="101"/>
      <c r="ACE28" s="102"/>
      <c r="ACF28" s="103"/>
      <c r="ACG28" s="101">
        <v>7</v>
      </c>
      <c r="ACH28" s="101">
        <v>4</v>
      </c>
      <c r="ACI28" s="101"/>
      <c r="ACJ28" s="101"/>
      <c r="ACK28" s="101"/>
      <c r="ACL28" s="101"/>
      <c r="ACM28" s="102"/>
      <c r="ACN28" s="101"/>
      <c r="ACO28" s="101"/>
      <c r="ACP28" s="101"/>
      <c r="ACQ28" s="101"/>
      <c r="ACR28" s="101"/>
      <c r="ACS28" s="101"/>
      <c r="ACT28" s="102"/>
      <c r="ACU28" s="103"/>
      <c r="ACV28" s="101"/>
      <c r="ACW28" s="101"/>
      <c r="ACX28" s="101"/>
      <c r="ACY28" s="101"/>
      <c r="ACZ28" s="101"/>
      <c r="ADA28" s="101"/>
      <c r="ADB28" s="102"/>
      <c r="ADC28" s="103"/>
      <c r="ADD28" s="101"/>
      <c r="ADE28" s="101"/>
      <c r="ADF28" s="101"/>
      <c r="ADG28" s="101"/>
      <c r="ADH28" s="101"/>
      <c r="ADI28" s="101"/>
      <c r="ADJ28" s="102"/>
      <c r="ADK28" s="103"/>
      <c r="ADL28" s="101"/>
      <c r="ADM28" s="101"/>
      <c r="ADN28" s="101"/>
      <c r="ADO28" s="101"/>
      <c r="ADP28" s="101"/>
      <c r="ADQ28" s="101"/>
      <c r="ADR28" s="102"/>
      <c r="ADS28" s="103"/>
      <c r="ADT28" s="101"/>
      <c r="ADU28" s="101"/>
      <c r="ADV28" s="101"/>
      <c r="ADW28" s="101"/>
      <c r="ADX28" s="101"/>
      <c r="ADY28" s="101"/>
      <c r="ADZ28" s="102"/>
      <c r="AEA28" s="103"/>
      <c r="AEB28" s="101"/>
      <c r="AEC28" s="101"/>
      <c r="AED28" s="101"/>
      <c r="AEE28" s="101"/>
      <c r="AEF28" s="101"/>
      <c r="AEG28" s="101"/>
      <c r="AEH28" s="102"/>
      <c r="AEI28" s="103"/>
      <c r="AEJ28" s="101"/>
      <c r="AEK28" s="101"/>
      <c r="AEL28" s="101"/>
      <c r="AEM28" s="101"/>
      <c r="AEN28" s="101"/>
      <c r="AEO28" s="101"/>
      <c r="AEP28" s="102"/>
      <c r="AEQ28" s="103"/>
      <c r="AER28" s="101"/>
      <c r="AES28" s="101"/>
      <c r="AET28" s="101"/>
      <c r="AEU28" s="101"/>
      <c r="AEV28" s="101"/>
      <c r="AEW28" s="101"/>
      <c r="AEX28" s="102"/>
      <c r="AEY28" s="103"/>
      <c r="AEZ28" s="101"/>
      <c r="AFA28" s="101"/>
      <c r="AFB28" s="101"/>
      <c r="AFC28" s="101"/>
      <c r="AFD28" s="101"/>
      <c r="AFE28" s="101"/>
      <c r="AFF28" s="102"/>
      <c r="AFG28" s="103"/>
      <c r="AFH28" s="101"/>
      <c r="AFI28" s="101"/>
      <c r="AFJ28" s="101"/>
      <c r="AFK28" s="101"/>
      <c r="AFL28" s="101"/>
      <c r="AFM28" s="101"/>
      <c r="AFN28" s="102"/>
      <c r="AFO28" s="103"/>
      <c r="AFP28" s="101"/>
      <c r="AFQ28" s="101"/>
      <c r="AFR28" s="101"/>
      <c r="AFS28" s="101"/>
      <c r="AFT28" s="101"/>
      <c r="AFU28" s="101"/>
      <c r="AFV28" s="102"/>
      <c r="AFW28" s="103"/>
      <c r="AFX28" s="101">
        <v>2</v>
      </c>
      <c r="AFY28" s="101">
        <v>4</v>
      </c>
      <c r="AFZ28" s="101"/>
      <c r="AGA28" s="101"/>
      <c r="AGB28" s="101"/>
      <c r="AGC28" s="101">
        <v>6</v>
      </c>
      <c r="AGD28" s="102">
        <v>6</v>
      </c>
      <c r="AGE28" s="103"/>
      <c r="AGF28" s="101">
        <v>5</v>
      </c>
      <c r="AGG28" s="101">
        <v>2</v>
      </c>
      <c r="AGH28" s="101">
        <v>1</v>
      </c>
      <c r="AGI28" s="101"/>
      <c r="AGJ28" s="101"/>
      <c r="AGK28" s="101">
        <v>8</v>
      </c>
      <c r="AGL28" s="102">
        <v>8</v>
      </c>
      <c r="AGM28" s="103"/>
      <c r="AGN28" s="101">
        <v>5</v>
      </c>
      <c r="AGO28" s="101"/>
      <c r="AGP28" s="101"/>
      <c r="AGQ28" s="101"/>
      <c r="AGR28" s="101"/>
      <c r="AGS28" s="101">
        <v>5</v>
      </c>
      <c r="AGT28" s="102">
        <v>5</v>
      </c>
      <c r="AGU28" s="103"/>
      <c r="AGV28" s="101">
        <v>6</v>
      </c>
      <c r="AGW28" s="101">
        <v>1</v>
      </c>
      <c r="AGX28" s="101"/>
      <c r="AGY28" s="101"/>
      <c r="AGZ28" s="101"/>
      <c r="AHA28" s="101">
        <v>7</v>
      </c>
      <c r="AHB28" s="102">
        <v>7</v>
      </c>
      <c r="AHC28" s="103"/>
      <c r="AHD28" s="101"/>
      <c r="AHE28" s="101">
        <v>5</v>
      </c>
      <c r="AHF28" s="101"/>
      <c r="AHG28" s="101"/>
      <c r="AHH28" s="101"/>
      <c r="AHI28" s="101">
        <v>5</v>
      </c>
      <c r="AHJ28" s="102">
        <v>5</v>
      </c>
      <c r="AHK28" s="103"/>
      <c r="AHL28" s="101">
        <v>2</v>
      </c>
      <c r="AHM28" s="101">
        <v>1</v>
      </c>
      <c r="AHN28" s="101">
        <v>1</v>
      </c>
      <c r="AHO28" s="101"/>
      <c r="AHP28" s="101"/>
      <c r="AHQ28" s="101">
        <v>4</v>
      </c>
      <c r="AHR28" s="102">
        <v>4</v>
      </c>
      <c r="AHS28" s="103"/>
      <c r="AHT28" s="101"/>
      <c r="AHU28" s="101"/>
      <c r="AHV28" s="101"/>
      <c r="AHW28" s="101"/>
      <c r="AHX28" s="101"/>
      <c r="AHY28" s="101"/>
      <c r="AHZ28" s="102"/>
      <c r="AIA28" s="103"/>
      <c r="AIB28" s="101"/>
      <c r="AIC28" s="101"/>
      <c r="AID28" s="101"/>
      <c r="AIE28" s="101"/>
      <c r="AIF28" s="101"/>
      <c r="AIG28" s="101"/>
      <c r="AIH28" s="102"/>
      <c r="AII28" s="103"/>
      <c r="AIJ28" s="101"/>
      <c r="AIK28" s="101"/>
      <c r="AIL28" s="101"/>
      <c r="AIM28" s="101"/>
      <c r="AIN28" s="101"/>
      <c r="AIO28" s="101"/>
      <c r="AIP28" s="102"/>
      <c r="AIQ28" s="103"/>
      <c r="AIR28" s="101"/>
      <c r="AIS28" s="101"/>
      <c r="AIT28" s="101"/>
      <c r="AIU28" s="101"/>
      <c r="AIV28" s="101"/>
      <c r="AIW28" s="101"/>
      <c r="AIX28" s="102"/>
      <c r="AIY28" s="103"/>
      <c r="AIZ28" s="101"/>
      <c r="AJA28" s="101"/>
      <c r="AJB28" s="101"/>
      <c r="AJC28" s="101"/>
      <c r="AJD28" s="101"/>
      <c r="AJE28" s="101"/>
      <c r="AJF28" s="102"/>
      <c r="AJG28" s="103"/>
      <c r="AJH28" s="101"/>
      <c r="AJI28" s="101"/>
      <c r="AJJ28" s="101"/>
      <c r="AJK28" s="101"/>
      <c r="AJL28" s="101"/>
      <c r="AJM28" s="101"/>
      <c r="AJN28" s="102"/>
      <c r="AJO28" s="103"/>
      <c r="AJP28" s="101"/>
      <c r="AJQ28" s="101"/>
      <c r="AJR28" s="101"/>
      <c r="AJS28" s="101"/>
      <c r="AJT28" s="101"/>
      <c r="AJU28" s="101"/>
      <c r="AJV28" s="102"/>
      <c r="AJW28" s="103"/>
      <c r="AJX28" s="101"/>
      <c r="AJY28" s="101"/>
      <c r="AJZ28" s="101"/>
      <c r="AKA28" s="101"/>
      <c r="AKB28" s="101"/>
      <c r="AKC28" s="101"/>
      <c r="AKD28" s="102"/>
      <c r="AKE28" s="103"/>
      <c r="AKF28" s="101"/>
      <c r="AKG28" s="101"/>
      <c r="AKH28" s="101"/>
      <c r="AKI28" s="101"/>
      <c r="AKJ28" s="101"/>
      <c r="AKK28" s="101"/>
      <c r="AKL28" s="102"/>
      <c r="AKM28" s="103"/>
      <c r="AKN28" s="101"/>
      <c r="AKO28" s="101"/>
      <c r="AKP28" s="101"/>
      <c r="AKQ28" s="101"/>
      <c r="AKR28" s="101"/>
      <c r="AKS28" s="101"/>
      <c r="AKT28" s="102"/>
      <c r="AKU28" s="103"/>
      <c r="AKV28" s="101"/>
      <c r="AKW28" s="101"/>
      <c r="AKX28" s="101"/>
      <c r="AKY28" s="101"/>
      <c r="AKZ28" s="101"/>
      <c r="ALA28" s="101"/>
      <c r="ALB28" s="102"/>
      <c r="ALC28" s="103"/>
      <c r="ALD28" s="101"/>
      <c r="ALE28" s="101"/>
      <c r="ALF28" s="101"/>
      <c r="ALG28" s="101"/>
      <c r="ALH28" s="101"/>
      <c r="ALI28" s="101"/>
      <c r="ALJ28" s="102"/>
      <c r="ALK28" s="103"/>
      <c r="ALL28" s="101"/>
      <c r="ALM28" s="101"/>
      <c r="ALN28" s="101"/>
      <c r="ALO28" s="101"/>
      <c r="ALP28" s="101"/>
      <c r="ALQ28" s="101"/>
      <c r="ALR28" s="102"/>
      <c r="ALS28" s="103"/>
      <c r="ALT28" s="101"/>
      <c r="ALU28" s="101"/>
      <c r="ALV28" s="101"/>
      <c r="ALW28" s="101"/>
      <c r="ALX28" s="101"/>
      <c r="ALY28" s="101"/>
      <c r="ALZ28" s="102"/>
      <c r="AMA28" s="103"/>
      <c r="AMB28" s="101"/>
      <c r="AMC28" s="101"/>
      <c r="AMD28" s="101"/>
      <c r="AME28" s="101"/>
      <c r="AMF28" s="101"/>
      <c r="AMG28" s="101"/>
      <c r="AMH28" s="102"/>
      <c r="AMI28" s="103"/>
      <c r="AMJ28" s="101"/>
      <c r="AMK28" s="101"/>
      <c r="AML28" s="101"/>
      <c r="AMM28" s="101"/>
      <c r="AMN28" s="101"/>
      <c r="AMO28" s="101"/>
      <c r="AMP28" s="102"/>
      <c r="AMQ28" s="103"/>
      <c r="AMR28" s="101"/>
      <c r="AMS28" s="101"/>
      <c r="AMT28" s="101"/>
      <c r="AMU28" s="101"/>
      <c r="AMV28" s="101"/>
      <c r="AMW28" s="101"/>
      <c r="AMX28" s="102"/>
      <c r="AMY28" s="103"/>
      <c r="AMZ28" s="101"/>
      <c r="ANA28" s="101"/>
      <c r="ANB28" s="101"/>
      <c r="ANC28" s="101"/>
      <c r="AND28" s="101"/>
      <c r="ANE28" s="101"/>
      <c r="ANF28" s="102"/>
      <c r="ANG28" s="103"/>
      <c r="ANH28" s="101"/>
      <c r="ANI28" s="101"/>
      <c r="ANJ28" s="101"/>
      <c r="ANK28" s="101"/>
      <c r="ANL28" s="101"/>
      <c r="ANM28" s="101"/>
      <c r="ANN28" s="102"/>
      <c r="ANO28" s="103"/>
      <c r="ANP28" s="101"/>
      <c r="ANQ28" s="101"/>
      <c r="ANR28" s="101"/>
      <c r="ANS28" s="101"/>
      <c r="ANT28" s="101"/>
      <c r="ANU28" s="101"/>
      <c r="ANV28" s="102"/>
      <c r="ANW28" s="103"/>
      <c r="ANX28" s="101"/>
      <c r="ANY28" s="101"/>
      <c r="ANZ28" s="101"/>
      <c r="AOA28" s="101"/>
      <c r="AOB28" s="101"/>
      <c r="AOC28" s="101"/>
      <c r="AOD28" s="102"/>
      <c r="AOE28" s="103"/>
      <c r="AOF28" s="101"/>
      <c r="AOG28" s="101"/>
      <c r="AOH28" s="101"/>
      <c r="AOI28" s="101"/>
      <c r="AOJ28" s="101"/>
      <c r="AOK28" s="101"/>
      <c r="AOL28" s="102"/>
      <c r="AOM28" s="103"/>
      <c r="AON28" s="101"/>
      <c r="AOO28" s="101"/>
      <c r="AOP28" s="101"/>
      <c r="AOQ28" s="101"/>
      <c r="AOR28" s="101"/>
      <c r="AOS28" s="101"/>
      <c r="AOT28" s="102"/>
      <c r="AOU28" s="103"/>
      <c r="AOV28" s="101"/>
      <c r="AOW28" s="101"/>
      <c r="AOX28" s="101"/>
      <c r="AOY28" s="101"/>
      <c r="AOZ28" s="101"/>
      <c r="APA28" s="101"/>
      <c r="APB28" s="102"/>
      <c r="APC28" s="103"/>
      <c r="APD28" s="101"/>
      <c r="APE28" s="101"/>
      <c r="APF28" s="101"/>
      <c r="APG28" s="101"/>
      <c r="APH28" s="101"/>
      <c r="API28" s="101"/>
      <c r="APJ28" s="102"/>
      <c r="APK28" s="103"/>
      <c r="APL28" s="101"/>
      <c r="APM28" s="101"/>
      <c r="APN28" s="101"/>
      <c r="APO28" s="101"/>
      <c r="APP28" s="101"/>
      <c r="APQ28" s="101"/>
      <c r="APR28" s="102"/>
      <c r="APS28" s="103"/>
      <c r="APT28" s="101"/>
      <c r="APU28" s="101"/>
      <c r="APV28" s="101"/>
      <c r="APW28" s="101"/>
      <c r="APX28" s="101"/>
      <c r="APY28" s="101"/>
      <c r="APZ28" s="102"/>
      <c r="AQA28" s="103"/>
      <c r="AQB28" s="101"/>
      <c r="AQC28" s="101"/>
      <c r="AQD28" s="101"/>
      <c r="AQE28" s="101"/>
      <c r="AQF28" s="101"/>
      <c r="AQG28" s="101"/>
      <c r="AQH28" s="102"/>
      <c r="AQI28" s="103"/>
      <c r="AQJ28" s="101"/>
      <c r="AQK28" s="101"/>
      <c r="AQL28" s="101"/>
      <c r="AQM28" s="101"/>
      <c r="AQN28" s="101"/>
      <c r="AQO28" s="101"/>
      <c r="AQP28" s="102"/>
      <c r="AQQ28" s="103"/>
      <c r="AQR28" s="101"/>
      <c r="AQS28" s="101"/>
      <c r="AQT28" s="101"/>
      <c r="AQU28" s="101"/>
      <c r="AQV28" s="101"/>
      <c r="AQW28" s="101"/>
      <c r="AQX28" s="102"/>
      <c r="AQY28" s="103"/>
      <c r="AQZ28" s="101"/>
      <c r="ARA28" s="101"/>
      <c r="ARB28" s="101"/>
      <c r="ARC28" s="101"/>
      <c r="ARD28" s="101"/>
      <c r="ARE28" s="101"/>
      <c r="ARF28" s="102"/>
      <c r="ARG28" s="103"/>
      <c r="ARH28" s="101"/>
      <c r="ARI28" s="101"/>
      <c r="ARJ28" s="101"/>
      <c r="ARK28" s="101"/>
      <c r="ARL28" s="101"/>
      <c r="ARM28" s="101"/>
      <c r="ARN28" s="102"/>
      <c r="ARO28" s="103"/>
    </row>
    <row r="29" spans="1:1159" ht="27.6" outlineLevel="1" x14ac:dyDescent="0.3">
      <c r="A29" s="123">
        <v>44133</v>
      </c>
      <c r="B29" s="124" t="s">
        <v>199</v>
      </c>
      <c r="C29" s="114" t="s">
        <v>190</v>
      </c>
      <c r="D29" s="124" t="s">
        <v>191</v>
      </c>
      <c r="E29" s="124" t="s">
        <v>206</v>
      </c>
      <c r="F29" s="125">
        <v>1</v>
      </c>
      <c r="G29" s="124" t="s">
        <v>207</v>
      </c>
      <c r="H29" s="116">
        <v>1</v>
      </c>
      <c r="I29" s="126" t="s">
        <v>166</v>
      </c>
      <c r="J29" s="127">
        <v>24</v>
      </c>
      <c r="K29" s="127">
        <v>26</v>
      </c>
      <c r="L29" s="127">
        <v>7</v>
      </c>
      <c r="M29" s="127">
        <v>5</v>
      </c>
      <c r="N29" s="127">
        <v>9</v>
      </c>
      <c r="O29" s="127">
        <v>2</v>
      </c>
      <c r="P29" s="6">
        <f t="shared" si="107"/>
        <v>73</v>
      </c>
      <c r="Q29" s="128"/>
      <c r="R29" s="129"/>
      <c r="S29" s="129"/>
      <c r="T29" s="129"/>
      <c r="U29" s="129"/>
      <c r="V29" s="129"/>
      <c r="W29" s="129"/>
      <c r="X29" s="6">
        <f t="shared" si="108"/>
        <v>0</v>
      </c>
      <c r="Y29" s="128"/>
      <c r="Z29" s="129"/>
      <c r="AA29" s="129"/>
      <c r="AB29" s="129"/>
      <c r="AC29" s="129"/>
      <c r="AD29" s="129"/>
      <c r="AE29" s="129"/>
      <c r="AF29" s="6">
        <f t="shared" si="109"/>
        <v>0</v>
      </c>
      <c r="AG29" s="128"/>
      <c r="AH29" s="129"/>
      <c r="AI29" s="129"/>
      <c r="AJ29" s="129"/>
      <c r="AK29" s="129"/>
      <c r="AL29" s="129"/>
      <c r="AM29" s="129"/>
      <c r="AN29" s="6">
        <f t="shared" si="0"/>
        <v>0</v>
      </c>
      <c r="AO29" s="128"/>
      <c r="AP29" s="129"/>
      <c r="AQ29" s="129"/>
      <c r="AR29" s="129"/>
      <c r="AS29" s="129"/>
      <c r="AT29" s="129"/>
      <c r="AU29" s="129"/>
      <c r="AV29" s="6">
        <f t="shared" si="1"/>
        <v>0</v>
      </c>
      <c r="AW29" s="128"/>
      <c r="AX29" s="129"/>
      <c r="AY29" s="129"/>
      <c r="AZ29" s="129"/>
      <c r="BA29" s="129"/>
      <c r="BB29" s="129"/>
      <c r="BC29" s="129"/>
      <c r="BD29" s="6">
        <f t="shared" si="2"/>
        <v>0</v>
      </c>
      <c r="BE29" s="128"/>
      <c r="BF29" s="129">
        <v>8</v>
      </c>
      <c r="BG29" s="129"/>
      <c r="BH29" s="129">
        <v>7</v>
      </c>
      <c r="BI29" s="129"/>
      <c r="BJ29" s="129"/>
      <c r="BK29" s="129"/>
      <c r="BL29" s="6">
        <f t="shared" si="110"/>
        <v>15</v>
      </c>
      <c r="BM29" s="128"/>
      <c r="BN29" s="129"/>
      <c r="BO29" s="129"/>
      <c r="BP29" s="129"/>
      <c r="BQ29" s="129"/>
      <c r="BR29" s="129"/>
      <c r="BS29" s="129"/>
      <c r="BT29" s="6">
        <f t="shared" si="3"/>
        <v>0</v>
      </c>
      <c r="BU29" s="128"/>
      <c r="BV29" s="129"/>
      <c r="BW29" s="129"/>
      <c r="BX29" s="129"/>
      <c r="BY29" s="129"/>
      <c r="BZ29" s="129"/>
      <c r="CA29" s="129"/>
      <c r="CB29" s="6">
        <f t="shared" si="4"/>
        <v>0</v>
      </c>
      <c r="CC29" s="128"/>
      <c r="CD29" s="129"/>
      <c r="CE29" s="129">
        <v>1</v>
      </c>
      <c r="CF29" s="129"/>
      <c r="CG29" s="129"/>
      <c r="CH29" s="129"/>
      <c r="CI29" s="129"/>
      <c r="CJ29" s="6">
        <f t="shared" si="5"/>
        <v>1</v>
      </c>
      <c r="CK29" s="128"/>
      <c r="CL29" s="129"/>
      <c r="CM29" s="129"/>
      <c r="CN29" s="129"/>
      <c r="CO29" s="129"/>
      <c r="CP29" s="129"/>
      <c r="CQ29" s="129"/>
      <c r="CR29" s="6">
        <f t="shared" si="6"/>
        <v>0</v>
      </c>
      <c r="CS29" s="128"/>
      <c r="CT29" s="129"/>
      <c r="CU29" s="129"/>
      <c r="CV29" s="129"/>
      <c r="CW29" s="129"/>
      <c r="CX29" s="129"/>
      <c r="CY29" s="129"/>
      <c r="CZ29" s="6">
        <f t="shared" si="7"/>
        <v>0</v>
      </c>
      <c r="DA29" s="128"/>
      <c r="DB29" s="129"/>
      <c r="DC29" s="129"/>
      <c r="DD29" s="129"/>
      <c r="DE29" s="129"/>
      <c r="DF29" s="129"/>
      <c r="DG29" s="129"/>
      <c r="DH29" s="6">
        <f t="shared" si="8"/>
        <v>0</v>
      </c>
      <c r="DI29" s="128"/>
      <c r="DJ29" s="129"/>
      <c r="DK29" s="129"/>
      <c r="DL29" s="129"/>
      <c r="DM29" s="129"/>
      <c r="DN29" s="129"/>
      <c r="DO29" s="129"/>
      <c r="DP29" s="6">
        <f t="shared" si="9"/>
        <v>0</v>
      </c>
      <c r="DQ29" s="128"/>
      <c r="DR29" s="129"/>
      <c r="DS29" s="129">
        <v>1</v>
      </c>
      <c r="DT29" s="129"/>
      <c r="DU29" s="129"/>
      <c r="DV29" s="129"/>
      <c r="DW29" s="129"/>
      <c r="DX29" s="6">
        <f t="shared" si="10"/>
        <v>1</v>
      </c>
      <c r="DY29" s="128"/>
      <c r="DZ29" s="112"/>
      <c r="EA29" s="112"/>
      <c r="EB29" s="112"/>
      <c r="EC29" s="112"/>
      <c r="ED29" s="112"/>
      <c r="EE29" s="112"/>
      <c r="EF29" s="119">
        <v>0</v>
      </c>
      <c r="EG29" s="128"/>
      <c r="EH29" s="129">
        <v>2</v>
      </c>
      <c r="EI29" s="129"/>
      <c r="EJ29" s="129"/>
      <c r="EK29" s="129"/>
      <c r="EL29" s="129"/>
      <c r="EM29" s="129"/>
      <c r="EN29" s="122">
        <v>2</v>
      </c>
      <c r="EO29" s="128"/>
      <c r="EP29" s="101">
        <v>12</v>
      </c>
      <c r="EQ29" s="101">
        <v>2</v>
      </c>
      <c r="ER29" s="101">
        <v>2</v>
      </c>
      <c r="ES29" s="101"/>
      <c r="ET29" s="101"/>
      <c r="EU29" s="101"/>
      <c r="EV29" s="102">
        <v>16</v>
      </c>
      <c r="EW29" s="103"/>
      <c r="EX29" s="101"/>
      <c r="EY29" s="101">
        <v>2</v>
      </c>
      <c r="EZ29" s="101"/>
      <c r="FA29" s="101"/>
      <c r="FB29" s="101"/>
      <c r="FC29" s="101"/>
      <c r="FD29" s="102">
        <v>2</v>
      </c>
      <c r="FE29" s="103"/>
      <c r="FF29" s="101">
        <v>2</v>
      </c>
      <c r="FG29" s="101"/>
      <c r="FH29" s="101">
        <v>1</v>
      </c>
      <c r="FI29" s="101"/>
      <c r="FJ29" s="101"/>
      <c r="FK29" s="101"/>
      <c r="FL29" s="102">
        <v>3</v>
      </c>
      <c r="FM29" s="103"/>
      <c r="FN29" s="101">
        <v>1</v>
      </c>
      <c r="FO29" s="101"/>
      <c r="FP29" s="101"/>
      <c r="FQ29" s="101"/>
      <c r="FR29" s="101"/>
      <c r="FS29" s="101"/>
      <c r="FT29" s="102">
        <v>1</v>
      </c>
      <c r="FU29" s="103"/>
      <c r="FV29" s="101"/>
      <c r="FW29" s="101"/>
      <c r="FX29" s="101"/>
      <c r="FY29" s="101"/>
      <c r="FZ29" s="101"/>
      <c r="GA29" s="101"/>
      <c r="GB29" s="102">
        <v>0</v>
      </c>
      <c r="GC29" s="103"/>
      <c r="GD29" s="101"/>
      <c r="GE29" s="101"/>
      <c r="GF29" s="101"/>
      <c r="GG29" s="101"/>
      <c r="GH29" s="101"/>
      <c r="GI29" s="101"/>
      <c r="GJ29" s="102">
        <v>0</v>
      </c>
      <c r="GK29" s="103"/>
      <c r="GL29" s="101">
        <v>1</v>
      </c>
      <c r="GM29" s="101"/>
      <c r="GN29" s="101"/>
      <c r="GO29" s="101"/>
      <c r="GP29" s="101"/>
      <c r="GQ29" s="101"/>
      <c r="GR29" s="102">
        <v>1</v>
      </c>
      <c r="GS29" s="103"/>
      <c r="GT29" s="101"/>
      <c r="GU29" s="101"/>
      <c r="GV29" s="101"/>
      <c r="GW29" s="101"/>
      <c r="GX29" s="101"/>
      <c r="GY29" s="101"/>
      <c r="GZ29" s="102">
        <v>0</v>
      </c>
      <c r="HA29" s="103"/>
      <c r="HB29" s="101">
        <v>5</v>
      </c>
      <c r="HC29" s="101">
        <v>2</v>
      </c>
      <c r="HD29" s="101"/>
      <c r="HE29" s="101"/>
      <c r="HF29" s="101"/>
      <c r="HG29" s="101"/>
      <c r="HH29" s="102">
        <v>7</v>
      </c>
      <c r="HI29" s="103"/>
      <c r="HJ29" s="101">
        <v>3</v>
      </c>
      <c r="HK29" s="101">
        <v>1</v>
      </c>
      <c r="HL29" s="101">
        <v>1</v>
      </c>
      <c r="HM29" s="101"/>
      <c r="HN29" s="101"/>
      <c r="HO29" s="101"/>
      <c r="HP29" s="102">
        <v>5</v>
      </c>
      <c r="HQ29" s="103"/>
      <c r="HR29" s="101">
        <v>9</v>
      </c>
      <c r="HS29" s="101">
        <v>2</v>
      </c>
      <c r="HT29" s="101">
        <v>4</v>
      </c>
      <c r="HU29" s="101"/>
      <c r="HV29" s="101"/>
      <c r="HW29" s="101"/>
      <c r="HX29" s="102">
        <v>15</v>
      </c>
      <c r="HY29" s="103"/>
      <c r="HZ29" s="101"/>
      <c r="IA29" s="101"/>
      <c r="IB29" s="101"/>
      <c r="IC29" s="101"/>
      <c r="ID29" s="101"/>
      <c r="IE29" s="101"/>
      <c r="IF29" s="102">
        <v>0</v>
      </c>
      <c r="IG29" s="103"/>
      <c r="IH29" s="101"/>
      <c r="II29" s="101"/>
      <c r="IJ29" s="101">
        <v>1</v>
      </c>
      <c r="IK29" s="101"/>
      <c r="IL29" s="101"/>
      <c r="IM29" s="101"/>
      <c r="IN29" s="102">
        <v>1</v>
      </c>
      <c r="IO29" s="103"/>
      <c r="IP29" s="101"/>
      <c r="IQ29" s="101"/>
      <c r="IR29" s="101">
        <v>1</v>
      </c>
      <c r="IS29" s="101"/>
      <c r="IT29" s="101"/>
      <c r="IU29" s="101"/>
      <c r="IV29" s="102">
        <v>1</v>
      </c>
      <c r="IW29" s="103"/>
      <c r="IX29" s="101">
        <v>18</v>
      </c>
      <c r="IY29" s="101">
        <v>15</v>
      </c>
      <c r="IZ29" s="101">
        <v>18</v>
      </c>
      <c r="JA29" s="101">
        <v>10</v>
      </c>
      <c r="JB29" s="101"/>
      <c r="JC29" s="101"/>
      <c r="JD29" s="102">
        <v>61</v>
      </c>
      <c r="JE29" s="103"/>
      <c r="JF29" s="101">
        <v>15</v>
      </c>
      <c r="JG29" s="101"/>
      <c r="JH29" s="101">
        <v>2</v>
      </c>
      <c r="JI29" s="101"/>
      <c r="JJ29" s="101"/>
      <c r="JK29" s="101"/>
      <c r="JL29" s="102">
        <v>17</v>
      </c>
      <c r="JM29" s="103"/>
      <c r="JN29" s="101">
        <v>2</v>
      </c>
      <c r="JO29" s="101"/>
      <c r="JP29" s="101">
        <v>2</v>
      </c>
      <c r="JQ29" s="101"/>
      <c r="JR29" s="101"/>
      <c r="JS29" s="101"/>
      <c r="JT29" s="102">
        <v>4</v>
      </c>
      <c r="JU29" s="103"/>
      <c r="JV29" s="101">
        <v>1</v>
      </c>
      <c r="JW29" s="101"/>
      <c r="JX29" s="101">
        <v>2</v>
      </c>
      <c r="JY29" s="101"/>
      <c r="JZ29" s="101"/>
      <c r="KA29" s="101"/>
      <c r="KB29" s="102">
        <v>3</v>
      </c>
      <c r="KC29" s="103"/>
      <c r="KD29" s="101"/>
      <c r="KE29" s="101"/>
      <c r="KF29" s="101"/>
      <c r="KG29" s="101"/>
      <c r="KH29" s="101"/>
      <c r="KI29" s="101"/>
      <c r="KJ29" s="102">
        <v>0</v>
      </c>
      <c r="KK29" s="103"/>
      <c r="KL29" s="101"/>
      <c r="KM29" s="101">
        <v>2</v>
      </c>
      <c r="KN29" s="101"/>
      <c r="KO29" s="101"/>
      <c r="KP29" s="101"/>
      <c r="KQ29" s="101"/>
      <c r="KR29" s="102">
        <v>2</v>
      </c>
      <c r="KS29" s="103"/>
      <c r="KT29" s="101"/>
      <c r="KU29" s="101"/>
      <c r="KV29" s="101"/>
      <c r="KW29" s="101"/>
      <c r="KX29" s="101"/>
      <c r="KY29" s="101"/>
      <c r="KZ29" s="102"/>
      <c r="LA29" s="103"/>
      <c r="LB29" s="101"/>
      <c r="LC29" s="101"/>
      <c r="LD29" s="101"/>
      <c r="LE29" s="101"/>
      <c r="LF29" s="101"/>
      <c r="LG29" s="101"/>
      <c r="LH29" s="102"/>
      <c r="LI29" s="103"/>
      <c r="LJ29" s="101"/>
      <c r="LK29" s="101"/>
      <c r="LL29" s="101"/>
      <c r="LM29" s="101"/>
      <c r="LN29" s="101"/>
      <c r="LO29" s="101"/>
      <c r="LP29" s="102"/>
      <c r="LQ29" s="103"/>
      <c r="LR29" s="101"/>
      <c r="LS29" s="101"/>
      <c r="LT29" s="101"/>
      <c r="LU29" s="101"/>
      <c r="LV29" s="101"/>
      <c r="LW29" s="101"/>
      <c r="LX29" s="102"/>
      <c r="LY29" s="103"/>
      <c r="LZ29" s="101"/>
      <c r="MA29" s="101"/>
      <c r="MB29" s="101"/>
      <c r="MC29" s="101"/>
      <c r="MD29" s="101"/>
      <c r="ME29" s="101"/>
      <c r="MF29" s="102"/>
      <c r="MG29" s="103"/>
      <c r="MH29" s="101"/>
      <c r="MI29" s="101"/>
      <c r="MJ29" s="101"/>
      <c r="MK29" s="101"/>
      <c r="ML29" s="101"/>
      <c r="MM29" s="101"/>
      <c r="MN29" s="102"/>
      <c r="MO29" s="103"/>
      <c r="MP29" s="101"/>
      <c r="MQ29" s="101"/>
      <c r="MR29" s="101"/>
      <c r="MS29" s="101"/>
      <c r="MT29" s="101"/>
      <c r="MU29" s="101"/>
      <c r="MV29" s="102"/>
      <c r="MW29" s="103"/>
      <c r="MX29" s="101"/>
      <c r="MY29" s="101"/>
      <c r="MZ29" s="101"/>
      <c r="NA29" s="101"/>
      <c r="NB29" s="101"/>
      <c r="NC29" s="101"/>
      <c r="ND29" s="102"/>
      <c r="NE29" s="103"/>
      <c r="NF29" s="101">
        <v>15</v>
      </c>
      <c r="NG29" s="101">
        <v>22</v>
      </c>
      <c r="NH29" s="101"/>
      <c r="NI29" s="101">
        <v>1</v>
      </c>
      <c r="NJ29" s="101">
        <v>1</v>
      </c>
      <c r="NK29" s="101"/>
      <c r="NL29" s="102">
        <v>39</v>
      </c>
      <c r="NM29" s="103"/>
      <c r="NN29" s="101">
        <v>15</v>
      </c>
      <c r="NO29" s="101">
        <v>22</v>
      </c>
      <c r="NP29" s="101"/>
      <c r="NQ29" s="101">
        <v>1</v>
      </c>
      <c r="NR29" s="101">
        <v>1</v>
      </c>
      <c r="NS29" s="101"/>
      <c r="NT29" s="102">
        <v>39</v>
      </c>
      <c r="NU29" s="103"/>
      <c r="NV29" s="101">
        <v>1</v>
      </c>
      <c r="NW29" s="101"/>
      <c r="NX29" s="101"/>
      <c r="NY29" s="101"/>
      <c r="NZ29" s="101"/>
      <c r="OA29" s="101"/>
      <c r="OB29" s="102">
        <v>1</v>
      </c>
      <c r="OC29" s="103"/>
      <c r="OD29" s="101"/>
      <c r="OE29" s="101"/>
      <c r="OF29" s="101"/>
      <c r="OG29" s="101"/>
      <c r="OH29" s="101"/>
      <c r="OI29" s="101"/>
      <c r="OJ29" s="102">
        <v>0</v>
      </c>
      <c r="OK29" s="103"/>
      <c r="OL29" s="101"/>
      <c r="OM29" s="101"/>
      <c r="ON29" s="101"/>
      <c r="OO29" s="101"/>
      <c r="OP29" s="101"/>
      <c r="OQ29" s="101"/>
      <c r="OR29" s="102"/>
      <c r="OS29" s="103"/>
      <c r="OT29" s="101"/>
      <c r="OU29" s="101"/>
      <c r="OV29" s="101"/>
      <c r="OW29" s="101"/>
      <c r="OX29" s="101"/>
      <c r="OY29" s="101"/>
      <c r="OZ29" s="102"/>
      <c r="PA29" s="103"/>
      <c r="PB29" s="101"/>
      <c r="PC29" s="101"/>
      <c r="PD29" s="101"/>
      <c r="PE29" s="101"/>
      <c r="PF29" s="101"/>
      <c r="PG29" s="101"/>
      <c r="PH29" s="102"/>
      <c r="PI29" s="103"/>
      <c r="PJ29" s="101"/>
      <c r="PK29" s="101"/>
      <c r="PL29" s="101"/>
      <c r="PM29" s="101"/>
      <c r="PN29" s="101"/>
      <c r="PO29" s="101"/>
      <c r="PP29" s="102"/>
      <c r="PQ29" s="101"/>
      <c r="PR29" s="101"/>
      <c r="PS29" s="101"/>
      <c r="PT29" s="101"/>
      <c r="PU29" s="101"/>
      <c r="PV29" s="101"/>
      <c r="PW29" s="102">
        <v>0</v>
      </c>
      <c r="PX29" s="103"/>
      <c r="PY29" s="101">
        <v>1</v>
      </c>
      <c r="PZ29" s="101">
        <v>4</v>
      </c>
      <c r="QA29" s="101">
        <v>1</v>
      </c>
      <c r="QB29" s="101">
        <v>1</v>
      </c>
      <c r="QC29" s="101"/>
      <c r="QD29" s="101"/>
      <c r="QE29" s="102">
        <v>7</v>
      </c>
      <c r="QF29" s="103"/>
      <c r="QG29" s="101">
        <v>3</v>
      </c>
      <c r="QH29" s="101">
        <v>8</v>
      </c>
      <c r="QI29" s="101"/>
      <c r="QJ29" s="101"/>
      <c r="QK29" s="101"/>
      <c r="QL29" s="101"/>
      <c r="QM29" s="102">
        <v>11</v>
      </c>
      <c r="QN29" s="103"/>
      <c r="QO29" s="101"/>
      <c r="QP29" s="101"/>
      <c r="QQ29" s="101"/>
      <c r="QR29" s="101"/>
      <c r="QS29" s="101"/>
      <c r="QT29" s="101"/>
      <c r="QU29" s="102"/>
      <c r="QV29" s="103"/>
      <c r="QW29" s="101"/>
      <c r="QX29" s="101"/>
      <c r="QY29" s="101"/>
      <c r="QZ29" s="101"/>
      <c r="RA29" s="101"/>
      <c r="RB29" s="101"/>
      <c r="RC29" s="102"/>
      <c r="RD29" s="103"/>
      <c r="RE29" s="101"/>
      <c r="RF29" s="101"/>
      <c r="RG29" s="101"/>
      <c r="RH29" s="101"/>
      <c r="RI29" s="101"/>
      <c r="RJ29" s="101"/>
      <c r="RK29" s="102"/>
      <c r="RL29" s="103"/>
      <c r="RM29" s="101"/>
      <c r="RN29" s="101"/>
      <c r="RO29" s="101"/>
      <c r="RP29" s="101"/>
      <c r="RQ29" s="101"/>
      <c r="RR29" s="101"/>
      <c r="RS29" s="102"/>
      <c r="RT29" s="103"/>
      <c r="RU29" s="101"/>
      <c r="RV29" s="101"/>
      <c r="RW29" s="101"/>
      <c r="RX29" s="101"/>
      <c r="RY29" s="101"/>
      <c r="RZ29" s="101"/>
      <c r="SA29" s="102"/>
      <c r="SB29" s="103"/>
      <c r="SC29" s="101"/>
      <c r="SD29" s="101"/>
      <c r="SE29" s="101"/>
      <c r="SF29" s="101"/>
      <c r="SG29" s="101"/>
      <c r="SH29" s="101"/>
      <c r="SI29" s="102">
        <v>0</v>
      </c>
      <c r="SJ29" s="103"/>
      <c r="SK29" s="101"/>
      <c r="SL29" s="101"/>
      <c r="SM29" s="101"/>
      <c r="SN29" s="101"/>
      <c r="SO29" s="101"/>
      <c r="SP29" s="101"/>
      <c r="SQ29" s="102">
        <v>0</v>
      </c>
      <c r="SR29" s="103"/>
      <c r="SS29" s="101"/>
      <c r="ST29" s="101"/>
      <c r="SU29" s="101"/>
      <c r="SV29" s="101"/>
      <c r="SW29" s="101"/>
      <c r="SX29" s="101"/>
      <c r="SY29" s="102">
        <v>0</v>
      </c>
      <c r="SZ29" s="103"/>
      <c r="TA29" s="101"/>
      <c r="TB29" s="101"/>
      <c r="TC29" s="101"/>
      <c r="TD29" s="101"/>
      <c r="TE29" s="101"/>
      <c r="TF29" s="101"/>
      <c r="TG29" s="102">
        <v>0</v>
      </c>
      <c r="TH29" s="103"/>
      <c r="TI29" s="101"/>
      <c r="TJ29" s="101"/>
      <c r="TK29" s="101"/>
      <c r="TL29" s="101"/>
      <c r="TM29" s="101"/>
      <c r="TN29" s="101"/>
      <c r="TO29" s="102">
        <v>0</v>
      </c>
      <c r="TP29" s="103"/>
      <c r="TQ29" s="101"/>
      <c r="TR29" s="101"/>
      <c r="TS29" s="101"/>
      <c r="TT29" s="101"/>
      <c r="TU29" s="101"/>
      <c r="TV29" s="101"/>
      <c r="TW29" s="102">
        <v>0</v>
      </c>
      <c r="TX29" s="103"/>
      <c r="TY29" s="101">
        <v>2</v>
      </c>
      <c r="TZ29" s="101">
        <v>1</v>
      </c>
      <c r="UA29" s="101"/>
      <c r="UB29" s="101"/>
      <c r="UC29" s="101"/>
      <c r="UD29" s="101"/>
      <c r="UE29" s="102">
        <v>3</v>
      </c>
      <c r="UF29" s="103"/>
      <c r="UG29" s="101"/>
      <c r="UH29" s="101"/>
      <c r="UI29" s="101"/>
      <c r="UJ29" s="101"/>
      <c r="UK29" s="101"/>
      <c r="UL29" s="101"/>
      <c r="UM29" s="102">
        <v>0</v>
      </c>
      <c r="UN29" s="103"/>
      <c r="UO29" s="101">
        <v>2</v>
      </c>
      <c r="UP29" s="101">
        <v>1</v>
      </c>
      <c r="UQ29" s="101"/>
      <c r="UR29" s="101"/>
      <c r="US29" s="101"/>
      <c r="UT29" s="101"/>
      <c r="UU29" s="102">
        <v>3</v>
      </c>
      <c r="UV29" s="103"/>
      <c r="UW29" s="101"/>
      <c r="UX29" s="101"/>
      <c r="UY29" s="101"/>
      <c r="UZ29" s="101"/>
      <c r="VA29" s="101"/>
      <c r="VB29" s="101"/>
      <c r="VC29" s="102">
        <v>0</v>
      </c>
      <c r="VD29" s="103"/>
      <c r="VE29" s="101">
        <v>2</v>
      </c>
      <c r="VF29" s="101">
        <v>1</v>
      </c>
      <c r="VG29" s="101"/>
      <c r="VH29" s="101"/>
      <c r="VI29" s="101"/>
      <c r="VJ29" s="101"/>
      <c r="VK29" s="102">
        <v>3</v>
      </c>
      <c r="VL29" s="103"/>
      <c r="VM29" s="101"/>
      <c r="VN29" s="101"/>
      <c r="VO29" s="101"/>
      <c r="VP29" s="101"/>
      <c r="VQ29" s="101"/>
      <c r="VR29" s="101"/>
      <c r="VS29" s="102">
        <v>0</v>
      </c>
      <c r="VT29" s="103"/>
      <c r="VU29" s="101"/>
      <c r="VV29" s="101"/>
      <c r="VW29" s="101"/>
      <c r="VX29" s="101"/>
      <c r="VY29" s="101"/>
      <c r="VZ29" s="101"/>
      <c r="WA29" s="102">
        <v>0</v>
      </c>
      <c r="WB29" s="103"/>
      <c r="WC29" s="101"/>
      <c r="WD29" s="101"/>
      <c r="WE29" s="101"/>
      <c r="WF29" s="101"/>
      <c r="WG29" s="101"/>
      <c r="WH29" s="101"/>
      <c r="WI29" s="102">
        <v>0</v>
      </c>
      <c r="WJ29" s="103"/>
      <c r="WK29" s="101"/>
      <c r="WL29" s="101"/>
      <c r="WM29" s="101"/>
      <c r="WN29" s="101"/>
      <c r="WO29" s="101"/>
      <c r="WP29" s="101"/>
      <c r="WQ29" s="102"/>
      <c r="WR29" s="103"/>
      <c r="WS29" s="101"/>
      <c r="WT29" s="101"/>
      <c r="WU29" s="101"/>
      <c r="WV29" s="101"/>
      <c r="WW29" s="101"/>
      <c r="WX29" s="101"/>
      <c r="WY29" s="102"/>
      <c r="WZ29" s="103"/>
      <c r="XA29" s="101"/>
      <c r="XB29" s="101"/>
      <c r="XC29" s="101"/>
      <c r="XD29" s="101"/>
      <c r="XE29" s="101"/>
      <c r="XF29" s="101"/>
      <c r="XG29" s="102"/>
      <c r="XH29" s="103"/>
      <c r="XI29" s="101"/>
      <c r="XJ29" s="101"/>
      <c r="XK29" s="101"/>
      <c r="XL29" s="101"/>
      <c r="XM29" s="101"/>
      <c r="XN29" s="101"/>
      <c r="XO29" s="102"/>
      <c r="XP29" s="103"/>
      <c r="XQ29" s="101"/>
      <c r="XR29" s="101"/>
      <c r="XS29" s="101"/>
      <c r="XT29" s="101"/>
      <c r="XU29" s="101"/>
      <c r="XV29" s="101"/>
      <c r="XW29" s="102"/>
      <c r="XX29" s="103"/>
      <c r="XY29" s="101"/>
      <c r="XZ29" s="101"/>
      <c r="YA29" s="101"/>
      <c r="YB29" s="101"/>
      <c r="YC29" s="101"/>
      <c r="YD29" s="101"/>
      <c r="YE29" s="102"/>
      <c r="YF29" s="103"/>
      <c r="YG29" s="101"/>
      <c r="YH29" s="101"/>
      <c r="YI29" s="101"/>
      <c r="YJ29" s="101"/>
      <c r="YK29" s="101"/>
      <c r="YL29" s="101"/>
      <c r="YM29" s="102"/>
      <c r="YN29" s="103"/>
      <c r="YO29" s="101"/>
      <c r="YP29" s="101"/>
      <c r="YQ29" s="101"/>
      <c r="YR29" s="101"/>
      <c r="YS29" s="101"/>
      <c r="YT29" s="101"/>
      <c r="YU29" s="102"/>
      <c r="YV29" s="103"/>
      <c r="YW29" s="101"/>
      <c r="YX29" s="101"/>
      <c r="YY29" s="101"/>
      <c r="YZ29" s="101"/>
      <c r="ZA29" s="101"/>
      <c r="ZB29" s="101"/>
      <c r="ZC29" s="102"/>
      <c r="ZD29" s="103"/>
      <c r="ZE29" s="101">
        <v>12</v>
      </c>
      <c r="ZF29" s="101">
        <v>5</v>
      </c>
      <c r="ZG29" s="101">
        <v>4</v>
      </c>
      <c r="ZH29" s="101">
        <v>8</v>
      </c>
      <c r="ZI29" s="101"/>
      <c r="ZJ29" s="101"/>
      <c r="ZK29" s="102">
        <v>29</v>
      </c>
      <c r="ZL29" s="103"/>
      <c r="ZM29" s="101"/>
      <c r="ZN29" s="101"/>
      <c r="ZO29" s="101">
        <v>5</v>
      </c>
      <c r="ZP29" s="101"/>
      <c r="ZQ29" s="101"/>
      <c r="ZR29" s="101"/>
      <c r="ZS29" s="102">
        <v>5</v>
      </c>
      <c r="ZT29" s="103"/>
      <c r="ZU29" s="101"/>
      <c r="ZV29" s="101"/>
      <c r="ZW29" s="101"/>
      <c r="ZX29" s="101"/>
      <c r="ZY29" s="101"/>
      <c r="ZZ29" s="101"/>
      <c r="AAA29" s="102"/>
      <c r="AAB29" s="103"/>
      <c r="AAC29" s="101"/>
      <c r="AAD29" s="101"/>
      <c r="AAE29" s="101"/>
      <c r="AAF29" s="101"/>
      <c r="AAG29" s="101"/>
      <c r="AAH29" s="101"/>
      <c r="AAI29" s="102">
        <v>0</v>
      </c>
      <c r="AAJ29" s="103"/>
      <c r="AAK29" s="101">
        <v>1</v>
      </c>
      <c r="AAL29" s="101">
        <v>2</v>
      </c>
      <c r="AAM29" s="101"/>
      <c r="AAN29" s="101"/>
      <c r="AAO29" s="101"/>
      <c r="AAP29" s="101"/>
      <c r="AAQ29" s="102">
        <v>3</v>
      </c>
      <c r="AAR29" s="103"/>
      <c r="AAS29" s="101"/>
      <c r="AAT29" s="101"/>
      <c r="AAU29" s="101"/>
      <c r="AAV29" s="101"/>
      <c r="AAW29" s="101"/>
      <c r="AAX29" s="101"/>
      <c r="AAY29" s="102">
        <v>0</v>
      </c>
      <c r="AAZ29" s="103"/>
      <c r="ABA29" s="101"/>
      <c r="ABB29" s="101"/>
      <c r="ABC29" s="101"/>
      <c r="ABD29" s="101"/>
      <c r="ABE29" s="101"/>
      <c r="ABF29" s="101"/>
      <c r="ABG29" s="102">
        <v>0</v>
      </c>
      <c r="ABH29" s="103"/>
      <c r="ABI29" s="101"/>
      <c r="ABJ29" s="101"/>
      <c r="ABK29" s="101"/>
      <c r="ABL29" s="101"/>
      <c r="ABM29" s="101"/>
      <c r="ABN29" s="101"/>
      <c r="ABO29" s="102">
        <v>0</v>
      </c>
      <c r="ABP29" s="103"/>
      <c r="ABQ29" s="101"/>
      <c r="ABR29" s="101"/>
      <c r="ABS29" s="101"/>
      <c r="ABT29" s="101"/>
      <c r="ABU29" s="101"/>
      <c r="ABV29" s="101"/>
      <c r="ABW29" s="102">
        <v>0</v>
      </c>
      <c r="ABX29" s="103"/>
      <c r="ABY29" s="101"/>
      <c r="ABZ29" s="101"/>
      <c r="ACA29" s="101"/>
      <c r="ACB29" s="101"/>
      <c r="ACC29" s="101"/>
      <c r="ACD29" s="101"/>
      <c r="ACE29" s="102"/>
      <c r="ACF29" s="103"/>
      <c r="ACG29" s="101">
        <v>4</v>
      </c>
      <c r="ACH29" s="101">
        <v>5</v>
      </c>
      <c r="ACI29" s="101"/>
      <c r="ACJ29" s="101"/>
      <c r="ACK29" s="101"/>
      <c r="ACL29" s="101"/>
      <c r="ACM29" s="102"/>
      <c r="ACN29" s="101"/>
      <c r="ACO29" s="101"/>
      <c r="ACP29" s="101"/>
      <c r="ACQ29" s="101"/>
      <c r="ACR29" s="101"/>
      <c r="ACS29" s="101"/>
      <c r="ACT29" s="102"/>
      <c r="ACU29" s="103"/>
      <c r="ACV29" s="101"/>
      <c r="ACW29" s="101"/>
      <c r="ACX29" s="101"/>
      <c r="ACY29" s="101"/>
      <c r="ACZ29" s="101"/>
      <c r="ADA29" s="101"/>
      <c r="ADB29" s="102"/>
      <c r="ADC29" s="103"/>
      <c r="ADD29" s="101"/>
      <c r="ADE29" s="101"/>
      <c r="ADF29" s="101"/>
      <c r="ADG29" s="101"/>
      <c r="ADH29" s="101"/>
      <c r="ADI29" s="101"/>
      <c r="ADJ29" s="102"/>
      <c r="ADK29" s="103"/>
      <c r="ADL29" s="101"/>
      <c r="ADM29" s="101"/>
      <c r="ADN29" s="101"/>
      <c r="ADO29" s="101"/>
      <c r="ADP29" s="101"/>
      <c r="ADQ29" s="101"/>
      <c r="ADR29" s="102"/>
      <c r="ADS29" s="103"/>
      <c r="ADT29" s="101"/>
      <c r="ADU29" s="101"/>
      <c r="ADV29" s="101"/>
      <c r="ADW29" s="101"/>
      <c r="ADX29" s="101"/>
      <c r="ADY29" s="101"/>
      <c r="ADZ29" s="102"/>
      <c r="AEA29" s="103"/>
      <c r="AEB29" s="101"/>
      <c r="AEC29" s="101"/>
      <c r="AED29" s="101"/>
      <c r="AEE29" s="101"/>
      <c r="AEF29" s="101"/>
      <c r="AEG29" s="101"/>
      <c r="AEH29" s="102"/>
      <c r="AEI29" s="103"/>
      <c r="AEJ29" s="101"/>
      <c r="AEK29" s="101"/>
      <c r="AEL29" s="101"/>
      <c r="AEM29" s="101"/>
      <c r="AEN29" s="101"/>
      <c r="AEO29" s="101"/>
      <c r="AEP29" s="102"/>
      <c r="AEQ29" s="103"/>
      <c r="AER29" s="101"/>
      <c r="AES29" s="101"/>
      <c r="AET29" s="101"/>
      <c r="AEU29" s="101"/>
      <c r="AEV29" s="101"/>
      <c r="AEW29" s="101"/>
      <c r="AEX29" s="102"/>
      <c r="AEY29" s="103"/>
      <c r="AEZ29" s="101"/>
      <c r="AFA29" s="101"/>
      <c r="AFB29" s="101"/>
      <c r="AFC29" s="101"/>
      <c r="AFD29" s="101"/>
      <c r="AFE29" s="101"/>
      <c r="AFF29" s="102"/>
      <c r="AFG29" s="103"/>
      <c r="AFH29" s="101"/>
      <c r="AFI29" s="101"/>
      <c r="AFJ29" s="101"/>
      <c r="AFK29" s="101"/>
      <c r="AFL29" s="101"/>
      <c r="AFM29" s="101"/>
      <c r="AFN29" s="102"/>
      <c r="AFO29" s="103"/>
      <c r="AFP29" s="101"/>
      <c r="AFQ29" s="101"/>
      <c r="AFR29" s="101"/>
      <c r="AFS29" s="101"/>
      <c r="AFT29" s="101"/>
      <c r="AFU29" s="101"/>
      <c r="AFV29" s="102"/>
      <c r="AFW29" s="103"/>
      <c r="AFX29" s="101"/>
      <c r="AFY29" s="101"/>
      <c r="AFZ29" s="101">
        <v>2</v>
      </c>
      <c r="AGA29" s="101"/>
      <c r="AGB29" s="101"/>
      <c r="AGC29" s="101">
        <v>2</v>
      </c>
      <c r="AGD29" s="102">
        <v>2</v>
      </c>
      <c r="AGE29" s="103"/>
      <c r="AGF29" s="101">
        <v>1</v>
      </c>
      <c r="AGG29" s="101"/>
      <c r="AGH29" s="101"/>
      <c r="AGI29" s="101">
        <v>1</v>
      </c>
      <c r="AGJ29" s="101"/>
      <c r="AGK29" s="101">
        <v>2</v>
      </c>
      <c r="AGL29" s="102">
        <v>2</v>
      </c>
      <c r="AGM29" s="103"/>
      <c r="AGN29" s="101"/>
      <c r="AGO29" s="101"/>
      <c r="AGP29" s="101">
        <v>1</v>
      </c>
      <c r="AGQ29" s="101">
        <v>1</v>
      </c>
      <c r="AGR29" s="101"/>
      <c r="AGS29" s="101">
        <v>2</v>
      </c>
      <c r="AGT29" s="102">
        <v>2</v>
      </c>
      <c r="AGU29" s="103"/>
      <c r="AGV29" s="101">
        <v>4</v>
      </c>
      <c r="AGW29" s="101">
        <v>1</v>
      </c>
      <c r="AGX29" s="101">
        <v>2</v>
      </c>
      <c r="AGY29" s="101">
        <v>1</v>
      </c>
      <c r="AGZ29" s="101"/>
      <c r="AHA29" s="101">
        <v>8</v>
      </c>
      <c r="AHB29" s="102">
        <v>8</v>
      </c>
      <c r="AHC29" s="103"/>
      <c r="AHD29" s="101">
        <v>5</v>
      </c>
      <c r="AHE29" s="101"/>
      <c r="AHF29" s="101"/>
      <c r="AHG29" s="101"/>
      <c r="AHH29" s="101"/>
      <c r="AHI29" s="101">
        <v>5</v>
      </c>
      <c r="AHJ29" s="102">
        <v>5</v>
      </c>
      <c r="AHK29" s="103"/>
      <c r="AHL29" s="101"/>
      <c r="AHM29" s="101"/>
      <c r="AHN29" s="101"/>
      <c r="AHO29" s="101"/>
      <c r="AHP29" s="101"/>
      <c r="AHQ29" s="101"/>
      <c r="AHR29" s="102">
        <v>0</v>
      </c>
      <c r="AHS29" s="103"/>
      <c r="AHT29" s="101"/>
      <c r="AHU29" s="101"/>
      <c r="AHV29" s="101"/>
      <c r="AHW29" s="101"/>
      <c r="AHX29" s="101"/>
      <c r="AHY29" s="101"/>
      <c r="AHZ29" s="102"/>
      <c r="AIA29" s="103"/>
      <c r="AIB29" s="101"/>
      <c r="AIC29" s="101"/>
      <c r="AID29" s="101"/>
      <c r="AIE29" s="101"/>
      <c r="AIF29" s="101"/>
      <c r="AIG29" s="101"/>
      <c r="AIH29" s="102"/>
      <c r="AII29" s="103"/>
      <c r="AIJ29" s="101"/>
      <c r="AIK29" s="101"/>
      <c r="AIL29" s="101"/>
      <c r="AIM29" s="101"/>
      <c r="AIN29" s="101"/>
      <c r="AIO29" s="101"/>
      <c r="AIP29" s="102"/>
      <c r="AIQ29" s="103"/>
      <c r="AIR29" s="101"/>
      <c r="AIS29" s="101"/>
      <c r="AIT29" s="101"/>
      <c r="AIU29" s="101"/>
      <c r="AIV29" s="101"/>
      <c r="AIW29" s="101"/>
      <c r="AIX29" s="102"/>
      <c r="AIY29" s="103"/>
      <c r="AIZ29" s="101"/>
      <c r="AJA29" s="101"/>
      <c r="AJB29" s="101"/>
      <c r="AJC29" s="101"/>
      <c r="AJD29" s="101"/>
      <c r="AJE29" s="101"/>
      <c r="AJF29" s="102"/>
      <c r="AJG29" s="103"/>
      <c r="AJH29" s="101"/>
      <c r="AJI29" s="101"/>
      <c r="AJJ29" s="101"/>
      <c r="AJK29" s="101"/>
      <c r="AJL29" s="101"/>
      <c r="AJM29" s="101"/>
      <c r="AJN29" s="102"/>
      <c r="AJO29" s="103"/>
      <c r="AJP29" s="101"/>
      <c r="AJQ29" s="101"/>
      <c r="AJR29" s="101"/>
      <c r="AJS29" s="101"/>
      <c r="AJT29" s="101"/>
      <c r="AJU29" s="101"/>
      <c r="AJV29" s="102"/>
      <c r="AJW29" s="103"/>
      <c r="AJX29" s="101"/>
      <c r="AJY29" s="101"/>
      <c r="AJZ29" s="101"/>
      <c r="AKA29" s="101"/>
      <c r="AKB29" s="101"/>
      <c r="AKC29" s="101"/>
      <c r="AKD29" s="102"/>
      <c r="AKE29" s="103"/>
      <c r="AKF29" s="101"/>
      <c r="AKG29" s="101"/>
      <c r="AKH29" s="101"/>
      <c r="AKI29" s="101"/>
      <c r="AKJ29" s="101"/>
      <c r="AKK29" s="101"/>
      <c r="AKL29" s="102"/>
      <c r="AKM29" s="103"/>
      <c r="AKN29" s="101"/>
      <c r="AKO29" s="101"/>
      <c r="AKP29" s="101"/>
      <c r="AKQ29" s="101"/>
      <c r="AKR29" s="101"/>
      <c r="AKS29" s="101"/>
      <c r="AKT29" s="102"/>
      <c r="AKU29" s="103"/>
      <c r="AKV29" s="101"/>
      <c r="AKW29" s="101"/>
      <c r="AKX29" s="101"/>
      <c r="AKY29" s="101"/>
      <c r="AKZ29" s="101"/>
      <c r="ALA29" s="101"/>
      <c r="ALB29" s="102"/>
      <c r="ALC29" s="103"/>
      <c r="ALD29" s="101"/>
      <c r="ALE29" s="101"/>
      <c r="ALF29" s="101"/>
      <c r="ALG29" s="101"/>
      <c r="ALH29" s="101"/>
      <c r="ALI29" s="101"/>
      <c r="ALJ29" s="102"/>
      <c r="ALK29" s="103"/>
      <c r="ALL29" s="101"/>
      <c r="ALM29" s="101"/>
      <c r="ALN29" s="101"/>
      <c r="ALO29" s="101"/>
      <c r="ALP29" s="101"/>
      <c r="ALQ29" s="101"/>
      <c r="ALR29" s="102"/>
      <c r="ALS29" s="103"/>
      <c r="ALT29" s="101"/>
      <c r="ALU29" s="101"/>
      <c r="ALV29" s="101"/>
      <c r="ALW29" s="101"/>
      <c r="ALX29" s="101"/>
      <c r="ALY29" s="101"/>
      <c r="ALZ29" s="102"/>
      <c r="AMA29" s="103"/>
      <c r="AMB29" s="101"/>
      <c r="AMC29" s="101"/>
      <c r="AMD29" s="101"/>
      <c r="AME29" s="101"/>
      <c r="AMF29" s="101"/>
      <c r="AMG29" s="101"/>
      <c r="AMH29" s="102"/>
      <c r="AMI29" s="103"/>
      <c r="AMJ29" s="101"/>
      <c r="AMK29" s="101"/>
      <c r="AML29" s="101"/>
      <c r="AMM29" s="101"/>
      <c r="AMN29" s="101"/>
      <c r="AMO29" s="101"/>
      <c r="AMP29" s="102"/>
      <c r="AMQ29" s="103"/>
      <c r="AMR29" s="101"/>
      <c r="AMS29" s="101"/>
      <c r="AMT29" s="101"/>
      <c r="AMU29" s="101"/>
      <c r="AMV29" s="101"/>
      <c r="AMW29" s="101"/>
      <c r="AMX29" s="102"/>
      <c r="AMY29" s="103"/>
      <c r="AMZ29" s="101"/>
      <c r="ANA29" s="101"/>
      <c r="ANB29" s="101"/>
      <c r="ANC29" s="101"/>
      <c r="AND29" s="101"/>
      <c r="ANE29" s="101"/>
      <c r="ANF29" s="102"/>
      <c r="ANG29" s="103"/>
      <c r="ANH29" s="101"/>
      <c r="ANI29" s="101"/>
      <c r="ANJ29" s="101"/>
      <c r="ANK29" s="101"/>
      <c r="ANL29" s="101"/>
      <c r="ANM29" s="101"/>
      <c r="ANN29" s="102"/>
      <c r="ANO29" s="103"/>
      <c r="ANP29" s="101"/>
      <c r="ANQ29" s="101"/>
      <c r="ANR29" s="101"/>
      <c r="ANS29" s="101"/>
      <c r="ANT29" s="101"/>
      <c r="ANU29" s="101"/>
      <c r="ANV29" s="102"/>
      <c r="ANW29" s="103"/>
      <c r="ANX29" s="101"/>
      <c r="ANY29" s="101"/>
      <c r="ANZ29" s="101"/>
      <c r="AOA29" s="101"/>
      <c r="AOB29" s="101"/>
      <c r="AOC29" s="101"/>
      <c r="AOD29" s="102"/>
      <c r="AOE29" s="103"/>
      <c r="AOF29" s="101"/>
      <c r="AOG29" s="101"/>
      <c r="AOH29" s="101"/>
      <c r="AOI29" s="101"/>
      <c r="AOJ29" s="101"/>
      <c r="AOK29" s="101"/>
      <c r="AOL29" s="102"/>
      <c r="AOM29" s="103"/>
      <c r="AON29" s="101"/>
      <c r="AOO29" s="101"/>
      <c r="AOP29" s="101"/>
      <c r="AOQ29" s="101"/>
      <c r="AOR29" s="101"/>
      <c r="AOS29" s="101"/>
      <c r="AOT29" s="102"/>
      <c r="AOU29" s="103"/>
      <c r="AOV29" s="101"/>
      <c r="AOW29" s="101"/>
      <c r="AOX29" s="101"/>
      <c r="AOY29" s="101"/>
      <c r="AOZ29" s="101"/>
      <c r="APA29" s="101"/>
      <c r="APB29" s="102"/>
      <c r="APC29" s="103"/>
      <c r="APD29" s="101"/>
      <c r="APE29" s="101"/>
      <c r="APF29" s="101"/>
      <c r="APG29" s="101"/>
      <c r="APH29" s="101"/>
      <c r="API29" s="101"/>
      <c r="APJ29" s="102"/>
      <c r="APK29" s="103"/>
      <c r="APL29" s="101"/>
      <c r="APM29" s="101"/>
      <c r="APN29" s="101"/>
      <c r="APO29" s="101"/>
      <c r="APP29" s="101"/>
      <c r="APQ29" s="101"/>
      <c r="APR29" s="102"/>
      <c r="APS29" s="103"/>
      <c r="APT29" s="101"/>
      <c r="APU29" s="101"/>
      <c r="APV29" s="101"/>
      <c r="APW29" s="101"/>
      <c r="APX29" s="101"/>
      <c r="APY29" s="101"/>
      <c r="APZ29" s="102"/>
      <c r="AQA29" s="103"/>
      <c r="AQB29" s="101"/>
      <c r="AQC29" s="101"/>
      <c r="AQD29" s="101"/>
      <c r="AQE29" s="101"/>
      <c r="AQF29" s="101"/>
      <c r="AQG29" s="101"/>
      <c r="AQH29" s="102"/>
      <c r="AQI29" s="103"/>
      <c r="AQJ29" s="101"/>
      <c r="AQK29" s="101"/>
      <c r="AQL29" s="101"/>
      <c r="AQM29" s="101"/>
      <c r="AQN29" s="101"/>
      <c r="AQO29" s="101"/>
      <c r="AQP29" s="102"/>
      <c r="AQQ29" s="103"/>
      <c r="AQR29" s="101"/>
      <c r="AQS29" s="101"/>
      <c r="AQT29" s="101"/>
      <c r="AQU29" s="101"/>
      <c r="AQV29" s="101"/>
      <c r="AQW29" s="101"/>
      <c r="AQX29" s="102"/>
      <c r="AQY29" s="103"/>
      <c r="AQZ29" s="101"/>
      <c r="ARA29" s="101"/>
      <c r="ARB29" s="101"/>
      <c r="ARC29" s="101"/>
      <c r="ARD29" s="101"/>
      <c r="ARE29" s="101"/>
      <c r="ARF29" s="102"/>
      <c r="ARG29" s="103"/>
      <c r="ARH29" s="101"/>
      <c r="ARI29" s="101"/>
      <c r="ARJ29" s="101"/>
      <c r="ARK29" s="101"/>
      <c r="ARL29" s="101"/>
      <c r="ARM29" s="101"/>
      <c r="ARN29" s="102"/>
      <c r="ARO29" s="103"/>
    </row>
    <row r="30" spans="1:1159" outlineLevel="1" x14ac:dyDescent="0.3">
      <c r="A30" s="123">
        <v>44134</v>
      </c>
      <c r="B30" s="124" t="s">
        <v>199</v>
      </c>
      <c r="C30" s="114" t="s">
        <v>190</v>
      </c>
      <c r="D30" s="124" t="s">
        <v>191</v>
      </c>
      <c r="E30" s="124" t="s">
        <v>192</v>
      </c>
      <c r="F30" s="125"/>
      <c r="G30" s="124" t="s">
        <v>208</v>
      </c>
      <c r="H30" s="116">
        <v>1</v>
      </c>
      <c r="I30" s="126" t="s">
        <v>194</v>
      </c>
      <c r="J30" s="127">
        <v>67</v>
      </c>
      <c r="K30" s="127">
        <v>72</v>
      </c>
      <c r="L30" s="127">
        <v>23</v>
      </c>
      <c r="M30" s="127">
        <v>16</v>
      </c>
      <c r="N30" s="127">
        <v>13</v>
      </c>
      <c r="O30" s="127">
        <v>14</v>
      </c>
      <c r="P30" s="6">
        <f t="shared" si="107"/>
        <v>205</v>
      </c>
      <c r="Q30" s="128"/>
      <c r="R30" s="129"/>
      <c r="S30" s="129"/>
      <c r="T30" s="129"/>
      <c r="U30" s="129"/>
      <c r="V30" s="129"/>
      <c r="W30" s="129"/>
      <c r="X30" s="6">
        <f t="shared" si="108"/>
        <v>0</v>
      </c>
      <c r="Y30" s="128"/>
      <c r="Z30" s="129"/>
      <c r="AA30" s="129"/>
      <c r="AB30" s="129"/>
      <c r="AC30" s="129"/>
      <c r="AD30" s="129"/>
      <c r="AE30" s="129"/>
      <c r="AF30" s="6">
        <f t="shared" si="109"/>
        <v>0</v>
      </c>
      <c r="AG30" s="128"/>
      <c r="AH30" s="129"/>
      <c r="AI30" s="129"/>
      <c r="AJ30" s="129"/>
      <c r="AK30" s="129"/>
      <c r="AL30" s="129"/>
      <c r="AM30" s="129"/>
      <c r="AN30" s="6">
        <f t="shared" si="0"/>
        <v>0</v>
      </c>
      <c r="AO30" s="128"/>
      <c r="AP30" s="129"/>
      <c r="AQ30" s="129"/>
      <c r="AR30" s="129"/>
      <c r="AS30" s="129"/>
      <c r="AT30" s="129"/>
      <c r="AU30" s="129"/>
      <c r="AV30" s="6">
        <f t="shared" si="1"/>
        <v>0</v>
      </c>
      <c r="AW30" s="128"/>
      <c r="AX30" s="129"/>
      <c r="AY30" s="129"/>
      <c r="AZ30" s="129"/>
      <c r="BA30" s="129"/>
      <c r="BB30" s="129"/>
      <c r="BC30" s="129"/>
      <c r="BD30" s="6">
        <f t="shared" si="2"/>
        <v>0</v>
      </c>
      <c r="BE30" s="128"/>
      <c r="BF30" s="129"/>
      <c r="BG30" s="129"/>
      <c r="BH30" s="129"/>
      <c r="BI30" s="129"/>
      <c r="BJ30" s="129"/>
      <c r="BK30" s="129"/>
      <c r="BL30" s="6">
        <f t="shared" si="110"/>
        <v>0</v>
      </c>
      <c r="BM30" s="128"/>
      <c r="BN30" s="129"/>
      <c r="BO30" s="129"/>
      <c r="BP30" s="129"/>
      <c r="BQ30" s="129"/>
      <c r="BR30" s="129"/>
      <c r="BS30" s="129"/>
      <c r="BT30" s="6">
        <f t="shared" si="3"/>
        <v>0</v>
      </c>
      <c r="BU30" s="128"/>
      <c r="BV30" s="129"/>
      <c r="BW30" s="129"/>
      <c r="BX30" s="129"/>
      <c r="BY30" s="129"/>
      <c r="BZ30" s="129"/>
      <c r="CA30" s="129"/>
      <c r="CB30" s="6">
        <f t="shared" si="4"/>
        <v>0</v>
      </c>
      <c r="CC30" s="128"/>
      <c r="CD30" s="129"/>
      <c r="CE30" s="129">
        <v>1</v>
      </c>
      <c r="CF30" s="129"/>
      <c r="CG30" s="129"/>
      <c r="CH30" s="129"/>
      <c r="CI30" s="129"/>
      <c r="CJ30" s="6">
        <f t="shared" si="5"/>
        <v>1</v>
      </c>
      <c r="CK30" s="128"/>
      <c r="CL30" s="129"/>
      <c r="CM30" s="129"/>
      <c r="CN30" s="129"/>
      <c r="CO30" s="129"/>
      <c r="CP30" s="129"/>
      <c r="CQ30" s="129"/>
      <c r="CR30" s="6">
        <f t="shared" si="6"/>
        <v>0</v>
      </c>
      <c r="CS30" s="128"/>
      <c r="CT30" s="129"/>
      <c r="CU30" s="129"/>
      <c r="CV30" s="129"/>
      <c r="CW30" s="129"/>
      <c r="CX30" s="129"/>
      <c r="CY30" s="129"/>
      <c r="CZ30" s="6">
        <f t="shared" si="7"/>
        <v>0</v>
      </c>
      <c r="DA30" s="128"/>
      <c r="DB30" s="129"/>
      <c r="DC30" s="129"/>
      <c r="DD30" s="129"/>
      <c r="DE30" s="129"/>
      <c r="DF30" s="129"/>
      <c r="DG30" s="129"/>
      <c r="DH30" s="6">
        <f t="shared" si="8"/>
        <v>0</v>
      </c>
      <c r="DI30" s="128"/>
      <c r="DJ30" s="129"/>
      <c r="DK30" s="129"/>
      <c r="DL30" s="129"/>
      <c r="DM30" s="129"/>
      <c r="DN30" s="129"/>
      <c r="DO30" s="129"/>
      <c r="DP30" s="6">
        <f t="shared" si="9"/>
        <v>0</v>
      </c>
      <c r="DQ30" s="128"/>
      <c r="DR30" s="129"/>
      <c r="DS30" s="129"/>
      <c r="DT30" s="129"/>
      <c r="DU30" s="129"/>
      <c r="DV30" s="129"/>
      <c r="DW30" s="129"/>
      <c r="DX30" s="6">
        <f t="shared" si="10"/>
        <v>0</v>
      </c>
      <c r="DY30" s="128"/>
      <c r="DZ30" s="112"/>
      <c r="EA30" s="112"/>
      <c r="EB30" s="112"/>
      <c r="EC30" s="112"/>
      <c r="ED30" s="112"/>
      <c r="EE30" s="112"/>
      <c r="EF30" s="119">
        <v>0</v>
      </c>
      <c r="EG30" s="128"/>
      <c r="EH30" s="129">
        <v>4</v>
      </c>
      <c r="EI30" s="129"/>
      <c r="EJ30" s="129"/>
      <c r="EK30" s="129"/>
      <c r="EL30" s="129"/>
      <c r="EM30" s="129"/>
      <c r="EN30" s="122">
        <v>4</v>
      </c>
      <c r="EO30" s="128"/>
      <c r="EP30" s="101">
        <v>21</v>
      </c>
      <c r="EQ30" s="101">
        <v>23</v>
      </c>
      <c r="ER30" s="101">
        <v>37</v>
      </c>
      <c r="ES30" s="101"/>
      <c r="ET30" s="101">
        <v>1</v>
      </c>
      <c r="EU30" s="101"/>
      <c r="EV30" s="102">
        <v>82</v>
      </c>
      <c r="EW30" s="103"/>
      <c r="EX30" s="101"/>
      <c r="EY30" s="101">
        <v>2</v>
      </c>
      <c r="EZ30" s="101"/>
      <c r="FA30" s="101"/>
      <c r="FB30" s="101"/>
      <c r="FC30" s="101"/>
      <c r="FD30" s="102">
        <v>2</v>
      </c>
      <c r="FE30" s="103"/>
      <c r="FF30" s="101">
        <v>5</v>
      </c>
      <c r="FG30" s="101"/>
      <c r="FH30" s="101">
        <v>1</v>
      </c>
      <c r="FI30" s="101"/>
      <c r="FJ30" s="101"/>
      <c r="FK30" s="101"/>
      <c r="FL30" s="102">
        <v>6</v>
      </c>
      <c r="FM30" s="103"/>
      <c r="FN30" s="101">
        <v>2</v>
      </c>
      <c r="FO30" s="101"/>
      <c r="FP30" s="101"/>
      <c r="FQ30" s="101"/>
      <c r="FR30" s="101"/>
      <c r="FS30" s="101"/>
      <c r="FT30" s="102">
        <v>2</v>
      </c>
      <c r="FU30" s="103"/>
      <c r="FV30" s="101"/>
      <c r="FW30" s="101"/>
      <c r="FX30" s="101"/>
      <c r="FY30" s="101"/>
      <c r="FZ30" s="101"/>
      <c r="GA30" s="101"/>
      <c r="GB30" s="102">
        <v>0</v>
      </c>
      <c r="GC30" s="103"/>
      <c r="GD30" s="101"/>
      <c r="GE30" s="101"/>
      <c r="GF30" s="101"/>
      <c r="GG30" s="101"/>
      <c r="GH30" s="101"/>
      <c r="GI30" s="101"/>
      <c r="GJ30" s="102">
        <v>0</v>
      </c>
      <c r="GK30" s="103"/>
      <c r="GL30" s="101">
        <v>4</v>
      </c>
      <c r="GM30" s="101"/>
      <c r="GN30" s="101">
        <v>1</v>
      </c>
      <c r="GO30" s="101"/>
      <c r="GP30" s="101"/>
      <c r="GQ30" s="101"/>
      <c r="GR30" s="102">
        <v>5</v>
      </c>
      <c r="GS30" s="103"/>
      <c r="GT30" s="101"/>
      <c r="GU30" s="101"/>
      <c r="GV30" s="101"/>
      <c r="GW30" s="101"/>
      <c r="GX30" s="101"/>
      <c r="GY30" s="101"/>
      <c r="GZ30" s="102">
        <v>0</v>
      </c>
      <c r="HA30" s="103"/>
      <c r="HB30" s="101">
        <v>3</v>
      </c>
      <c r="HC30" s="101">
        <v>5</v>
      </c>
      <c r="HD30" s="101"/>
      <c r="HE30" s="101"/>
      <c r="HF30" s="101"/>
      <c r="HG30" s="101"/>
      <c r="HH30" s="102">
        <v>8</v>
      </c>
      <c r="HI30" s="103"/>
      <c r="HJ30" s="101"/>
      <c r="HK30" s="101"/>
      <c r="HL30" s="101">
        <v>1</v>
      </c>
      <c r="HM30" s="101"/>
      <c r="HN30" s="101"/>
      <c r="HO30" s="101"/>
      <c r="HP30" s="102">
        <v>1</v>
      </c>
      <c r="HQ30" s="103"/>
      <c r="HR30" s="101">
        <v>11</v>
      </c>
      <c r="HS30" s="101">
        <v>12</v>
      </c>
      <c r="HT30" s="101">
        <v>20</v>
      </c>
      <c r="HU30" s="101">
        <v>1</v>
      </c>
      <c r="HV30" s="101"/>
      <c r="HW30" s="101"/>
      <c r="HX30" s="102">
        <v>44</v>
      </c>
      <c r="HY30" s="103"/>
      <c r="HZ30" s="101"/>
      <c r="IA30" s="101"/>
      <c r="IB30" s="101"/>
      <c r="IC30" s="101"/>
      <c r="ID30" s="101"/>
      <c r="IE30" s="101"/>
      <c r="IF30" s="102">
        <v>0</v>
      </c>
      <c r="IG30" s="103"/>
      <c r="IH30" s="101"/>
      <c r="II30" s="101"/>
      <c r="IJ30" s="101"/>
      <c r="IK30" s="101"/>
      <c r="IL30" s="101"/>
      <c r="IM30" s="101"/>
      <c r="IN30" s="102">
        <v>0</v>
      </c>
      <c r="IO30" s="103"/>
      <c r="IP30" s="101"/>
      <c r="IQ30" s="101"/>
      <c r="IR30" s="101"/>
      <c r="IS30" s="101"/>
      <c r="IT30" s="101"/>
      <c r="IU30" s="101"/>
      <c r="IV30" s="102">
        <v>0</v>
      </c>
      <c r="IW30" s="103"/>
      <c r="IX30" s="101">
        <v>21</v>
      </c>
      <c r="IY30" s="101">
        <v>32</v>
      </c>
      <c r="IZ30" s="101">
        <v>22</v>
      </c>
      <c r="JA30" s="101">
        <v>29</v>
      </c>
      <c r="JB30" s="101"/>
      <c r="JC30" s="101"/>
      <c r="JD30" s="102">
        <v>104</v>
      </c>
      <c r="JE30" s="103"/>
      <c r="JF30" s="101">
        <v>32</v>
      </c>
      <c r="JG30" s="101"/>
      <c r="JH30" s="101">
        <v>25</v>
      </c>
      <c r="JI30" s="101"/>
      <c r="JJ30" s="101"/>
      <c r="JK30" s="101"/>
      <c r="JL30" s="102">
        <v>57</v>
      </c>
      <c r="JM30" s="103"/>
      <c r="JN30" s="101">
        <v>4</v>
      </c>
      <c r="JO30" s="101"/>
      <c r="JP30" s="101"/>
      <c r="JQ30" s="101"/>
      <c r="JR30" s="101"/>
      <c r="JS30" s="101"/>
      <c r="JT30" s="102">
        <v>4</v>
      </c>
      <c r="JU30" s="103"/>
      <c r="JV30" s="101">
        <v>5</v>
      </c>
      <c r="JW30" s="101">
        <v>1</v>
      </c>
      <c r="JX30" s="101">
        <v>29</v>
      </c>
      <c r="JY30" s="101"/>
      <c r="JZ30" s="101"/>
      <c r="KA30" s="101"/>
      <c r="KB30" s="102">
        <v>35</v>
      </c>
      <c r="KC30" s="103"/>
      <c r="KD30" s="101"/>
      <c r="KE30" s="101">
        <v>14</v>
      </c>
      <c r="KF30" s="101"/>
      <c r="KG30" s="101">
        <v>1</v>
      </c>
      <c r="KH30" s="101"/>
      <c r="KI30" s="101"/>
      <c r="KJ30" s="102">
        <v>15</v>
      </c>
      <c r="KK30" s="103"/>
      <c r="KL30" s="101"/>
      <c r="KM30" s="101"/>
      <c r="KN30" s="101">
        <v>2</v>
      </c>
      <c r="KO30" s="101"/>
      <c r="KP30" s="101"/>
      <c r="KQ30" s="101"/>
      <c r="KR30" s="102">
        <v>2</v>
      </c>
      <c r="KS30" s="103"/>
      <c r="KT30" s="101"/>
      <c r="KU30" s="101"/>
      <c r="KV30" s="101"/>
      <c r="KW30" s="101"/>
      <c r="KX30" s="101"/>
      <c r="KY30" s="101"/>
      <c r="KZ30" s="102"/>
      <c r="LA30" s="103"/>
      <c r="LB30" s="101"/>
      <c r="LC30" s="101"/>
      <c r="LD30" s="101"/>
      <c r="LE30" s="101"/>
      <c r="LF30" s="101"/>
      <c r="LG30" s="101"/>
      <c r="LH30" s="102"/>
      <c r="LI30" s="103"/>
      <c r="LJ30" s="101"/>
      <c r="LK30" s="101"/>
      <c r="LL30" s="101"/>
      <c r="LM30" s="101"/>
      <c r="LN30" s="101"/>
      <c r="LO30" s="101"/>
      <c r="LP30" s="102"/>
      <c r="LQ30" s="103"/>
      <c r="LR30" s="101"/>
      <c r="LS30" s="101"/>
      <c r="LT30" s="101"/>
      <c r="LU30" s="101"/>
      <c r="LV30" s="101"/>
      <c r="LW30" s="101"/>
      <c r="LX30" s="102"/>
      <c r="LY30" s="103"/>
      <c r="LZ30" s="101"/>
      <c r="MA30" s="101"/>
      <c r="MB30" s="101"/>
      <c r="MC30" s="101"/>
      <c r="MD30" s="101"/>
      <c r="ME30" s="101"/>
      <c r="MF30" s="102"/>
      <c r="MG30" s="103"/>
      <c r="MH30" s="101"/>
      <c r="MI30" s="101"/>
      <c r="MJ30" s="101"/>
      <c r="MK30" s="101"/>
      <c r="ML30" s="101"/>
      <c r="MM30" s="101"/>
      <c r="MN30" s="102"/>
      <c r="MO30" s="103"/>
      <c r="MP30" s="101"/>
      <c r="MQ30" s="101"/>
      <c r="MR30" s="101"/>
      <c r="MS30" s="101"/>
      <c r="MT30" s="101"/>
      <c r="MU30" s="101"/>
      <c r="MV30" s="102"/>
      <c r="MW30" s="103"/>
      <c r="MX30" s="101"/>
      <c r="MY30" s="101"/>
      <c r="MZ30" s="101"/>
      <c r="NA30" s="101"/>
      <c r="NB30" s="101"/>
      <c r="NC30" s="101"/>
      <c r="ND30" s="102"/>
      <c r="NE30" s="103"/>
      <c r="NF30" s="101">
        <v>20</v>
      </c>
      <c r="NG30" s="101">
        <v>15</v>
      </c>
      <c r="NH30" s="101"/>
      <c r="NI30" s="101"/>
      <c r="NJ30" s="101"/>
      <c r="NK30" s="101">
        <v>1</v>
      </c>
      <c r="NL30" s="102">
        <v>36</v>
      </c>
      <c r="NM30" s="103"/>
      <c r="NN30" s="101">
        <v>20</v>
      </c>
      <c r="NO30" s="101">
        <v>15</v>
      </c>
      <c r="NP30" s="101"/>
      <c r="NQ30" s="101"/>
      <c r="NR30" s="101"/>
      <c r="NS30" s="101">
        <v>1</v>
      </c>
      <c r="NT30" s="102">
        <v>36</v>
      </c>
      <c r="NU30" s="103"/>
      <c r="NV30" s="101">
        <v>7</v>
      </c>
      <c r="NW30" s="101">
        <v>4</v>
      </c>
      <c r="NX30" s="101"/>
      <c r="NY30" s="101"/>
      <c r="NZ30" s="101"/>
      <c r="OA30" s="101"/>
      <c r="OB30" s="102">
        <v>11</v>
      </c>
      <c r="OC30" s="103"/>
      <c r="OD30" s="101"/>
      <c r="OE30" s="101"/>
      <c r="OF30" s="101"/>
      <c r="OG30" s="101"/>
      <c r="OH30" s="101"/>
      <c r="OI30" s="101"/>
      <c r="OJ30" s="102">
        <v>0</v>
      </c>
      <c r="OK30" s="103"/>
      <c r="OL30" s="101"/>
      <c r="OM30" s="101"/>
      <c r="ON30" s="101"/>
      <c r="OO30" s="101"/>
      <c r="OP30" s="101"/>
      <c r="OQ30" s="101"/>
      <c r="OR30" s="102"/>
      <c r="OS30" s="103"/>
      <c r="OT30" s="101"/>
      <c r="OU30" s="101"/>
      <c r="OV30" s="101"/>
      <c r="OW30" s="101"/>
      <c r="OX30" s="101"/>
      <c r="OY30" s="101"/>
      <c r="OZ30" s="102"/>
      <c r="PA30" s="103"/>
      <c r="PB30" s="101"/>
      <c r="PC30" s="101"/>
      <c r="PD30" s="101"/>
      <c r="PE30" s="101"/>
      <c r="PF30" s="101"/>
      <c r="PG30" s="101"/>
      <c r="PH30" s="102"/>
      <c r="PI30" s="103"/>
      <c r="PJ30" s="101"/>
      <c r="PK30" s="101"/>
      <c r="PL30" s="101"/>
      <c r="PM30" s="101"/>
      <c r="PN30" s="101"/>
      <c r="PO30" s="101"/>
      <c r="PP30" s="102"/>
      <c r="PQ30" s="101"/>
      <c r="PR30" s="101"/>
      <c r="PS30" s="101"/>
      <c r="PT30" s="101"/>
      <c r="PU30" s="101"/>
      <c r="PV30" s="101"/>
      <c r="PW30" s="102">
        <v>0</v>
      </c>
      <c r="PX30" s="103"/>
      <c r="PY30" s="101">
        <v>11</v>
      </c>
      <c r="PZ30" s="101">
        <v>9</v>
      </c>
      <c r="QA30" s="101">
        <v>1</v>
      </c>
      <c r="QB30" s="101">
        <v>1</v>
      </c>
      <c r="QC30" s="101"/>
      <c r="QD30" s="101"/>
      <c r="QE30" s="102">
        <v>22</v>
      </c>
      <c r="QF30" s="103"/>
      <c r="QG30" s="101">
        <v>25</v>
      </c>
      <c r="QH30" s="101">
        <v>55</v>
      </c>
      <c r="QI30" s="101">
        <v>1</v>
      </c>
      <c r="QJ30" s="101"/>
      <c r="QK30" s="101"/>
      <c r="QL30" s="101"/>
      <c r="QM30" s="102">
        <v>81</v>
      </c>
      <c r="QN30" s="103"/>
      <c r="QO30" s="101"/>
      <c r="QP30" s="101"/>
      <c r="QQ30" s="101"/>
      <c r="QR30" s="101"/>
      <c r="QS30" s="101"/>
      <c r="QT30" s="101"/>
      <c r="QU30" s="102"/>
      <c r="QV30" s="103"/>
      <c r="QW30" s="101"/>
      <c r="QX30" s="101"/>
      <c r="QY30" s="101"/>
      <c r="QZ30" s="101"/>
      <c r="RA30" s="101"/>
      <c r="RB30" s="101"/>
      <c r="RC30" s="102"/>
      <c r="RD30" s="103"/>
      <c r="RE30" s="101"/>
      <c r="RF30" s="101"/>
      <c r="RG30" s="101"/>
      <c r="RH30" s="101"/>
      <c r="RI30" s="101"/>
      <c r="RJ30" s="101"/>
      <c r="RK30" s="102"/>
      <c r="RL30" s="103"/>
      <c r="RM30" s="101"/>
      <c r="RN30" s="101"/>
      <c r="RO30" s="101"/>
      <c r="RP30" s="101"/>
      <c r="RQ30" s="101"/>
      <c r="RR30" s="101"/>
      <c r="RS30" s="102"/>
      <c r="RT30" s="103"/>
      <c r="RU30" s="101"/>
      <c r="RV30" s="101"/>
      <c r="RW30" s="101"/>
      <c r="RX30" s="101"/>
      <c r="RY30" s="101"/>
      <c r="RZ30" s="101"/>
      <c r="SA30" s="102"/>
      <c r="SB30" s="103"/>
      <c r="SC30" s="101">
        <v>1</v>
      </c>
      <c r="SD30" s="101"/>
      <c r="SE30" s="101"/>
      <c r="SF30" s="101"/>
      <c r="SG30" s="101"/>
      <c r="SH30" s="101"/>
      <c r="SI30" s="102">
        <v>1</v>
      </c>
      <c r="SJ30" s="103"/>
      <c r="SK30" s="101">
        <v>2</v>
      </c>
      <c r="SL30" s="101"/>
      <c r="SM30" s="101">
        <v>2</v>
      </c>
      <c r="SN30" s="101"/>
      <c r="SO30" s="101"/>
      <c r="SP30" s="101"/>
      <c r="SQ30" s="102">
        <v>4</v>
      </c>
      <c r="SR30" s="103"/>
      <c r="SS30" s="101"/>
      <c r="ST30" s="101"/>
      <c r="SU30" s="101"/>
      <c r="SV30" s="101"/>
      <c r="SW30" s="101"/>
      <c r="SX30" s="101"/>
      <c r="SY30" s="102">
        <v>0</v>
      </c>
      <c r="SZ30" s="103"/>
      <c r="TA30" s="101"/>
      <c r="TB30" s="101"/>
      <c r="TC30" s="101"/>
      <c r="TD30" s="101"/>
      <c r="TE30" s="101"/>
      <c r="TF30" s="101"/>
      <c r="TG30" s="102">
        <v>0</v>
      </c>
      <c r="TH30" s="103"/>
      <c r="TI30" s="101"/>
      <c r="TJ30" s="101"/>
      <c r="TK30" s="101"/>
      <c r="TL30" s="101"/>
      <c r="TM30" s="101"/>
      <c r="TN30" s="101"/>
      <c r="TO30" s="102">
        <v>0</v>
      </c>
      <c r="TP30" s="103"/>
      <c r="TQ30" s="101"/>
      <c r="TR30" s="101"/>
      <c r="TS30" s="101"/>
      <c r="TT30" s="101"/>
      <c r="TU30" s="101"/>
      <c r="TV30" s="101"/>
      <c r="TW30" s="102">
        <v>0</v>
      </c>
      <c r="TX30" s="103"/>
      <c r="TY30" s="101">
        <v>6</v>
      </c>
      <c r="TZ30" s="101"/>
      <c r="UA30" s="101"/>
      <c r="UB30" s="101"/>
      <c r="UC30" s="101"/>
      <c r="UD30" s="101"/>
      <c r="UE30" s="102">
        <v>6</v>
      </c>
      <c r="UF30" s="103"/>
      <c r="UG30" s="101"/>
      <c r="UH30" s="101">
        <v>1</v>
      </c>
      <c r="UI30" s="101"/>
      <c r="UJ30" s="101"/>
      <c r="UK30" s="101"/>
      <c r="UL30" s="101"/>
      <c r="UM30" s="102">
        <v>1</v>
      </c>
      <c r="UN30" s="103"/>
      <c r="UO30" s="101">
        <v>6</v>
      </c>
      <c r="UP30" s="101"/>
      <c r="UQ30" s="101"/>
      <c r="UR30" s="101"/>
      <c r="US30" s="101"/>
      <c r="UT30" s="101"/>
      <c r="UU30" s="102">
        <v>6</v>
      </c>
      <c r="UV30" s="103"/>
      <c r="UW30" s="101"/>
      <c r="UX30" s="101"/>
      <c r="UY30" s="101"/>
      <c r="UZ30" s="101"/>
      <c r="VA30" s="101"/>
      <c r="VB30" s="101"/>
      <c r="VC30" s="102">
        <v>0</v>
      </c>
      <c r="VD30" s="103"/>
      <c r="VE30" s="101">
        <v>6</v>
      </c>
      <c r="VF30" s="101"/>
      <c r="VG30" s="101"/>
      <c r="VH30" s="101"/>
      <c r="VI30" s="101"/>
      <c r="VJ30" s="101"/>
      <c r="VK30" s="102">
        <v>6</v>
      </c>
      <c r="VL30" s="103"/>
      <c r="VM30" s="101"/>
      <c r="VN30" s="101"/>
      <c r="VO30" s="101"/>
      <c r="VP30" s="101"/>
      <c r="VQ30" s="101"/>
      <c r="VR30" s="101"/>
      <c r="VS30" s="102">
        <v>0</v>
      </c>
      <c r="VT30" s="103"/>
      <c r="VU30" s="101"/>
      <c r="VV30" s="101"/>
      <c r="VW30" s="101"/>
      <c r="VX30" s="101"/>
      <c r="VY30" s="101"/>
      <c r="VZ30" s="101"/>
      <c r="WA30" s="102">
        <v>0</v>
      </c>
      <c r="WB30" s="103"/>
      <c r="WC30" s="101"/>
      <c r="WD30" s="101"/>
      <c r="WE30" s="101"/>
      <c r="WF30" s="101"/>
      <c r="WG30" s="101"/>
      <c r="WH30" s="101"/>
      <c r="WI30" s="102">
        <v>0</v>
      </c>
      <c r="WJ30" s="103"/>
      <c r="WK30" s="101"/>
      <c r="WL30" s="101"/>
      <c r="WM30" s="101"/>
      <c r="WN30" s="101"/>
      <c r="WO30" s="101"/>
      <c r="WP30" s="101"/>
      <c r="WQ30" s="102"/>
      <c r="WR30" s="103"/>
      <c r="WS30" s="101"/>
      <c r="WT30" s="101"/>
      <c r="WU30" s="101"/>
      <c r="WV30" s="101"/>
      <c r="WW30" s="101"/>
      <c r="WX30" s="101"/>
      <c r="WY30" s="102"/>
      <c r="WZ30" s="103"/>
      <c r="XA30" s="101"/>
      <c r="XB30" s="101"/>
      <c r="XC30" s="101"/>
      <c r="XD30" s="101"/>
      <c r="XE30" s="101"/>
      <c r="XF30" s="101"/>
      <c r="XG30" s="102"/>
      <c r="XH30" s="103"/>
      <c r="XI30" s="101"/>
      <c r="XJ30" s="101"/>
      <c r="XK30" s="101"/>
      <c r="XL30" s="101"/>
      <c r="XM30" s="101"/>
      <c r="XN30" s="101"/>
      <c r="XO30" s="102"/>
      <c r="XP30" s="103"/>
      <c r="XQ30" s="101"/>
      <c r="XR30" s="101"/>
      <c r="XS30" s="101"/>
      <c r="XT30" s="101"/>
      <c r="XU30" s="101"/>
      <c r="XV30" s="101"/>
      <c r="XW30" s="102"/>
      <c r="XX30" s="103"/>
      <c r="XY30" s="101"/>
      <c r="XZ30" s="101"/>
      <c r="YA30" s="101"/>
      <c r="YB30" s="101"/>
      <c r="YC30" s="101"/>
      <c r="YD30" s="101"/>
      <c r="YE30" s="102"/>
      <c r="YF30" s="103"/>
      <c r="YG30" s="101"/>
      <c r="YH30" s="101"/>
      <c r="YI30" s="101"/>
      <c r="YJ30" s="101"/>
      <c r="YK30" s="101"/>
      <c r="YL30" s="101"/>
      <c r="YM30" s="102"/>
      <c r="YN30" s="103"/>
      <c r="YO30" s="101"/>
      <c r="YP30" s="101"/>
      <c r="YQ30" s="101"/>
      <c r="YR30" s="101"/>
      <c r="YS30" s="101"/>
      <c r="YT30" s="101"/>
      <c r="YU30" s="102"/>
      <c r="YV30" s="103"/>
      <c r="YW30" s="101"/>
      <c r="YX30" s="101"/>
      <c r="YY30" s="101"/>
      <c r="YZ30" s="101"/>
      <c r="ZA30" s="101"/>
      <c r="ZB30" s="101"/>
      <c r="ZC30" s="102"/>
      <c r="ZD30" s="103"/>
      <c r="ZE30" s="101">
        <v>14</v>
      </c>
      <c r="ZF30" s="101">
        <v>11</v>
      </c>
      <c r="ZG30" s="101">
        <v>12</v>
      </c>
      <c r="ZH30" s="101"/>
      <c r="ZI30" s="101"/>
      <c r="ZJ30" s="101"/>
      <c r="ZK30" s="102">
        <v>37</v>
      </c>
      <c r="ZL30" s="103"/>
      <c r="ZM30" s="101">
        <v>1</v>
      </c>
      <c r="ZN30" s="101"/>
      <c r="ZO30" s="101">
        <v>2</v>
      </c>
      <c r="ZP30" s="101">
        <v>1</v>
      </c>
      <c r="ZQ30" s="101"/>
      <c r="ZR30" s="101"/>
      <c r="ZS30" s="102">
        <v>4</v>
      </c>
      <c r="ZT30" s="103"/>
      <c r="ZU30" s="101"/>
      <c r="ZV30" s="101"/>
      <c r="ZW30" s="101"/>
      <c r="ZX30" s="101"/>
      <c r="ZY30" s="101"/>
      <c r="ZZ30" s="101"/>
      <c r="AAA30" s="102"/>
      <c r="AAB30" s="103"/>
      <c r="AAC30" s="101"/>
      <c r="AAD30" s="101"/>
      <c r="AAE30" s="101"/>
      <c r="AAF30" s="101"/>
      <c r="AAG30" s="101"/>
      <c r="AAH30" s="101"/>
      <c r="AAI30" s="102">
        <v>0</v>
      </c>
      <c r="AAJ30" s="103"/>
      <c r="AAK30" s="101">
        <v>2</v>
      </c>
      <c r="AAL30" s="101">
        <v>1</v>
      </c>
      <c r="AAM30" s="101">
        <v>3</v>
      </c>
      <c r="AAN30" s="101">
        <v>2</v>
      </c>
      <c r="AAO30" s="101"/>
      <c r="AAP30" s="101"/>
      <c r="AAQ30" s="102">
        <v>8</v>
      </c>
      <c r="AAR30" s="103"/>
      <c r="AAS30" s="101"/>
      <c r="AAT30" s="101"/>
      <c r="AAU30" s="101"/>
      <c r="AAV30" s="101"/>
      <c r="AAW30" s="101"/>
      <c r="AAX30" s="101"/>
      <c r="AAY30" s="102">
        <v>0</v>
      </c>
      <c r="AAZ30" s="103"/>
      <c r="ABA30" s="101"/>
      <c r="ABB30" s="101"/>
      <c r="ABC30" s="101"/>
      <c r="ABD30" s="101"/>
      <c r="ABE30" s="101"/>
      <c r="ABF30" s="101"/>
      <c r="ABG30" s="102">
        <v>0</v>
      </c>
      <c r="ABH30" s="103"/>
      <c r="ABI30" s="101"/>
      <c r="ABJ30" s="101"/>
      <c r="ABK30" s="101"/>
      <c r="ABL30" s="101"/>
      <c r="ABM30" s="101"/>
      <c r="ABN30" s="101"/>
      <c r="ABO30" s="102">
        <v>0</v>
      </c>
      <c r="ABP30" s="103"/>
      <c r="ABQ30" s="101"/>
      <c r="ABR30" s="101"/>
      <c r="ABS30" s="101"/>
      <c r="ABT30" s="101"/>
      <c r="ABU30" s="101"/>
      <c r="ABV30" s="101"/>
      <c r="ABW30" s="102">
        <v>0</v>
      </c>
      <c r="ABX30" s="103"/>
      <c r="ABY30" s="101"/>
      <c r="ABZ30" s="101"/>
      <c r="ACA30" s="101"/>
      <c r="ACB30" s="101"/>
      <c r="ACC30" s="101"/>
      <c r="ACD30" s="101"/>
      <c r="ACE30" s="102"/>
      <c r="ACF30" s="103"/>
      <c r="ACG30" s="101"/>
      <c r="ACH30" s="101">
        <v>8</v>
      </c>
      <c r="ACI30" s="101"/>
      <c r="ACJ30" s="101"/>
      <c r="ACK30" s="101"/>
      <c r="ACL30" s="101"/>
      <c r="ACM30" s="102"/>
      <c r="ACN30" s="101"/>
      <c r="ACO30" s="101"/>
      <c r="ACP30" s="101"/>
      <c r="ACQ30" s="101"/>
      <c r="ACR30" s="101"/>
      <c r="ACS30" s="101"/>
      <c r="ACT30" s="102"/>
      <c r="ACU30" s="103"/>
      <c r="ACV30" s="101"/>
      <c r="ACW30" s="101"/>
      <c r="ACX30" s="101"/>
      <c r="ACY30" s="101"/>
      <c r="ACZ30" s="101"/>
      <c r="ADA30" s="101"/>
      <c r="ADB30" s="102"/>
      <c r="ADC30" s="103"/>
      <c r="ADD30" s="101"/>
      <c r="ADE30" s="101"/>
      <c r="ADF30" s="101"/>
      <c r="ADG30" s="101"/>
      <c r="ADH30" s="101"/>
      <c r="ADI30" s="101"/>
      <c r="ADJ30" s="102"/>
      <c r="ADK30" s="103"/>
      <c r="ADL30" s="101"/>
      <c r="ADM30" s="101"/>
      <c r="ADN30" s="101"/>
      <c r="ADO30" s="101"/>
      <c r="ADP30" s="101"/>
      <c r="ADQ30" s="101"/>
      <c r="ADR30" s="102"/>
      <c r="ADS30" s="103"/>
      <c r="ADT30" s="101"/>
      <c r="ADU30" s="101"/>
      <c r="ADV30" s="101"/>
      <c r="ADW30" s="101"/>
      <c r="ADX30" s="101"/>
      <c r="ADY30" s="101"/>
      <c r="ADZ30" s="102"/>
      <c r="AEA30" s="103"/>
      <c r="AEB30" s="101"/>
      <c r="AEC30" s="101"/>
      <c r="AED30" s="101"/>
      <c r="AEE30" s="101"/>
      <c r="AEF30" s="101"/>
      <c r="AEG30" s="101"/>
      <c r="AEH30" s="102"/>
      <c r="AEI30" s="103"/>
      <c r="AEJ30" s="101"/>
      <c r="AEK30" s="101"/>
      <c r="AEL30" s="101"/>
      <c r="AEM30" s="101"/>
      <c r="AEN30" s="101"/>
      <c r="AEO30" s="101"/>
      <c r="AEP30" s="102"/>
      <c r="AEQ30" s="103"/>
      <c r="AER30" s="101"/>
      <c r="AES30" s="101"/>
      <c r="AET30" s="101"/>
      <c r="AEU30" s="101"/>
      <c r="AEV30" s="101"/>
      <c r="AEW30" s="101"/>
      <c r="AEX30" s="102"/>
      <c r="AEY30" s="103"/>
      <c r="AEZ30" s="101"/>
      <c r="AFA30" s="101"/>
      <c r="AFB30" s="101"/>
      <c r="AFC30" s="101"/>
      <c r="AFD30" s="101"/>
      <c r="AFE30" s="101"/>
      <c r="AFF30" s="102"/>
      <c r="AFG30" s="103"/>
      <c r="AFH30" s="101"/>
      <c r="AFI30" s="101"/>
      <c r="AFJ30" s="101"/>
      <c r="AFK30" s="101"/>
      <c r="AFL30" s="101"/>
      <c r="AFM30" s="101"/>
      <c r="AFN30" s="102"/>
      <c r="AFO30" s="103"/>
      <c r="AFP30" s="101"/>
      <c r="AFQ30" s="101"/>
      <c r="AFR30" s="101"/>
      <c r="AFS30" s="101"/>
      <c r="AFT30" s="101"/>
      <c r="AFU30" s="101"/>
      <c r="AFV30" s="102"/>
      <c r="AFW30" s="103"/>
      <c r="AFX30" s="101">
        <v>26</v>
      </c>
      <c r="AFY30" s="101">
        <v>4</v>
      </c>
      <c r="AFZ30" s="101">
        <v>2</v>
      </c>
      <c r="AGA30" s="101"/>
      <c r="AGB30" s="101"/>
      <c r="AGC30" s="101">
        <v>32</v>
      </c>
      <c r="AGD30" s="102">
        <v>32</v>
      </c>
      <c r="AGE30" s="103"/>
      <c r="AGF30" s="101">
        <v>15</v>
      </c>
      <c r="AGG30" s="101">
        <v>3</v>
      </c>
      <c r="AGH30" s="101"/>
      <c r="AGI30" s="101"/>
      <c r="AGJ30" s="101"/>
      <c r="AGK30" s="101">
        <v>18</v>
      </c>
      <c r="AGL30" s="102">
        <v>18</v>
      </c>
      <c r="AGM30" s="103"/>
      <c r="AGN30" s="101">
        <v>6</v>
      </c>
      <c r="AGO30" s="101"/>
      <c r="AGP30" s="101"/>
      <c r="AGQ30" s="101"/>
      <c r="AGR30" s="101"/>
      <c r="AGS30" s="101">
        <v>6</v>
      </c>
      <c r="AGT30" s="102">
        <v>6</v>
      </c>
      <c r="AGU30" s="103"/>
      <c r="AGV30" s="101">
        <v>5</v>
      </c>
      <c r="AGW30" s="101"/>
      <c r="AGX30" s="101">
        <v>1</v>
      </c>
      <c r="AGY30" s="101"/>
      <c r="AGZ30" s="101"/>
      <c r="AHA30" s="101">
        <v>6</v>
      </c>
      <c r="AHB30" s="102">
        <v>6</v>
      </c>
      <c r="AHC30" s="103"/>
      <c r="AHD30" s="101">
        <v>9</v>
      </c>
      <c r="AHE30" s="101"/>
      <c r="AHF30" s="101"/>
      <c r="AHG30" s="101"/>
      <c r="AHH30" s="101"/>
      <c r="AHI30" s="101">
        <v>9</v>
      </c>
      <c r="AHJ30" s="102">
        <v>9</v>
      </c>
      <c r="AHK30" s="103"/>
      <c r="AHL30" s="101"/>
      <c r="AHM30" s="101"/>
      <c r="AHN30" s="101"/>
      <c r="AHO30" s="101">
        <v>1</v>
      </c>
      <c r="AHP30" s="101"/>
      <c r="AHQ30" s="101">
        <v>1</v>
      </c>
      <c r="AHR30" s="102">
        <v>1</v>
      </c>
      <c r="AHS30" s="103"/>
      <c r="AHT30" s="101"/>
      <c r="AHU30" s="101"/>
      <c r="AHV30" s="101"/>
      <c r="AHW30" s="101"/>
      <c r="AHX30" s="101"/>
      <c r="AHY30" s="101"/>
      <c r="AHZ30" s="102"/>
      <c r="AIA30" s="103"/>
      <c r="AIB30" s="101"/>
      <c r="AIC30" s="101"/>
      <c r="AID30" s="101"/>
      <c r="AIE30" s="101"/>
      <c r="AIF30" s="101"/>
      <c r="AIG30" s="101"/>
      <c r="AIH30" s="102"/>
      <c r="AII30" s="103"/>
      <c r="AIJ30" s="101"/>
      <c r="AIK30" s="101"/>
      <c r="AIL30" s="101"/>
      <c r="AIM30" s="101"/>
      <c r="AIN30" s="101"/>
      <c r="AIO30" s="101"/>
      <c r="AIP30" s="102"/>
      <c r="AIQ30" s="103"/>
      <c r="AIR30" s="101"/>
      <c r="AIS30" s="101"/>
      <c r="AIT30" s="101"/>
      <c r="AIU30" s="101"/>
      <c r="AIV30" s="101"/>
      <c r="AIW30" s="101"/>
      <c r="AIX30" s="102"/>
      <c r="AIY30" s="103"/>
      <c r="AIZ30" s="101"/>
      <c r="AJA30" s="101"/>
      <c r="AJB30" s="101"/>
      <c r="AJC30" s="101"/>
      <c r="AJD30" s="101"/>
      <c r="AJE30" s="101"/>
      <c r="AJF30" s="102"/>
      <c r="AJG30" s="103"/>
      <c r="AJH30" s="101"/>
      <c r="AJI30" s="101"/>
      <c r="AJJ30" s="101"/>
      <c r="AJK30" s="101"/>
      <c r="AJL30" s="101"/>
      <c r="AJM30" s="101"/>
      <c r="AJN30" s="102"/>
      <c r="AJO30" s="103"/>
      <c r="AJP30" s="101"/>
      <c r="AJQ30" s="101"/>
      <c r="AJR30" s="101"/>
      <c r="AJS30" s="101"/>
      <c r="AJT30" s="101"/>
      <c r="AJU30" s="101"/>
      <c r="AJV30" s="102"/>
      <c r="AJW30" s="103"/>
      <c r="AJX30" s="101"/>
      <c r="AJY30" s="101"/>
      <c r="AJZ30" s="101"/>
      <c r="AKA30" s="101"/>
      <c r="AKB30" s="101"/>
      <c r="AKC30" s="101"/>
      <c r="AKD30" s="102"/>
      <c r="AKE30" s="103"/>
      <c r="AKF30" s="101"/>
      <c r="AKG30" s="101"/>
      <c r="AKH30" s="101"/>
      <c r="AKI30" s="101"/>
      <c r="AKJ30" s="101"/>
      <c r="AKK30" s="101"/>
      <c r="AKL30" s="102"/>
      <c r="AKM30" s="103"/>
      <c r="AKN30" s="101"/>
      <c r="AKO30" s="101"/>
      <c r="AKP30" s="101"/>
      <c r="AKQ30" s="101"/>
      <c r="AKR30" s="101"/>
      <c r="AKS30" s="101"/>
      <c r="AKT30" s="102"/>
      <c r="AKU30" s="103"/>
      <c r="AKV30" s="101"/>
      <c r="AKW30" s="101"/>
      <c r="AKX30" s="101"/>
      <c r="AKY30" s="101"/>
      <c r="AKZ30" s="101"/>
      <c r="ALA30" s="101"/>
      <c r="ALB30" s="102"/>
      <c r="ALC30" s="103"/>
      <c r="ALD30" s="101"/>
      <c r="ALE30" s="101"/>
      <c r="ALF30" s="101"/>
      <c r="ALG30" s="101"/>
      <c r="ALH30" s="101"/>
      <c r="ALI30" s="101"/>
      <c r="ALJ30" s="102"/>
      <c r="ALK30" s="103"/>
      <c r="ALL30" s="101"/>
      <c r="ALM30" s="101"/>
      <c r="ALN30" s="101"/>
      <c r="ALO30" s="101"/>
      <c r="ALP30" s="101"/>
      <c r="ALQ30" s="101"/>
      <c r="ALR30" s="102"/>
      <c r="ALS30" s="103"/>
      <c r="ALT30" s="101"/>
      <c r="ALU30" s="101"/>
      <c r="ALV30" s="101"/>
      <c r="ALW30" s="101"/>
      <c r="ALX30" s="101"/>
      <c r="ALY30" s="101"/>
      <c r="ALZ30" s="102"/>
      <c r="AMA30" s="103"/>
      <c r="AMB30" s="101"/>
      <c r="AMC30" s="101"/>
      <c r="AMD30" s="101"/>
      <c r="AME30" s="101"/>
      <c r="AMF30" s="101"/>
      <c r="AMG30" s="101"/>
      <c r="AMH30" s="102"/>
      <c r="AMI30" s="103"/>
      <c r="AMJ30" s="101"/>
      <c r="AMK30" s="101"/>
      <c r="AML30" s="101"/>
      <c r="AMM30" s="101"/>
      <c r="AMN30" s="101"/>
      <c r="AMO30" s="101"/>
      <c r="AMP30" s="102"/>
      <c r="AMQ30" s="103"/>
      <c r="AMR30" s="101"/>
      <c r="AMS30" s="101"/>
      <c r="AMT30" s="101"/>
      <c r="AMU30" s="101"/>
      <c r="AMV30" s="101"/>
      <c r="AMW30" s="101"/>
      <c r="AMX30" s="102"/>
      <c r="AMY30" s="103"/>
      <c r="AMZ30" s="101"/>
      <c r="ANA30" s="101"/>
      <c r="ANB30" s="101"/>
      <c r="ANC30" s="101"/>
      <c r="AND30" s="101"/>
      <c r="ANE30" s="101"/>
      <c r="ANF30" s="102"/>
      <c r="ANG30" s="103"/>
      <c r="ANH30" s="101"/>
      <c r="ANI30" s="101"/>
      <c r="ANJ30" s="101"/>
      <c r="ANK30" s="101"/>
      <c r="ANL30" s="101"/>
      <c r="ANM30" s="101"/>
      <c r="ANN30" s="102"/>
      <c r="ANO30" s="103"/>
      <c r="ANP30" s="101"/>
      <c r="ANQ30" s="101"/>
      <c r="ANR30" s="101"/>
      <c r="ANS30" s="101"/>
      <c r="ANT30" s="101"/>
      <c r="ANU30" s="101"/>
      <c r="ANV30" s="102"/>
      <c r="ANW30" s="103"/>
      <c r="ANX30" s="101"/>
      <c r="ANY30" s="101"/>
      <c r="ANZ30" s="101"/>
      <c r="AOA30" s="101"/>
      <c r="AOB30" s="101"/>
      <c r="AOC30" s="101"/>
      <c r="AOD30" s="102"/>
      <c r="AOE30" s="103"/>
      <c r="AOF30" s="101"/>
      <c r="AOG30" s="101"/>
      <c r="AOH30" s="101"/>
      <c r="AOI30" s="101"/>
      <c r="AOJ30" s="101"/>
      <c r="AOK30" s="101"/>
      <c r="AOL30" s="102"/>
      <c r="AOM30" s="103"/>
      <c r="AON30" s="101"/>
      <c r="AOO30" s="101"/>
      <c r="AOP30" s="101"/>
      <c r="AOQ30" s="101"/>
      <c r="AOR30" s="101"/>
      <c r="AOS30" s="101"/>
      <c r="AOT30" s="102"/>
      <c r="AOU30" s="103"/>
      <c r="AOV30" s="101"/>
      <c r="AOW30" s="101"/>
      <c r="AOX30" s="101"/>
      <c r="AOY30" s="101"/>
      <c r="AOZ30" s="101"/>
      <c r="APA30" s="101"/>
      <c r="APB30" s="102"/>
      <c r="APC30" s="103"/>
      <c r="APD30" s="101"/>
      <c r="APE30" s="101"/>
      <c r="APF30" s="101"/>
      <c r="APG30" s="101"/>
      <c r="APH30" s="101"/>
      <c r="API30" s="101"/>
      <c r="APJ30" s="102"/>
      <c r="APK30" s="103"/>
      <c r="APL30" s="101"/>
      <c r="APM30" s="101"/>
      <c r="APN30" s="101"/>
      <c r="APO30" s="101"/>
      <c r="APP30" s="101"/>
      <c r="APQ30" s="101"/>
      <c r="APR30" s="102"/>
      <c r="APS30" s="103"/>
      <c r="APT30" s="101"/>
      <c r="APU30" s="101"/>
      <c r="APV30" s="101"/>
      <c r="APW30" s="101"/>
      <c r="APX30" s="101"/>
      <c r="APY30" s="101"/>
      <c r="APZ30" s="102"/>
      <c r="AQA30" s="103"/>
      <c r="AQB30" s="101"/>
      <c r="AQC30" s="101"/>
      <c r="AQD30" s="101"/>
      <c r="AQE30" s="101"/>
      <c r="AQF30" s="101"/>
      <c r="AQG30" s="101"/>
      <c r="AQH30" s="102"/>
      <c r="AQI30" s="103"/>
      <c r="AQJ30" s="101"/>
      <c r="AQK30" s="101"/>
      <c r="AQL30" s="101"/>
      <c r="AQM30" s="101"/>
      <c r="AQN30" s="101"/>
      <c r="AQO30" s="101"/>
      <c r="AQP30" s="102"/>
      <c r="AQQ30" s="103"/>
      <c r="AQR30" s="101"/>
      <c r="AQS30" s="101"/>
      <c r="AQT30" s="101"/>
      <c r="AQU30" s="101"/>
      <c r="AQV30" s="101"/>
      <c r="AQW30" s="101"/>
      <c r="AQX30" s="102"/>
      <c r="AQY30" s="103"/>
      <c r="AQZ30" s="101"/>
      <c r="ARA30" s="101"/>
      <c r="ARB30" s="101"/>
      <c r="ARC30" s="101"/>
      <c r="ARD30" s="101"/>
      <c r="ARE30" s="101"/>
      <c r="ARF30" s="102"/>
      <c r="ARG30" s="103"/>
      <c r="ARH30" s="101"/>
      <c r="ARI30" s="101"/>
      <c r="ARJ30" s="101"/>
      <c r="ARK30" s="101"/>
      <c r="ARL30" s="101"/>
      <c r="ARM30" s="101"/>
      <c r="ARN30" s="102"/>
      <c r="ARO30" s="103"/>
    </row>
    <row r="31" spans="1:1159" ht="27.6" outlineLevel="1" x14ac:dyDescent="0.3">
      <c r="A31" s="130">
        <v>44138</v>
      </c>
      <c r="B31" s="114" t="s">
        <v>199</v>
      </c>
      <c r="C31" s="114" t="s">
        <v>190</v>
      </c>
      <c r="D31" s="131" t="s">
        <v>209</v>
      </c>
      <c r="E31" s="131" t="s">
        <v>210</v>
      </c>
      <c r="F31" s="132">
        <v>1</v>
      </c>
      <c r="G31" s="133" t="s">
        <v>211</v>
      </c>
      <c r="H31" s="116">
        <v>1</v>
      </c>
      <c r="I31" s="134" t="s">
        <v>166</v>
      </c>
      <c r="J31" s="111">
        <v>10</v>
      </c>
      <c r="K31" s="111">
        <v>5</v>
      </c>
      <c r="L31" s="111">
        <v>2</v>
      </c>
      <c r="M31" s="111">
        <v>2</v>
      </c>
      <c r="N31" s="111">
        <v>2</v>
      </c>
      <c r="O31" s="111">
        <v>1</v>
      </c>
      <c r="P31" s="6">
        <f t="shared" si="107"/>
        <v>22</v>
      </c>
      <c r="Q31" s="121">
        <v>2</v>
      </c>
      <c r="R31" s="111"/>
      <c r="S31" s="111"/>
      <c r="T31" s="111"/>
      <c r="U31" s="111"/>
      <c r="V31" s="111"/>
      <c r="W31" s="111"/>
      <c r="X31" s="6">
        <f t="shared" si="108"/>
        <v>0</v>
      </c>
      <c r="Y31" s="121"/>
      <c r="Z31" s="111"/>
      <c r="AA31" s="111"/>
      <c r="AB31" s="111"/>
      <c r="AC31" s="111"/>
      <c r="AD31" s="111"/>
      <c r="AE31" s="111"/>
      <c r="AF31" s="6">
        <f t="shared" si="109"/>
        <v>0</v>
      </c>
      <c r="AG31" s="121"/>
      <c r="AH31" s="111"/>
      <c r="AI31" s="111"/>
      <c r="AJ31" s="111"/>
      <c r="AK31" s="111"/>
      <c r="AL31" s="111"/>
      <c r="AM31" s="111"/>
      <c r="AN31" s="6">
        <f t="shared" si="0"/>
        <v>0</v>
      </c>
      <c r="AO31" s="121"/>
      <c r="AP31" s="111"/>
      <c r="AQ31" s="111"/>
      <c r="AR31" s="111"/>
      <c r="AS31" s="111"/>
      <c r="AT31" s="111"/>
      <c r="AU31" s="111"/>
      <c r="AV31" s="6">
        <f t="shared" si="1"/>
        <v>0</v>
      </c>
      <c r="AW31" s="121"/>
      <c r="AX31" s="111"/>
      <c r="AY31" s="111"/>
      <c r="AZ31" s="111"/>
      <c r="BA31" s="111"/>
      <c r="BB31" s="111"/>
      <c r="BC31" s="111"/>
      <c r="BD31" s="6">
        <f t="shared" si="2"/>
        <v>0</v>
      </c>
      <c r="BE31" s="121"/>
      <c r="BF31" s="111">
        <v>1</v>
      </c>
      <c r="BG31" s="111">
        <v>1</v>
      </c>
      <c r="BH31" s="111">
        <v>1</v>
      </c>
      <c r="BI31" s="111">
        <v>1</v>
      </c>
      <c r="BJ31" s="111"/>
      <c r="BK31" s="111"/>
      <c r="BL31" s="6">
        <f t="shared" si="110"/>
        <v>4</v>
      </c>
      <c r="BM31" s="121"/>
      <c r="BN31" s="111"/>
      <c r="BO31" s="111"/>
      <c r="BP31" s="111"/>
      <c r="BQ31" s="111"/>
      <c r="BR31" s="111"/>
      <c r="BS31" s="111"/>
      <c r="BT31" s="6">
        <f t="shared" si="3"/>
        <v>0</v>
      </c>
      <c r="BU31" s="121"/>
      <c r="BV31" s="111"/>
      <c r="BW31" s="111">
        <v>1</v>
      </c>
      <c r="BX31" s="111"/>
      <c r="BY31" s="111"/>
      <c r="BZ31" s="111"/>
      <c r="CA31" s="111"/>
      <c r="CB31" s="6">
        <f t="shared" si="4"/>
        <v>1</v>
      </c>
      <c r="CC31" s="121"/>
      <c r="CD31" s="111"/>
      <c r="CE31" s="111"/>
      <c r="CF31" s="111"/>
      <c r="CG31" s="111"/>
      <c r="CH31" s="111"/>
      <c r="CI31" s="111"/>
      <c r="CJ31" s="6">
        <f t="shared" si="5"/>
        <v>0</v>
      </c>
      <c r="CK31" s="121"/>
      <c r="CL31" s="111"/>
      <c r="CM31" s="111"/>
      <c r="CN31" s="111"/>
      <c r="CO31" s="111"/>
      <c r="CP31" s="111"/>
      <c r="CQ31" s="111"/>
      <c r="CR31" s="6">
        <f t="shared" si="6"/>
        <v>0</v>
      </c>
      <c r="CS31" s="121"/>
      <c r="CT31" s="111"/>
      <c r="CU31" s="111"/>
      <c r="CV31" s="111"/>
      <c r="CW31" s="111"/>
      <c r="CX31" s="111"/>
      <c r="CY31" s="111"/>
      <c r="CZ31" s="6">
        <f t="shared" si="7"/>
        <v>0</v>
      </c>
      <c r="DA31" s="121"/>
      <c r="DB31" s="111"/>
      <c r="DC31" s="111"/>
      <c r="DD31" s="111"/>
      <c r="DE31" s="111"/>
      <c r="DF31" s="111"/>
      <c r="DG31" s="111"/>
      <c r="DH31" s="6">
        <f t="shared" si="8"/>
        <v>0</v>
      </c>
      <c r="DI31" s="128"/>
      <c r="DJ31" s="111"/>
      <c r="DK31" s="111"/>
      <c r="DL31" s="111"/>
      <c r="DM31" s="111"/>
      <c r="DN31" s="111"/>
      <c r="DO31" s="111"/>
      <c r="DP31" s="6">
        <f t="shared" si="9"/>
        <v>0</v>
      </c>
      <c r="DQ31" s="121"/>
      <c r="DR31" s="111"/>
      <c r="DS31" s="111"/>
      <c r="DT31" s="111"/>
      <c r="DU31" s="111"/>
      <c r="DV31" s="111"/>
      <c r="DW31" s="111"/>
      <c r="DX31" s="6">
        <f t="shared" si="10"/>
        <v>0</v>
      </c>
      <c r="DY31" s="121"/>
      <c r="DZ31" s="112"/>
      <c r="EA31" s="112"/>
      <c r="EB31" s="112"/>
      <c r="EC31" s="112"/>
      <c r="ED31" s="112"/>
      <c r="EE31" s="112"/>
      <c r="EF31" s="119">
        <v>0</v>
      </c>
      <c r="EG31" s="121"/>
      <c r="EH31" s="111"/>
      <c r="EI31" s="111"/>
      <c r="EJ31" s="111"/>
      <c r="EK31" s="111"/>
      <c r="EL31" s="111"/>
      <c r="EM31" s="111"/>
      <c r="EN31" s="122">
        <v>0</v>
      </c>
      <c r="EO31" s="121"/>
      <c r="EP31" s="101"/>
      <c r="EQ31" s="101"/>
      <c r="ER31" s="101"/>
      <c r="ES31" s="101"/>
      <c r="ET31" s="101"/>
      <c r="EU31" s="101"/>
      <c r="EV31" s="102">
        <v>0</v>
      </c>
      <c r="EW31" s="103"/>
      <c r="EX31" s="101"/>
      <c r="EY31" s="101"/>
      <c r="EZ31" s="101"/>
      <c r="FA31" s="101"/>
      <c r="FB31" s="101"/>
      <c r="FC31" s="101"/>
      <c r="FD31" s="102">
        <v>0</v>
      </c>
      <c r="FE31" s="103"/>
      <c r="FF31" s="101"/>
      <c r="FG31" s="101"/>
      <c r="FH31" s="101"/>
      <c r="FI31" s="101"/>
      <c r="FJ31" s="101"/>
      <c r="FK31" s="101"/>
      <c r="FL31" s="102">
        <v>0</v>
      </c>
      <c r="FM31" s="103"/>
      <c r="FN31" s="101"/>
      <c r="FO31" s="101"/>
      <c r="FP31" s="101"/>
      <c r="FQ31" s="101"/>
      <c r="FR31" s="101"/>
      <c r="FS31" s="101"/>
      <c r="FT31" s="102">
        <v>0</v>
      </c>
      <c r="FU31" s="103"/>
      <c r="FV31" s="101"/>
      <c r="FW31" s="101"/>
      <c r="FX31" s="101"/>
      <c r="FY31" s="101"/>
      <c r="FZ31" s="101"/>
      <c r="GA31" s="101"/>
      <c r="GB31" s="102">
        <v>0</v>
      </c>
      <c r="GC31" s="103"/>
      <c r="GD31" s="101"/>
      <c r="GE31" s="101"/>
      <c r="GF31" s="101"/>
      <c r="GG31" s="101"/>
      <c r="GH31" s="101"/>
      <c r="GI31" s="101"/>
      <c r="GJ31" s="102">
        <v>0</v>
      </c>
      <c r="GK31" s="103"/>
      <c r="GL31" s="101"/>
      <c r="GM31" s="101"/>
      <c r="GN31" s="101"/>
      <c r="GO31" s="101"/>
      <c r="GP31" s="101"/>
      <c r="GQ31" s="101"/>
      <c r="GR31" s="102">
        <v>0</v>
      </c>
      <c r="GS31" s="103"/>
      <c r="GT31" s="101"/>
      <c r="GU31" s="101"/>
      <c r="GV31" s="101"/>
      <c r="GW31" s="101"/>
      <c r="GX31" s="101"/>
      <c r="GY31" s="101"/>
      <c r="GZ31" s="102">
        <v>0</v>
      </c>
      <c r="HA31" s="103"/>
      <c r="HB31" s="101"/>
      <c r="HC31" s="101"/>
      <c r="HD31" s="101"/>
      <c r="HE31" s="101"/>
      <c r="HF31" s="101"/>
      <c r="HG31" s="101"/>
      <c r="HH31" s="102">
        <v>0</v>
      </c>
      <c r="HI31" s="103"/>
      <c r="HJ31" s="101"/>
      <c r="HK31" s="101"/>
      <c r="HL31" s="101"/>
      <c r="HM31" s="101"/>
      <c r="HN31" s="101"/>
      <c r="HO31" s="101"/>
      <c r="HP31" s="102">
        <v>0</v>
      </c>
      <c r="HQ31" s="103"/>
      <c r="HR31" s="101"/>
      <c r="HS31" s="101"/>
      <c r="HT31" s="101"/>
      <c r="HU31" s="101"/>
      <c r="HV31" s="101"/>
      <c r="HW31" s="101"/>
      <c r="HX31" s="102">
        <v>0</v>
      </c>
      <c r="HY31" s="103"/>
      <c r="HZ31" s="101"/>
      <c r="IA31" s="101"/>
      <c r="IB31" s="101"/>
      <c r="IC31" s="101"/>
      <c r="ID31" s="101"/>
      <c r="IE31" s="101"/>
      <c r="IF31" s="102">
        <v>0</v>
      </c>
      <c r="IG31" s="103"/>
      <c r="IH31" s="101"/>
      <c r="II31" s="101"/>
      <c r="IJ31" s="101"/>
      <c r="IK31" s="101"/>
      <c r="IL31" s="101"/>
      <c r="IM31" s="101"/>
      <c r="IN31" s="102">
        <v>0</v>
      </c>
      <c r="IO31" s="103"/>
      <c r="IP31" s="101"/>
      <c r="IQ31" s="101"/>
      <c r="IR31" s="101"/>
      <c r="IS31" s="101"/>
      <c r="IT31" s="101"/>
      <c r="IU31" s="101"/>
      <c r="IV31" s="102">
        <v>0</v>
      </c>
      <c r="IW31" s="103"/>
      <c r="IX31" s="101"/>
      <c r="IY31" s="101"/>
      <c r="IZ31" s="101"/>
      <c r="JA31" s="101"/>
      <c r="JB31" s="101"/>
      <c r="JC31" s="101"/>
      <c r="JD31" s="102">
        <v>0</v>
      </c>
      <c r="JE31" s="103"/>
      <c r="JF31" s="101"/>
      <c r="JG31" s="101"/>
      <c r="JH31" s="101"/>
      <c r="JI31" s="101"/>
      <c r="JJ31" s="101"/>
      <c r="JK31" s="101"/>
      <c r="JL31" s="102">
        <v>0</v>
      </c>
      <c r="JM31" s="103"/>
      <c r="JN31" s="101"/>
      <c r="JO31" s="101"/>
      <c r="JP31" s="101"/>
      <c r="JQ31" s="101"/>
      <c r="JR31" s="101"/>
      <c r="JS31" s="101"/>
      <c r="JT31" s="102">
        <v>0</v>
      </c>
      <c r="JU31" s="103"/>
      <c r="JV31" s="101"/>
      <c r="JW31" s="101"/>
      <c r="JX31" s="101"/>
      <c r="JY31" s="101"/>
      <c r="JZ31" s="101"/>
      <c r="KA31" s="101"/>
      <c r="KB31" s="102">
        <v>0</v>
      </c>
      <c r="KC31" s="103"/>
      <c r="KD31" s="101"/>
      <c r="KE31" s="101"/>
      <c r="KF31" s="101"/>
      <c r="KG31" s="101"/>
      <c r="KH31" s="101"/>
      <c r="KI31" s="101"/>
      <c r="KJ31" s="102">
        <v>0</v>
      </c>
      <c r="KK31" s="103"/>
      <c r="KL31" s="101"/>
      <c r="KM31" s="101"/>
      <c r="KN31" s="101"/>
      <c r="KO31" s="101"/>
      <c r="KP31" s="101"/>
      <c r="KQ31" s="101"/>
      <c r="KR31" s="102">
        <v>0</v>
      </c>
      <c r="KS31" s="103"/>
      <c r="KT31" s="101"/>
      <c r="KU31" s="101"/>
      <c r="KV31" s="101"/>
      <c r="KW31" s="101"/>
      <c r="KX31" s="101"/>
      <c r="KY31" s="101"/>
      <c r="KZ31" s="102"/>
      <c r="LA31" s="103"/>
      <c r="LB31" s="101"/>
      <c r="LC31" s="101"/>
      <c r="LD31" s="101"/>
      <c r="LE31" s="101"/>
      <c r="LF31" s="101"/>
      <c r="LG31" s="101"/>
      <c r="LH31" s="102"/>
      <c r="LI31" s="103"/>
      <c r="LJ31" s="101"/>
      <c r="LK31" s="101"/>
      <c r="LL31" s="101"/>
      <c r="LM31" s="101"/>
      <c r="LN31" s="101"/>
      <c r="LO31" s="101"/>
      <c r="LP31" s="102"/>
      <c r="LQ31" s="103"/>
      <c r="LR31" s="101"/>
      <c r="LS31" s="101"/>
      <c r="LT31" s="101"/>
      <c r="LU31" s="101"/>
      <c r="LV31" s="101"/>
      <c r="LW31" s="101"/>
      <c r="LX31" s="102"/>
      <c r="LY31" s="103"/>
      <c r="LZ31" s="101"/>
      <c r="MA31" s="101"/>
      <c r="MB31" s="101"/>
      <c r="MC31" s="101"/>
      <c r="MD31" s="101"/>
      <c r="ME31" s="101"/>
      <c r="MF31" s="102"/>
      <c r="MG31" s="103"/>
      <c r="MH31" s="101"/>
      <c r="MI31" s="101"/>
      <c r="MJ31" s="101"/>
      <c r="MK31" s="101"/>
      <c r="ML31" s="101"/>
      <c r="MM31" s="101"/>
      <c r="MN31" s="102"/>
      <c r="MO31" s="103"/>
      <c r="MP31" s="101"/>
      <c r="MQ31" s="101"/>
      <c r="MR31" s="101"/>
      <c r="MS31" s="101"/>
      <c r="MT31" s="101"/>
      <c r="MU31" s="101"/>
      <c r="MV31" s="102"/>
      <c r="MW31" s="103"/>
      <c r="MX31" s="101"/>
      <c r="MY31" s="101"/>
      <c r="MZ31" s="101"/>
      <c r="NA31" s="101"/>
      <c r="NB31" s="101"/>
      <c r="NC31" s="101"/>
      <c r="ND31" s="102"/>
      <c r="NE31" s="103"/>
      <c r="NF31" s="101">
        <v>11</v>
      </c>
      <c r="NG31" s="101">
        <v>10</v>
      </c>
      <c r="NH31" s="101">
        <v>4</v>
      </c>
      <c r="NI31" s="101">
        <v>8</v>
      </c>
      <c r="NJ31" s="101"/>
      <c r="NK31" s="101"/>
      <c r="NL31" s="102">
        <v>33</v>
      </c>
      <c r="NM31" s="103"/>
      <c r="NN31" s="101">
        <v>11</v>
      </c>
      <c r="NO31" s="101">
        <v>10</v>
      </c>
      <c r="NP31" s="101">
        <v>4</v>
      </c>
      <c r="NQ31" s="101">
        <v>8</v>
      </c>
      <c r="NR31" s="101"/>
      <c r="NS31" s="101"/>
      <c r="NT31" s="102">
        <v>33</v>
      </c>
      <c r="NU31" s="103"/>
      <c r="NV31" s="101"/>
      <c r="NW31" s="101"/>
      <c r="NX31" s="101"/>
      <c r="NY31" s="101"/>
      <c r="NZ31" s="101"/>
      <c r="OA31" s="101"/>
      <c r="OB31" s="102">
        <v>0</v>
      </c>
      <c r="OC31" s="103"/>
      <c r="OD31" s="101">
        <v>3</v>
      </c>
      <c r="OE31" s="101">
        <v>2</v>
      </c>
      <c r="OF31" s="101">
        <v>1</v>
      </c>
      <c r="OG31" s="101">
        <v>1</v>
      </c>
      <c r="OH31" s="101"/>
      <c r="OI31" s="101"/>
      <c r="OJ31" s="102">
        <v>7</v>
      </c>
      <c r="OK31" s="103"/>
      <c r="OL31" s="101"/>
      <c r="OM31" s="101"/>
      <c r="ON31" s="101"/>
      <c r="OO31" s="101"/>
      <c r="OP31" s="101"/>
      <c r="OQ31" s="101"/>
      <c r="OR31" s="102"/>
      <c r="OS31" s="103"/>
      <c r="OT31" s="101"/>
      <c r="OU31" s="101"/>
      <c r="OV31" s="101"/>
      <c r="OW31" s="101"/>
      <c r="OX31" s="101"/>
      <c r="OY31" s="101"/>
      <c r="OZ31" s="102"/>
      <c r="PA31" s="103"/>
      <c r="PB31" s="101"/>
      <c r="PC31" s="101"/>
      <c r="PD31" s="101"/>
      <c r="PE31" s="101"/>
      <c r="PF31" s="101"/>
      <c r="PG31" s="101"/>
      <c r="PH31" s="102"/>
      <c r="PI31" s="103"/>
      <c r="PJ31" s="101"/>
      <c r="PK31" s="101"/>
      <c r="PL31" s="101"/>
      <c r="PM31" s="101"/>
      <c r="PN31" s="101"/>
      <c r="PO31" s="101"/>
      <c r="PP31" s="102"/>
      <c r="PQ31" s="101"/>
      <c r="PR31" s="101"/>
      <c r="PS31" s="101"/>
      <c r="PT31" s="101"/>
      <c r="PU31" s="101"/>
      <c r="PV31" s="101"/>
      <c r="PW31" s="102">
        <v>0</v>
      </c>
      <c r="PX31" s="103"/>
      <c r="PY31" s="101">
        <v>2</v>
      </c>
      <c r="PZ31" s="101"/>
      <c r="QA31" s="101">
        <v>1</v>
      </c>
      <c r="QB31" s="101"/>
      <c r="QC31" s="101"/>
      <c r="QD31" s="101"/>
      <c r="QE31" s="102">
        <v>3</v>
      </c>
      <c r="QF31" s="103"/>
      <c r="QG31" s="101">
        <v>7</v>
      </c>
      <c r="QH31" s="101">
        <v>4</v>
      </c>
      <c r="QI31" s="101"/>
      <c r="QJ31" s="101">
        <v>1</v>
      </c>
      <c r="QK31" s="101"/>
      <c r="QL31" s="101"/>
      <c r="QM31" s="102">
        <v>12</v>
      </c>
      <c r="QN31" s="103"/>
      <c r="QO31" s="101"/>
      <c r="QP31" s="101"/>
      <c r="QQ31" s="101"/>
      <c r="QR31" s="101"/>
      <c r="QS31" s="101"/>
      <c r="QT31" s="101"/>
      <c r="QU31" s="102"/>
      <c r="QV31" s="103"/>
      <c r="QW31" s="101"/>
      <c r="QX31" s="101"/>
      <c r="QY31" s="101"/>
      <c r="QZ31" s="101"/>
      <c r="RA31" s="101"/>
      <c r="RB31" s="101"/>
      <c r="RC31" s="102"/>
      <c r="RD31" s="103"/>
      <c r="RE31" s="101"/>
      <c r="RF31" s="101"/>
      <c r="RG31" s="101"/>
      <c r="RH31" s="101"/>
      <c r="RI31" s="101"/>
      <c r="RJ31" s="101"/>
      <c r="RK31" s="102"/>
      <c r="RL31" s="103"/>
      <c r="RM31" s="101"/>
      <c r="RN31" s="101"/>
      <c r="RO31" s="101"/>
      <c r="RP31" s="101"/>
      <c r="RQ31" s="101"/>
      <c r="RR31" s="101"/>
      <c r="RS31" s="102"/>
      <c r="RT31" s="103"/>
      <c r="RU31" s="101"/>
      <c r="RV31" s="101"/>
      <c r="RW31" s="101"/>
      <c r="RX31" s="101"/>
      <c r="RY31" s="101"/>
      <c r="RZ31" s="101"/>
      <c r="SA31" s="102"/>
      <c r="SB31" s="103"/>
      <c r="SC31" s="101">
        <v>1</v>
      </c>
      <c r="SD31" s="101"/>
      <c r="SE31" s="101">
        <v>1</v>
      </c>
      <c r="SF31" s="101"/>
      <c r="SG31" s="101"/>
      <c r="SH31" s="101"/>
      <c r="SI31" s="102">
        <v>2</v>
      </c>
      <c r="SJ31" s="103"/>
      <c r="SK31" s="101">
        <v>5</v>
      </c>
      <c r="SL31" s="101">
        <v>5</v>
      </c>
      <c r="SM31" s="101">
        <v>3</v>
      </c>
      <c r="SN31" s="101"/>
      <c r="SO31" s="101"/>
      <c r="SP31" s="101"/>
      <c r="SQ31" s="102">
        <v>13</v>
      </c>
      <c r="SR31" s="103"/>
      <c r="SS31" s="101"/>
      <c r="ST31" s="101"/>
      <c r="SU31" s="101"/>
      <c r="SV31" s="101"/>
      <c r="SW31" s="101"/>
      <c r="SX31" s="101"/>
      <c r="SY31" s="102">
        <v>0</v>
      </c>
      <c r="SZ31" s="103"/>
      <c r="TA31" s="101">
        <v>5</v>
      </c>
      <c r="TB31" s="101">
        <v>2</v>
      </c>
      <c r="TC31" s="101">
        <v>1</v>
      </c>
      <c r="TD31" s="101">
        <v>4</v>
      </c>
      <c r="TE31" s="101"/>
      <c r="TF31" s="101"/>
      <c r="TG31" s="102">
        <v>12</v>
      </c>
      <c r="TH31" s="103"/>
      <c r="TI31" s="101"/>
      <c r="TJ31" s="101"/>
      <c r="TK31" s="101"/>
      <c r="TL31" s="101"/>
      <c r="TM31" s="101"/>
      <c r="TN31" s="101"/>
      <c r="TO31" s="102">
        <v>0</v>
      </c>
      <c r="TP31" s="103"/>
      <c r="TQ31" s="101"/>
      <c r="TR31" s="101"/>
      <c r="TS31" s="101"/>
      <c r="TT31" s="101"/>
      <c r="TU31" s="101"/>
      <c r="TV31" s="101"/>
      <c r="TW31" s="102">
        <v>0</v>
      </c>
      <c r="TX31" s="103"/>
      <c r="TY31" s="101">
        <v>3</v>
      </c>
      <c r="TZ31" s="101"/>
      <c r="UA31" s="101"/>
      <c r="UB31" s="101"/>
      <c r="UC31" s="101"/>
      <c r="UD31" s="101"/>
      <c r="UE31" s="102">
        <v>3</v>
      </c>
      <c r="UF31" s="103"/>
      <c r="UG31" s="101">
        <v>3</v>
      </c>
      <c r="UH31" s="101"/>
      <c r="UI31" s="101">
        <v>1</v>
      </c>
      <c r="UJ31" s="101"/>
      <c r="UK31" s="101"/>
      <c r="UL31" s="101"/>
      <c r="UM31" s="102">
        <v>4</v>
      </c>
      <c r="UN31" s="103"/>
      <c r="UO31" s="101"/>
      <c r="UP31" s="101"/>
      <c r="UQ31" s="101"/>
      <c r="UR31" s="101"/>
      <c r="US31" s="101"/>
      <c r="UT31" s="101"/>
      <c r="UU31" s="102">
        <v>0</v>
      </c>
      <c r="UV31" s="103"/>
      <c r="UW31" s="101"/>
      <c r="UX31" s="101"/>
      <c r="UY31" s="101"/>
      <c r="UZ31" s="101"/>
      <c r="VA31" s="101"/>
      <c r="VB31" s="101"/>
      <c r="VC31" s="102">
        <v>0</v>
      </c>
      <c r="VD31" s="103"/>
      <c r="VE31" s="101">
        <v>2</v>
      </c>
      <c r="VF31" s="101"/>
      <c r="VG31" s="101"/>
      <c r="VH31" s="101"/>
      <c r="VI31" s="101"/>
      <c r="VJ31" s="101"/>
      <c r="VK31" s="102">
        <v>2</v>
      </c>
      <c r="VL31" s="103"/>
      <c r="VM31" s="101"/>
      <c r="VN31" s="101"/>
      <c r="VO31" s="101"/>
      <c r="VP31" s="101"/>
      <c r="VQ31" s="101"/>
      <c r="VR31" s="101"/>
      <c r="VS31" s="102">
        <v>0</v>
      </c>
      <c r="VT31" s="103"/>
      <c r="VU31" s="101"/>
      <c r="VV31" s="101"/>
      <c r="VW31" s="101"/>
      <c r="VX31" s="101"/>
      <c r="VY31" s="101"/>
      <c r="VZ31" s="101"/>
      <c r="WA31" s="102">
        <v>0</v>
      </c>
      <c r="WB31" s="103"/>
      <c r="WC31" s="101"/>
      <c r="WD31" s="101"/>
      <c r="WE31" s="101"/>
      <c r="WF31" s="101"/>
      <c r="WG31" s="101"/>
      <c r="WH31" s="101"/>
      <c r="WI31" s="102">
        <v>0</v>
      </c>
      <c r="WJ31" s="103"/>
      <c r="WK31" s="101"/>
      <c r="WL31" s="101"/>
      <c r="WM31" s="101"/>
      <c r="WN31" s="101"/>
      <c r="WO31" s="101"/>
      <c r="WP31" s="101"/>
      <c r="WQ31" s="102"/>
      <c r="WR31" s="103"/>
      <c r="WS31" s="101"/>
      <c r="WT31" s="101"/>
      <c r="WU31" s="101"/>
      <c r="WV31" s="101"/>
      <c r="WW31" s="101"/>
      <c r="WX31" s="101"/>
      <c r="WY31" s="102"/>
      <c r="WZ31" s="103"/>
      <c r="XA31" s="101"/>
      <c r="XB31" s="101"/>
      <c r="XC31" s="101"/>
      <c r="XD31" s="101"/>
      <c r="XE31" s="101"/>
      <c r="XF31" s="101"/>
      <c r="XG31" s="102"/>
      <c r="XH31" s="103"/>
      <c r="XI31" s="101"/>
      <c r="XJ31" s="101"/>
      <c r="XK31" s="101"/>
      <c r="XL31" s="101"/>
      <c r="XM31" s="101"/>
      <c r="XN31" s="101"/>
      <c r="XO31" s="102"/>
      <c r="XP31" s="103"/>
      <c r="XQ31" s="101"/>
      <c r="XR31" s="101"/>
      <c r="XS31" s="101"/>
      <c r="XT31" s="101"/>
      <c r="XU31" s="101"/>
      <c r="XV31" s="101"/>
      <c r="XW31" s="102"/>
      <c r="XX31" s="103"/>
      <c r="XY31" s="101"/>
      <c r="XZ31" s="101"/>
      <c r="YA31" s="101"/>
      <c r="YB31" s="101"/>
      <c r="YC31" s="101"/>
      <c r="YD31" s="101"/>
      <c r="YE31" s="102"/>
      <c r="YF31" s="103"/>
      <c r="YG31" s="101"/>
      <c r="YH31" s="101"/>
      <c r="YI31" s="101"/>
      <c r="YJ31" s="101"/>
      <c r="YK31" s="101"/>
      <c r="YL31" s="101"/>
      <c r="YM31" s="102"/>
      <c r="YN31" s="103"/>
      <c r="YO31" s="101"/>
      <c r="YP31" s="101"/>
      <c r="YQ31" s="101"/>
      <c r="YR31" s="101"/>
      <c r="YS31" s="101"/>
      <c r="YT31" s="101"/>
      <c r="YU31" s="102"/>
      <c r="YV31" s="103"/>
      <c r="YW31" s="101"/>
      <c r="YX31" s="101"/>
      <c r="YY31" s="101"/>
      <c r="YZ31" s="101"/>
      <c r="ZA31" s="101"/>
      <c r="ZB31" s="101"/>
      <c r="ZC31" s="102"/>
      <c r="ZD31" s="103"/>
      <c r="ZE31" s="101"/>
      <c r="ZF31" s="101"/>
      <c r="ZG31" s="101"/>
      <c r="ZH31" s="101"/>
      <c r="ZI31" s="101"/>
      <c r="ZJ31" s="101"/>
      <c r="ZK31" s="102">
        <v>0</v>
      </c>
      <c r="ZL31" s="103"/>
      <c r="ZM31" s="101"/>
      <c r="ZN31" s="101"/>
      <c r="ZO31" s="101"/>
      <c r="ZP31" s="101"/>
      <c r="ZQ31" s="101"/>
      <c r="ZR31" s="101"/>
      <c r="ZS31" s="102">
        <v>0</v>
      </c>
      <c r="ZT31" s="103"/>
      <c r="ZU31" s="101"/>
      <c r="ZV31" s="101"/>
      <c r="ZW31" s="101"/>
      <c r="ZX31" s="101"/>
      <c r="ZY31" s="101"/>
      <c r="ZZ31" s="101"/>
      <c r="AAA31" s="102"/>
      <c r="AAB31" s="103"/>
      <c r="AAC31" s="101"/>
      <c r="AAD31" s="101"/>
      <c r="AAE31" s="101"/>
      <c r="AAF31" s="101"/>
      <c r="AAG31" s="101"/>
      <c r="AAH31" s="101"/>
      <c r="AAI31" s="102">
        <v>0</v>
      </c>
      <c r="AAJ31" s="103"/>
      <c r="AAK31" s="101">
        <v>1</v>
      </c>
      <c r="AAL31" s="101"/>
      <c r="AAM31" s="101"/>
      <c r="AAN31" s="101">
        <v>1</v>
      </c>
      <c r="AAO31" s="101"/>
      <c r="AAP31" s="101"/>
      <c r="AAQ31" s="102">
        <v>2</v>
      </c>
      <c r="AAR31" s="103"/>
      <c r="AAS31" s="101"/>
      <c r="AAT31" s="101"/>
      <c r="AAU31" s="101"/>
      <c r="AAV31" s="101"/>
      <c r="AAW31" s="101"/>
      <c r="AAX31" s="101"/>
      <c r="AAY31" s="102">
        <v>0</v>
      </c>
      <c r="AAZ31" s="103"/>
      <c r="ABA31" s="101"/>
      <c r="ABB31" s="101"/>
      <c r="ABC31" s="101">
        <v>2</v>
      </c>
      <c r="ABD31" s="101"/>
      <c r="ABE31" s="101"/>
      <c r="ABF31" s="101"/>
      <c r="ABG31" s="102">
        <v>2</v>
      </c>
      <c r="ABH31" s="103"/>
      <c r="ABI31" s="101"/>
      <c r="ABJ31" s="101"/>
      <c r="ABK31" s="101"/>
      <c r="ABL31" s="101"/>
      <c r="ABM31" s="101"/>
      <c r="ABN31" s="101"/>
      <c r="ABO31" s="102">
        <v>0</v>
      </c>
      <c r="ABP31" s="103"/>
      <c r="ABQ31" s="101"/>
      <c r="ABR31" s="101"/>
      <c r="ABS31" s="101"/>
      <c r="ABT31" s="101"/>
      <c r="ABU31" s="101"/>
      <c r="ABV31" s="101"/>
      <c r="ABW31" s="102">
        <v>0</v>
      </c>
      <c r="ABX31" s="103"/>
      <c r="ABY31" s="101"/>
      <c r="ABZ31" s="101"/>
      <c r="ACA31" s="101"/>
      <c r="ACB31" s="101"/>
      <c r="ACC31" s="101"/>
      <c r="ACD31" s="101"/>
      <c r="ACE31" s="102"/>
      <c r="ACF31" s="103"/>
      <c r="ACG31" s="101"/>
      <c r="ACH31" s="101"/>
      <c r="ACI31" s="101">
        <v>2</v>
      </c>
      <c r="ACJ31" s="101"/>
      <c r="ACK31" s="101"/>
      <c r="ACL31" s="101"/>
      <c r="ACM31" s="102"/>
      <c r="ACN31" s="101"/>
      <c r="ACO31" s="101"/>
      <c r="ACP31" s="101"/>
      <c r="ACQ31" s="101"/>
      <c r="ACR31" s="101"/>
      <c r="ACS31" s="101"/>
      <c r="ACT31" s="102"/>
      <c r="ACU31" s="103"/>
      <c r="ACV31" s="101"/>
      <c r="ACW31" s="101"/>
      <c r="ACX31" s="101"/>
      <c r="ACY31" s="101"/>
      <c r="ACZ31" s="101"/>
      <c r="ADA31" s="101"/>
      <c r="ADB31" s="102"/>
      <c r="ADC31" s="103"/>
      <c r="ADD31" s="101"/>
      <c r="ADE31" s="101"/>
      <c r="ADF31" s="101"/>
      <c r="ADG31" s="101"/>
      <c r="ADH31" s="101"/>
      <c r="ADI31" s="101"/>
      <c r="ADJ31" s="102"/>
      <c r="ADK31" s="103"/>
      <c r="ADL31" s="101"/>
      <c r="ADM31" s="101"/>
      <c r="ADN31" s="101"/>
      <c r="ADO31" s="101"/>
      <c r="ADP31" s="101"/>
      <c r="ADQ31" s="101"/>
      <c r="ADR31" s="102"/>
      <c r="ADS31" s="103"/>
      <c r="ADT31" s="101"/>
      <c r="ADU31" s="101"/>
      <c r="ADV31" s="101"/>
      <c r="ADW31" s="101"/>
      <c r="ADX31" s="101"/>
      <c r="ADY31" s="101"/>
      <c r="ADZ31" s="102"/>
      <c r="AEA31" s="103"/>
      <c r="AEB31" s="101"/>
      <c r="AEC31" s="101"/>
      <c r="AED31" s="101"/>
      <c r="AEE31" s="101"/>
      <c r="AEF31" s="101"/>
      <c r="AEG31" s="101"/>
      <c r="AEH31" s="102"/>
      <c r="AEI31" s="103"/>
      <c r="AEJ31" s="101"/>
      <c r="AEK31" s="101"/>
      <c r="AEL31" s="101"/>
      <c r="AEM31" s="101"/>
      <c r="AEN31" s="101"/>
      <c r="AEO31" s="101"/>
      <c r="AEP31" s="102"/>
      <c r="AEQ31" s="103"/>
      <c r="AER31" s="101"/>
      <c r="AES31" s="101"/>
      <c r="AET31" s="101"/>
      <c r="AEU31" s="101"/>
      <c r="AEV31" s="101"/>
      <c r="AEW31" s="101"/>
      <c r="AEX31" s="102"/>
      <c r="AEY31" s="103"/>
      <c r="AEZ31" s="101"/>
      <c r="AFA31" s="101"/>
      <c r="AFB31" s="101"/>
      <c r="AFC31" s="101"/>
      <c r="AFD31" s="101"/>
      <c r="AFE31" s="101"/>
      <c r="AFF31" s="102"/>
      <c r="AFG31" s="103"/>
      <c r="AFH31" s="101"/>
      <c r="AFI31" s="101"/>
      <c r="AFJ31" s="101"/>
      <c r="AFK31" s="101"/>
      <c r="AFL31" s="101"/>
      <c r="AFM31" s="101"/>
      <c r="AFN31" s="102"/>
      <c r="AFO31" s="103"/>
      <c r="AFP31" s="101"/>
      <c r="AFQ31" s="101"/>
      <c r="AFR31" s="101"/>
      <c r="AFS31" s="101"/>
      <c r="AFT31" s="101"/>
      <c r="AFU31" s="101"/>
      <c r="AFV31" s="102"/>
      <c r="AFW31" s="103"/>
      <c r="AFX31" s="101"/>
      <c r="AFY31" s="101">
        <v>2</v>
      </c>
      <c r="AFZ31" s="101"/>
      <c r="AGA31" s="101"/>
      <c r="AGB31" s="101"/>
      <c r="AGC31" s="101"/>
      <c r="AGD31" s="102">
        <v>0</v>
      </c>
      <c r="AGE31" s="103"/>
      <c r="AGF31" s="101"/>
      <c r="AGG31" s="101">
        <v>1</v>
      </c>
      <c r="AGH31" s="101"/>
      <c r="AGI31" s="101"/>
      <c r="AGJ31" s="101"/>
      <c r="AGK31" s="101"/>
      <c r="AGL31" s="102">
        <v>0</v>
      </c>
      <c r="AGM31" s="103"/>
      <c r="AGN31" s="101"/>
      <c r="AGO31" s="101"/>
      <c r="AGP31" s="101"/>
      <c r="AGQ31" s="101">
        <v>2</v>
      </c>
      <c r="AGR31" s="101"/>
      <c r="AGS31" s="101">
        <v>2</v>
      </c>
      <c r="AGT31" s="102">
        <v>0</v>
      </c>
      <c r="AGU31" s="103"/>
      <c r="AGV31" s="101"/>
      <c r="AGW31" s="101"/>
      <c r="AGX31" s="101"/>
      <c r="AGY31" s="101"/>
      <c r="AGZ31" s="101"/>
      <c r="AHA31" s="101"/>
      <c r="AHB31" s="102">
        <v>0</v>
      </c>
      <c r="AHC31" s="103"/>
      <c r="AHD31" s="101"/>
      <c r="AHE31" s="101"/>
      <c r="AHF31" s="101"/>
      <c r="AHG31" s="101"/>
      <c r="AHH31" s="101"/>
      <c r="AHI31" s="101"/>
      <c r="AHJ31" s="102">
        <v>0</v>
      </c>
      <c r="AHK31" s="103"/>
      <c r="AHL31" s="101"/>
      <c r="AHM31" s="101"/>
      <c r="AHN31" s="101"/>
      <c r="AHO31" s="101"/>
      <c r="AHP31" s="101"/>
      <c r="AHQ31" s="101"/>
      <c r="AHR31" s="102">
        <v>0</v>
      </c>
      <c r="AHS31" s="103"/>
      <c r="AHT31" s="101"/>
      <c r="AHU31" s="101"/>
      <c r="AHV31" s="101"/>
      <c r="AHW31" s="101"/>
      <c r="AHX31" s="101"/>
      <c r="AHY31" s="101"/>
      <c r="AHZ31" s="102"/>
      <c r="AIA31" s="103"/>
      <c r="AIB31" s="101"/>
      <c r="AIC31" s="101"/>
      <c r="AID31" s="101"/>
      <c r="AIE31" s="101"/>
      <c r="AIF31" s="101"/>
      <c r="AIG31" s="101"/>
      <c r="AIH31" s="102"/>
      <c r="AII31" s="103"/>
      <c r="AIJ31" s="101"/>
      <c r="AIK31" s="101"/>
      <c r="AIL31" s="101"/>
      <c r="AIM31" s="101"/>
      <c r="AIN31" s="101"/>
      <c r="AIO31" s="101"/>
      <c r="AIP31" s="102"/>
      <c r="AIQ31" s="103"/>
      <c r="AIR31" s="101"/>
      <c r="AIS31" s="101"/>
      <c r="AIT31" s="101"/>
      <c r="AIU31" s="101"/>
      <c r="AIV31" s="101"/>
      <c r="AIW31" s="101"/>
      <c r="AIX31" s="102"/>
      <c r="AIY31" s="103"/>
      <c r="AIZ31" s="101"/>
      <c r="AJA31" s="101"/>
      <c r="AJB31" s="101"/>
      <c r="AJC31" s="101"/>
      <c r="AJD31" s="101"/>
      <c r="AJE31" s="101"/>
      <c r="AJF31" s="102"/>
      <c r="AJG31" s="103"/>
      <c r="AJH31" s="101"/>
      <c r="AJI31" s="101"/>
      <c r="AJJ31" s="101"/>
      <c r="AJK31" s="101"/>
      <c r="AJL31" s="101"/>
      <c r="AJM31" s="101"/>
      <c r="AJN31" s="102"/>
      <c r="AJO31" s="103"/>
      <c r="AJP31" s="101"/>
      <c r="AJQ31" s="101"/>
      <c r="AJR31" s="101"/>
      <c r="AJS31" s="101"/>
      <c r="AJT31" s="101"/>
      <c r="AJU31" s="101"/>
      <c r="AJV31" s="102"/>
      <c r="AJW31" s="103"/>
      <c r="AJX31" s="101"/>
      <c r="AJY31" s="101"/>
      <c r="AJZ31" s="101"/>
      <c r="AKA31" s="101"/>
      <c r="AKB31" s="101"/>
      <c r="AKC31" s="101"/>
      <c r="AKD31" s="102"/>
      <c r="AKE31" s="103"/>
      <c r="AKF31" s="101"/>
      <c r="AKG31" s="101"/>
      <c r="AKH31" s="101"/>
      <c r="AKI31" s="101"/>
      <c r="AKJ31" s="101"/>
      <c r="AKK31" s="101"/>
      <c r="AKL31" s="102"/>
      <c r="AKM31" s="103"/>
      <c r="AKN31" s="101"/>
      <c r="AKO31" s="101"/>
      <c r="AKP31" s="101"/>
      <c r="AKQ31" s="101"/>
      <c r="AKR31" s="101"/>
      <c r="AKS31" s="101"/>
      <c r="AKT31" s="102"/>
      <c r="AKU31" s="103"/>
      <c r="AKV31" s="101"/>
      <c r="AKW31" s="101"/>
      <c r="AKX31" s="101"/>
      <c r="AKY31" s="101"/>
      <c r="AKZ31" s="101"/>
      <c r="ALA31" s="101"/>
      <c r="ALB31" s="102"/>
      <c r="ALC31" s="103"/>
      <c r="ALD31" s="101"/>
      <c r="ALE31" s="101"/>
      <c r="ALF31" s="101"/>
      <c r="ALG31" s="101"/>
      <c r="ALH31" s="101"/>
      <c r="ALI31" s="101"/>
      <c r="ALJ31" s="102"/>
      <c r="ALK31" s="103"/>
      <c r="ALL31" s="101"/>
      <c r="ALM31" s="101"/>
      <c r="ALN31" s="101"/>
      <c r="ALO31" s="101"/>
      <c r="ALP31" s="101"/>
      <c r="ALQ31" s="101"/>
      <c r="ALR31" s="102"/>
      <c r="ALS31" s="103"/>
      <c r="ALT31" s="101"/>
      <c r="ALU31" s="101"/>
      <c r="ALV31" s="101"/>
      <c r="ALW31" s="101"/>
      <c r="ALX31" s="101"/>
      <c r="ALY31" s="101"/>
      <c r="ALZ31" s="102"/>
      <c r="AMA31" s="103"/>
      <c r="AMB31" s="101"/>
      <c r="AMC31" s="101"/>
      <c r="AMD31" s="101"/>
      <c r="AME31" s="101"/>
      <c r="AMF31" s="101"/>
      <c r="AMG31" s="101"/>
      <c r="AMH31" s="102"/>
      <c r="AMI31" s="103"/>
      <c r="AMJ31" s="101"/>
      <c r="AMK31" s="101"/>
      <c r="AML31" s="101"/>
      <c r="AMM31" s="101"/>
      <c r="AMN31" s="101"/>
      <c r="AMO31" s="101"/>
      <c r="AMP31" s="102"/>
      <c r="AMQ31" s="103"/>
      <c r="AMR31" s="101"/>
      <c r="AMS31" s="101"/>
      <c r="AMT31" s="101"/>
      <c r="AMU31" s="101"/>
      <c r="AMV31" s="101"/>
      <c r="AMW31" s="101"/>
      <c r="AMX31" s="102"/>
      <c r="AMY31" s="103"/>
      <c r="AMZ31" s="101"/>
      <c r="ANA31" s="101"/>
      <c r="ANB31" s="101"/>
      <c r="ANC31" s="101"/>
      <c r="AND31" s="101"/>
      <c r="ANE31" s="101"/>
      <c r="ANF31" s="102"/>
      <c r="ANG31" s="103"/>
      <c r="ANH31" s="101"/>
      <c r="ANI31" s="101"/>
      <c r="ANJ31" s="101"/>
      <c r="ANK31" s="101"/>
      <c r="ANL31" s="101"/>
      <c r="ANM31" s="101"/>
      <c r="ANN31" s="102"/>
      <c r="ANO31" s="103"/>
      <c r="ANP31" s="101"/>
      <c r="ANQ31" s="101"/>
      <c r="ANR31" s="101"/>
      <c r="ANS31" s="101"/>
      <c r="ANT31" s="101"/>
      <c r="ANU31" s="101"/>
      <c r="ANV31" s="102"/>
      <c r="ANW31" s="103"/>
      <c r="ANX31" s="101"/>
      <c r="ANY31" s="101"/>
      <c r="ANZ31" s="101"/>
      <c r="AOA31" s="101"/>
      <c r="AOB31" s="101"/>
      <c r="AOC31" s="101"/>
      <c r="AOD31" s="102"/>
      <c r="AOE31" s="103"/>
      <c r="AOF31" s="101"/>
      <c r="AOG31" s="101"/>
      <c r="AOH31" s="101"/>
      <c r="AOI31" s="101"/>
      <c r="AOJ31" s="101"/>
      <c r="AOK31" s="101"/>
      <c r="AOL31" s="102"/>
      <c r="AOM31" s="103"/>
      <c r="AON31" s="101"/>
      <c r="AOO31" s="101"/>
      <c r="AOP31" s="101"/>
      <c r="AOQ31" s="101"/>
      <c r="AOR31" s="101"/>
      <c r="AOS31" s="101"/>
      <c r="AOT31" s="102"/>
      <c r="AOU31" s="103"/>
      <c r="AOV31" s="101"/>
      <c r="AOW31" s="101"/>
      <c r="AOX31" s="101"/>
      <c r="AOY31" s="101"/>
      <c r="AOZ31" s="101"/>
      <c r="APA31" s="101"/>
      <c r="APB31" s="102"/>
      <c r="APC31" s="103"/>
      <c r="APD31" s="101"/>
      <c r="APE31" s="101"/>
      <c r="APF31" s="101"/>
      <c r="APG31" s="101"/>
      <c r="APH31" s="101"/>
      <c r="API31" s="101"/>
      <c r="APJ31" s="102"/>
      <c r="APK31" s="103"/>
      <c r="APL31" s="101"/>
      <c r="APM31" s="101"/>
      <c r="APN31" s="101"/>
      <c r="APO31" s="101"/>
      <c r="APP31" s="101"/>
      <c r="APQ31" s="101"/>
      <c r="APR31" s="102"/>
      <c r="APS31" s="103"/>
      <c r="APT31" s="101"/>
      <c r="APU31" s="101"/>
      <c r="APV31" s="101"/>
      <c r="APW31" s="101"/>
      <c r="APX31" s="101"/>
      <c r="APY31" s="101"/>
      <c r="APZ31" s="102"/>
      <c r="AQA31" s="103"/>
      <c r="AQB31" s="101"/>
      <c r="AQC31" s="101"/>
      <c r="AQD31" s="101"/>
      <c r="AQE31" s="101"/>
      <c r="AQF31" s="101"/>
      <c r="AQG31" s="101"/>
      <c r="AQH31" s="102"/>
      <c r="AQI31" s="103"/>
      <c r="AQJ31" s="101"/>
      <c r="AQK31" s="101"/>
      <c r="AQL31" s="101"/>
      <c r="AQM31" s="101"/>
      <c r="AQN31" s="101"/>
      <c r="AQO31" s="101"/>
      <c r="AQP31" s="102"/>
      <c r="AQQ31" s="103"/>
      <c r="AQR31" s="101"/>
      <c r="AQS31" s="101"/>
      <c r="AQT31" s="101"/>
      <c r="AQU31" s="101"/>
      <c r="AQV31" s="101"/>
      <c r="AQW31" s="101"/>
      <c r="AQX31" s="102"/>
      <c r="AQY31" s="103"/>
      <c r="AQZ31" s="101"/>
      <c r="ARA31" s="101"/>
      <c r="ARB31" s="101"/>
      <c r="ARC31" s="101"/>
      <c r="ARD31" s="101"/>
      <c r="ARE31" s="101"/>
      <c r="ARF31" s="102"/>
      <c r="ARG31" s="103"/>
      <c r="ARH31" s="101"/>
      <c r="ARI31" s="101"/>
      <c r="ARJ31" s="101"/>
      <c r="ARK31" s="101"/>
      <c r="ARL31" s="101"/>
      <c r="ARM31" s="101"/>
      <c r="ARN31" s="102"/>
      <c r="ARO31" s="103"/>
    </row>
    <row r="32" spans="1:1159" ht="41.4" outlineLevel="1" x14ac:dyDescent="0.3">
      <c r="A32" s="130">
        <v>44139</v>
      </c>
      <c r="B32" s="114" t="s">
        <v>199</v>
      </c>
      <c r="C32" s="114" t="s">
        <v>190</v>
      </c>
      <c r="D32" s="131" t="s">
        <v>209</v>
      </c>
      <c r="E32" s="131" t="s">
        <v>210</v>
      </c>
      <c r="F32" s="132"/>
      <c r="G32" s="133" t="s">
        <v>212</v>
      </c>
      <c r="H32" s="116">
        <v>1</v>
      </c>
      <c r="I32" s="134" t="s">
        <v>166</v>
      </c>
      <c r="J32" s="111">
        <v>11</v>
      </c>
      <c r="K32" s="111">
        <v>10</v>
      </c>
      <c r="L32" s="111">
        <v>3</v>
      </c>
      <c r="M32" s="111">
        <v>1</v>
      </c>
      <c r="N32" s="111">
        <v>4</v>
      </c>
      <c r="O32" s="111">
        <v>2</v>
      </c>
      <c r="P32" s="6">
        <f t="shared" si="107"/>
        <v>31</v>
      </c>
      <c r="Q32" s="121">
        <v>7</v>
      </c>
      <c r="R32" s="111">
        <v>4</v>
      </c>
      <c r="S32" s="111"/>
      <c r="T32" s="111"/>
      <c r="U32" s="111"/>
      <c r="V32" s="111"/>
      <c r="W32" s="111"/>
      <c r="X32" s="6">
        <f t="shared" si="108"/>
        <v>4</v>
      </c>
      <c r="Y32" s="121"/>
      <c r="Z32" s="111"/>
      <c r="AA32" s="111"/>
      <c r="AB32" s="111"/>
      <c r="AC32" s="111"/>
      <c r="AD32" s="111"/>
      <c r="AE32" s="111"/>
      <c r="AF32" s="6">
        <f t="shared" si="109"/>
        <v>0</v>
      </c>
      <c r="AG32" s="121"/>
      <c r="AH32" s="111">
        <v>2</v>
      </c>
      <c r="AI32" s="111"/>
      <c r="AJ32" s="111">
        <v>2</v>
      </c>
      <c r="AK32" s="111"/>
      <c r="AL32" s="111"/>
      <c r="AM32" s="111"/>
      <c r="AN32" s="6">
        <f t="shared" si="0"/>
        <v>4</v>
      </c>
      <c r="AO32" s="121"/>
      <c r="AP32" s="111">
        <v>1</v>
      </c>
      <c r="AQ32" s="111"/>
      <c r="AR32" s="111">
        <v>1</v>
      </c>
      <c r="AS32" s="111"/>
      <c r="AT32" s="111"/>
      <c r="AU32" s="111"/>
      <c r="AV32" s="6">
        <f t="shared" si="1"/>
        <v>2</v>
      </c>
      <c r="AW32" s="121"/>
      <c r="AX32" s="111"/>
      <c r="AY32" s="111"/>
      <c r="AZ32" s="111"/>
      <c r="BA32" s="111"/>
      <c r="BB32" s="111"/>
      <c r="BC32" s="111"/>
      <c r="BD32" s="6">
        <f t="shared" si="2"/>
        <v>0</v>
      </c>
      <c r="BE32" s="121"/>
      <c r="BF32" s="111"/>
      <c r="BG32" s="111"/>
      <c r="BH32" s="111"/>
      <c r="BI32" s="111"/>
      <c r="BJ32" s="111"/>
      <c r="BK32" s="111"/>
      <c r="BL32" s="6">
        <f t="shared" si="110"/>
        <v>0</v>
      </c>
      <c r="BM32" s="121"/>
      <c r="BN32" s="111"/>
      <c r="BO32" s="111"/>
      <c r="BP32" s="111"/>
      <c r="BQ32" s="111"/>
      <c r="BR32" s="111"/>
      <c r="BS32" s="111"/>
      <c r="BT32" s="6">
        <f t="shared" si="3"/>
        <v>0</v>
      </c>
      <c r="BU32" s="121"/>
      <c r="BV32" s="111"/>
      <c r="BW32" s="111"/>
      <c r="BX32" s="111"/>
      <c r="BY32" s="111"/>
      <c r="BZ32" s="111"/>
      <c r="CA32" s="111"/>
      <c r="CB32" s="6">
        <f t="shared" si="4"/>
        <v>0</v>
      </c>
      <c r="CC32" s="121"/>
      <c r="CD32" s="111"/>
      <c r="CE32" s="111"/>
      <c r="CF32" s="111"/>
      <c r="CG32" s="111"/>
      <c r="CH32" s="111"/>
      <c r="CI32" s="111"/>
      <c r="CJ32" s="6">
        <f t="shared" si="5"/>
        <v>0</v>
      </c>
      <c r="CK32" s="121"/>
      <c r="CL32" s="111"/>
      <c r="CM32" s="111"/>
      <c r="CN32" s="111"/>
      <c r="CO32" s="111"/>
      <c r="CP32" s="111"/>
      <c r="CQ32" s="111"/>
      <c r="CR32" s="6">
        <f t="shared" si="6"/>
        <v>0</v>
      </c>
      <c r="CS32" s="121"/>
      <c r="CT32" s="111"/>
      <c r="CU32" s="111"/>
      <c r="CV32" s="111"/>
      <c r="CW32" s="111"/>
      <c r="CX32" s="111"/>
      <c r="CY32" s="111"/>
      <c r="CZ32" s="6">
        <f t="shared" si="7"/>
        <v>0</v>
      </c>
      <c r="DA32" s="121"/>
      <c r="DB32" s="111"/>
      <c r="DC32" s="111"/>
      <c r="DD32" s="111"/>
      <c r="DE32" s="111"/>
      <c r="DF32" s="111"/>
      <c r="DG32" s="111"/>
      <c r="DH32" s="6">
        <f t="shared" si="8"/>
        <v>0</v>
      </c>
      <c r="DI32" s="121"/>
      <c r="DJ32" s="111"/>
      <c r="DK32" s="111"/>
      <c r="DL32" s="111"/>
      <c r="DM32" s="111"/>
      <c r="DN32" s="111"/>
      <c r="DO32" s="111"/>
      <c r="DP32" s="6">
        <f t="shared" si="9"/>
        <v>0</v>
      </c>
      <c r="DQ32" s="121"/>
      <c r="DR32" s="111"/>
      <c r="DS32" s="111"/>
      <c r="DT32" s="111"/>
      <c r="DU32" s="111"/>
      <c r="DV32" s="111"/>
      <c r="DW32" s="111"/>
      <c r="DX32" s="6">
        <f t="shared" si="10"/>
        <v>0</v>
      </c>
      <c r="DY32" s="121"/>
      <c r="DZ32" s="112">
        <v>1</v>
      </c>
      <c r="EA32" s="112"/>
      <c r="EB32" s="112"/>
      <c r="EC32" s="112"/>
      <c r="ED32" s="112"/>
      <c r="EE32" s="112"/>
      <c r="EF32" s="119">
        <v>1</v>
      </c>
      <c r="EG32" s="121"/>
      <c r="EH32" s="111"/>
      <c r="EI32" s="111">
        <v>1</v>
      </c>
      <c r="EJ32" s="111">
        <v>1</v>
      </c>
      <c r="EK32" s="111"/>
      <c r="EL32" s="111"/>
      <c r="EM32" s="111"/>
      <c r="EN32" s="122">
        <v>2</v>
      </c>
      <c r="EO32" s="121"/>
      <c r="EP32" s="101"/>
      <c r="EQ32" s="101"/>
      <c r="ER32" s="101"/>
      <c r="ES32" s="101"/>
      <c r="ET32" s="101"/>
      <c r="EU32" s="101"/>
      <c r="EV32" s="102">
        <v>0</v>
      </c>
      <c r="EW32" s="103"/>
      <c r="EX32" s="101"/>
      <c r="EY32" s="101"/>
      <c r="EZ32" s="101"/>
      <c r="FA32" s="101"/>
      <c r="FB32" s="101"/>
      <c r="FC32" s="101"/>
      <c r="FD32" s="102">
        <v>0</v>
      </c>
      <c r="FE32" s="103"/>
      <c r="FF32" s="101"/>
      <c r="FG32" s="101"/>
      <c r="FH32" s="101"/>
      <c r="FI32" s="101"/>
      <c r="FJ32" s="101"/>
      <c r="FK32" s="101"/>
      <c r="FL32" s="102">
        <v>0</v>
      </c>
      <c r="FM32" s="103"/>
      <c r="FN32" s="101"/>
      <c r="FO32" s="101"/>
      <c r="FP32" s="101"/>
      <c r="FQ32" s="101"/>
      <c r="FR32" s="101"/>
      <c r="FS32" s="101"/>
      <c r="FT32" s="102">
        <v>0</v>
      </c>
      <c r="FU32" s="103"/>
      <c r="FV32" s="101"/>
      <c r="FW32" s="101"/>
      <c r="FX32" s="101"/>
      <c r="FY32" s="101"/>
      <c r="FZ32" s="101"/>
      <c r="GA32" s="101"/>
      <c r="GB32" s="102">
        <v>0</v>
      </c>
      <c r="GC32" s="103"/>
      <c r="GD32" s="101"/>
      <c r="GE32" s="101"/>
      <c r="GF32" s="101"/>
      <c r="GG32" s="101"/>
      <c r="GH32" s="101"/>
      <c r="GI32" s="101"/>
      <c r="GJ32" s="102">
        <v>0</v>
      </c>
      <c r="GK32" s="103"/>
      <c r="GL32" s="101"/>
      <c r="GM32" s="101"/>
      <c r="GN32" s="101"/>
      <c r="GO32" s="101"/>
      <c r="GP32" s="101"/>
      <c r="GQ32" s="101"/>
      <c r="GR32" s="102">
        <v>0</v>
      </c>
      <c r="GS32" s="103"/>
      <c r="GT32" s="101"/>
      <c r="GU32" s="101"/>
      <c r="GV32" s="101"/>
      <c r="GW32" s="101"/>
      <c r="GX32" s="101"/>
      <c r="GY32" s="101"/>
      <c r="GZ32" s="102">
        <v>0</v>
      </c>
      <c r="HA32" s="103"/>
      <c r="HB32" s="101"/>
      <c r="HC32" s="101"/>
      <c r="HD32" s="101"/>
      <c r="HE32" s="101"/>
      <c r="HF32" s="101"/>
      <c r="HG32" s="101"/>
      <c r="HH32" s="102">
        <v>0</v>
      </c>
      <c r="HI32" s="103"/>
      <c r="HJ32" s="101"/>
      <c r="HK32" s="101"/>
      <c r="HL32" s="101"/>
      <c r="HM32" s="101"/>
      <c r="HN32" s="101"/>
      <c r="HO32" s="101"/>
      <c r="HP32" s="102">
        <v>0</v>
      </c>
      <c r="HQ32" s="103"/>
      <c r="HR32" s="101"/>
      <c r="HS32" s="101"/>
      <c r="HT32" s="101"/>
      <c r="HU32" s="101"/>
      <c r="HV32" s="101"/>
      <c r="HW32" s="101"/>
      <c r="HX32" s="102">
        <v>0</v>
      </c>
      <c r="HY32" s="103"/>
      <c r="HZ32" s="101"/>
      <c r="IA32" s="101"/>
      <c r="IB32" s="101"/>
      <c r="IC32" s="101"/>
      <c r="ID32" s="101"/>
      <c r="IE32" s="101"/>
      <c r="IF32" s="102">
        <v>0</v>
      </c>
      <c r="IG32" s="103"/>
      <c r="IH32" s="101"/>
      <c r="II32" s="101"/>
      <c r="IJ32" s="101"/>
      <c r="IK32" s="101"/>
      <c r="IL32" s="101"/>
      <c r="IM32" s="101"/>
      <c r="IN32" s="102">
        <v>0</v>
      </c>
      <c r="IO32" s="103"/>
      <c r="IP32" s="101"/>
      <c r="IQ32" s="101"/>
      <c r="IR32" s="101"/>
      <c r="IS32" s="101"/>
      <c r="IT32" s="101"/>
      <c r="IU32" s="101"/>
      <c r="IV32" s="102">
        <v>0</v>
      </c>
      <c r="IW32" s="103"/>
      <c r="IX32" s="101"/>
      <c r="IY32" s="101"/>
      <c r="IZ32" s="101"/>
      <c r="JA32" s="101"/>
      <c r="JB32" s="101"/>
      <c r="JC32" s="101"/>
      <c r="JD32" s="102">
        <v>0</v>
      </c>
      <c r="JE32" s="103"/>
      <c r="JF32" s="101"/>
      <c r="JG32" s="101"/>
      <c r="JH32" s="101"/>
      <c r="JI32" s="101"/>
      <c r="JJ32" s="101"/>
      <c r="JK32" s="101"/>
      <c r="JL32" s="102">
        <v>0</v>
      </c>
      <c r="JM32" s="103"/>
      <c r="JN32" s="101"/>
      <c r="JO32" s="101"/>
      <c r="JP32" s="101"/>
      <c r="JQ32" s="101"/>
      <c r="JR32" s="101"/>
      <c r="JS32" s="101"/>
      <c r="JT32" s="102">
        <v>0</v>
      </c>
      <c r="JU32" s="103"/>
      <c r="JV32" s="101"/>
      <c r="JW32" s="101"/>
      <c r="JX32" s="101"/>
      <c r="JY32" s="101"/>
      <c r="JZ32" s="101"/>
      <c r="KA32" s="101"/>
      <c r="KB32" s="102">
        <v>0</v>
      </c>
      <c r="KC32" s="103"/>
      <c r="KD32" s="101"/>
      <c r="KE32" s="101"/>
      <c r="KF32" s="101"/>
      <c r="KG32" s="101"/>
      <c r="KH32" s="101"/>
      <c r="KI32" s="101"/>
      <c r="KJ32" s="102">
        <v>0</v>
      </c>
      <c r="KK32" s="103"/>
      <c r="KL32" s="101"/>
      <c r="KM32" s="101"/>
      <c r="KN32" s="101"/>
      <c r="KO32" s="101"/>
      <c r="KP32" s="101"/>
      <c r="KQ32" s="101"/>
      <c r="KR32" s="102">
        <v>0</v>
      </c>
      <c r="KS32" s="103"/>
      <c r="KT32" s="101"/>
      <c r="KU32" s="101"/>
      <c r="KV32" s="101"/>
      <c r="KW32" s="101"/>
      <c r="KX32" s="101"/>
      <c r="KY32" s="101"/>
      <c r="KZ32" s="102"/>
      <c r="LA32" s="103"/>
      <c r="LB32" s="101"/>
      <c r="LC32" s="101"/>
      <c r="LD32" s="101"/>
      <c r="LE32" s="101"/>
      <c r="LF32" s="101"/>
      <c r="LG32" s="101"/>
      <c r="LH32" s="102"/>
      <c r="LI32" s="103"/>
      <c r="LJ32" s="101"/>
      <c r="LK32" s="101"/>
      <c r="LL32" s="101"/>
      <c r="LM32" s="101"/>
      <c r="LN32" s="101"/>
      <c r="LO32" s="101"/>
      <c r="LP32" s="102"/>
      <c r="LQ32" s="103"/>
      <c r="LR32" s="101"/>
      <c r="LS32" s="101"/>
      <c r="LT32" s="101"/>
      <c r="LU32" s="101"/>
      <c r="LV32" s="101"/>
      <c r="LW32" s="101"/>
      <c r="LX32" s="102"/>
      <c r="LY32" s="103"/>
      <c r="LZ32" s="101"/>
      <c r="MA32" s="101"/>
      <c r="MB32" s="101"/>
      <c r="MC32" s="101"/>
      <c r="MD32" s="101"/>
      <c r="ME32" s="101"/>
      <c r="MF32" s="102"/>
      <c r="MG32" s="103"/>
      <c r="MH32" s="101"/>
      <c r="MI32" s="101"/>
      <c r="MJ32" s="101"/>
      <c r="MK32" s="101"/>
      <c r="ML32" s="101"/>
      <c r="MM32" s="101"/>
      <c r="MN32" s="102"/>
      <c r="MO32" s="103"/>
      <c r="MP32" s="101"/>
      <c r="MQ32" s="101"/>
      <c r="MR32" s="101"/>
      <c r="MS32" s="101"/>
      <c r="MT32" s="101"/>
      <c r="MU32" s="101"/>
      <c r="MV32" s="102"/>
      <c r="MW32" s="103"/>
      <c r="MX32" s="101"/>
      <c r="MY32" s="101"/>
      <c r="MZ32" s="101"/>
      <c r="NA32" s="101"/>
      <c r="NB32" s="101"/>
      <c r="NC32" s="101"/>
      <c r="ND32" s="102"/>
      <c r="NE32" s="103"/>
      <c r="NF32" s="101">
        <v>65</v>
      </c>
      <c r="NG32" s="101">
        <v>65</v>
      </c>
      <c r="NH32" s="101">
        <v>65</v>
      </c>
      <c r="NI32" s="101">
        <v>65</v>
      </c>
      <c r="NJ32" s="101">
        <v>65</v>
      </c>
      <c r="NK32" s="101">
        <v>65</v>
      </c>
      <c r="NL32" s="102">
        <v>390</v>
      </c>
      <c r="NM32" s="103"/>
      <c r="NN32" s="101">
        <v>21</v>
      </c>
      <c r="NO32" s="101">
        <v>21</v>
      </c>
      <c r="NP32" s="101">
        <v>2</v>
      </c>
      <c r="NQ32" s="101">
        <v>3</v>
      </c>
      <c r="NR32" s="101">
        <v>3</v>
      </c>
      <c r="NS32" s="101"/>
      <c r="NT32" s="102">
        <v>50</v>
      </c>
      <c r="NU32" s="103"/>
      <c r="NV32" s="101"/>
      <c r="NW32" s="101"/>
      <c r="NX32" s="101"/>
      <c r="NY32" s="101"/>
      <c r="NZ32" s="101"/>
      <c r="OA32" s="101"/>
      <c r="OB32" s="102">
        <v>0</v>
      </c>
      <c r="OC32" s="103"/>
      <c r="OD32" s="101">
        <v>1</v>
      </c>
      <c r="OE32" s="101"/>
      <c r="OF32" s="101">
        <v>1</v>
      </c>
      <c r="OG32" s="101">
        <v>1</v>
      </c>
      <c r="OH32" s="101"/>
      <c r="OI32" s="101"/>
      <c r="OJ32" s="102">
        <v>3</v>
      </c>
      <c r="OK32" s="103"/>
      <c r="OL32" s="101"/>
      <c r="OM32" s="101"/>
      <c r="ON32" s="101"/>
      <c r="OO32" s="101"/>
      <c r="OP32" s="101"/>
      <c r="OQ32" s="101"/>
      <c r="OR32" s="102"/>
      <c r="OS32" s="103"/>
      <c r="OT32" s="101"/>
      <c r="OU32" s="101"/>
      <c r="OV32" s="101"/>
      <c r="OW32" s="101"/>
      <c r="OX32" s="101"/>
      <c r="OY32" s="101"/>
      <c r="OZ32" s="102"/>
      <c r="PA32" s="103"/>
      <c r="PB32" s="101"/>
      <c r="PC32" s="101"/>
      <c r="PD32" s="101"/>
      <c r="PE32" s="101"/>
      <c r="PF32" s="101"/>
      <c r="PG32" s="101"/>
      <c r="PH32" s="102"/>
      <c r="PI32" s="103"/>
      <c r="PJ32" s="101"/>
      <c r="PK32" s="101"/>
      <c r="PL32" s="101"/>
      <c r="PM32" s="101"/>
      <c r="PN32" s="101"/>
      <c r="PO32" s="101"/>
      <c r="PP32" s="102"/>
      <c r="PQ32" s="101"/>
      <c r="PR32" s="101"/>
      <c r="PS32" s="101"/>
      <c r="PT32" s="101"/>
      <c r="PU32" s="101"/>
      <c r="PV32" s="101"/>
      <c r="PW32" s="102">
        <v>0</v>
      </c>
      <c r="PX32" s="103"/>
      <c r="PY32" s="101">
        <v>6</v>
      </c>
      <c r="PZ32" s="101">
        <v>9</v>
      </c>
      <c r="QA32" s="101">
        <v>5</v>
      </c>
      <c r="QB32" s="101">
        <v>0</v>
      </c>
      <c r="QC32" s="101">
        <v>2</v>
      </c>
      <c r="QD32" s="101"/>
      <c r="QE32" s="102">
        <v>22</v>
      </c>
      <c r="QF32" s="103"/>
      <c r="QG32" s="101">
        <v>9</v>
      </c>
      <c r="QH32" s="101">
        <v>11</v>
      </c>
      <c r="QI32" s="101">
        <v>2</v>
      </c>
      <c r="QJ32" s="101">
        <v>7</v>
      </c>
      <c r="QK32" s="101"/>
      <c r="QL32" s="101"/>
      <c r="QM32" s="102">
        <v>29</v>
      </c>
      <c r="QN32" s="103"/>
      <c r="QO32" s="101"/>
      <c r="QP32" s="101"/>
      <c r="QQ32" s="101"/>
      <c r="QR32" s="101"/>
      <c r="QS32" s="101"/>
      <c r="QT32" s="101"/>
      <c r="QU32" s="102"/>
      <c r="QV32" s="103"/>
      <c r="QW32" s="101"/>
      <c r="QX32" s="101"/>
      <c r="QY32" s="101"/>
      <c r="QZ32" s="101"/>
      <c r="RA32" s="101"/>
      <c r="RB32" s="101"/>
      <c r="RC32" s="102"/>
      <c r="RD32" s="103"/>
      <c r="RE32" s="101"/>
      <c r="RF32" s="101"/>
      <c r="RG32" s="101"/>
      <c r="RH32" s="101"/>
      <c r="RI32" s="101"/>
      <c r="RJ32" s="101"/>
      <c r="RK32" s="102"/>
      <c r="RL32" s="103"/>
      <c r="RM32" s="101"/>
      <c r="RN32" s="101"/>
      <c r="RO32" s="101"/>
      <c r="RP32" s="101"/>
      <c r="RQ32" s="101"/>
      <c r="RR32" s="101"/>
      <c r="RS32" s="102"/>
      <c r="RT32" s="103"/>
      <c r="RU32" s="101"/>
      <c r="RV32" s="101"/>
      <c r="RW32" s="101"/>
      <c r="RX32" s="101"/>
      <c r="RY32" s="101"/>
      <c r="RZ32" s="101"/>
      <c r="SA32" s="102"/>
      <c r="SB32" s="103"/>
      <c r="SC32" s="101">
        <v>2</v>
      </c>
      <c r="SD32" s="101">
        <v>1</v>
      </c>
      <c r="SE32" s="101">
        <v>1</v>
      </c>
      <c r="SF32" s="101"/>
      <c r="SG32" s="101"/>
      <c r="SH32" s="101"/>
      <c r="SI32" s="102">
        <v>4</v>
      </c>
      <c r="SJ32" s="103"/>
      <c r="SK32" s="101"/>
      <c r="SL32" s="101"/>
      <c r="SM32" s="101"/>
      <c r="SN32" s="101"/>
      <c r="SO32" s="101"/>
      <c r="SP32" s="101"/>
      <c r="SQ32" s="102">
        <v>0</v>
      </c>
      <c r="SR32" s="103"/>
      <c r="SS32" s="101"/>
      <c r="ST32" s="101"/>
      <c r="SU32" s="101"/>
      <c r="SV32" s="101"/>
      <c r="SW32" s="101"/>
      <c r="SX32" s="101"/>
      <c r="SY32" s="102">
        <v>0</v>
      </c>
      <c r="SZ32" s="103"/>
      <c r="TA32" s="101"/>
      <c r="TB32" s="101"/>
      <c r="TC32" s="101"/>
      <c r="TD32" s="101"/>
      <c r="TE32" s="101"/>
      <c r="TF32" s="101"/>
      <c r="TG32" s="102">
        <v>0</v>
      </c>
      <c r="TH32" s="103"/>
      <c r="TI32" s="101"/>
      <c r="TJ32" s="101"/>
      <c r="TK32" s="101"/>
      <c r="TL32" s="101"/>
      <c r="TM32" s="101"/>
      <c r="TN32" s="101"/>
      <c r="TO32" s="102">
        <v>0</v>
      </c>
      <c r="TP32" s="103"/>
      <c r="TQ32" s="101"/>
      <c r="TR32" s="101"/>
      <c r="TS32" s="101"/>
      <c r="TT32" s="101"/>
      <c r="TU32" s="101"/>
      <c r="TV32" s="101"/>
      <c r="TW32" s="102">
        <v>0</v>
      </c>
      <c r="TX32" s="103"/>
      <c r="TY32" s="101">
        <v>3</v>
      </c>
      <c r="TZ32" s="101">
        <v>2</v>
      </c>
      <c r="UA32" s="101">
        <v>3</v>
      </c>
      <c r="UB32" s="101">
        <v>1</v>
      </c>
      <c r="UC32" s="101"/>
      <c r="UD32" s="101"/>
      <c r="UE32" s="102">
        <v>9</v>
      </c>
      <c r="UF32" s="103"/>
      <c r="UG32" s="101">
        <v>3</v>
      </c>
      <c r="UH32" s="101">
        <v>2</v>
      </c>
      <c r="UI32" s="101">
        <v>3</v>
      </c>
      <c r="UJ32" s="101"/>
      <c r="UK32" s="101"/>
      <c r="UL32" s="101"/>
      <c r="UM32" s="102">
        <v>8</v>
      </c>
      <c r="UN32" s="103"/>
      <c r="UO32" s="101"/>
      <c r="UP32" s="101"/>
      <c r="UQ32" s="101"/>
      <c r="UR32" s="101"/>
      <c r="US32" s="101"/>
      <c r="UT32" s="101"/>
      <c r="UU32" s="102">
        <v>0</v>
      </c>
      <c r="UV32" s="103"/>
      <c r="UW32" s="101"/>
      <c r="UX32" s="101"/>
      <c r="UY32" s="101"/>
      <c r="UZ32" s="101"/>
      <c r="VA32" s="101"/>
      <c r="VB32" s="101"/>
      <c r="VC32" s="102">
        <v>0</v>
      </c>
      <c r="VD32" s="103"/>
      <c r="VE32" s="101"/>
      <c r="VF32" s="101"/>
      <c r="VG32" s="101"/>
      <c r="VH32" s="101"/>
      <c r="VI32" s="101"/>
      <c r="VJ32" s="101"/>
      <c r="VK32" s="102">
        <v>0</v>
      </c>
      <c r="VL32" s="103"/>
      <c r="VM32" s="101"/>
      <c r="VN32" s="101"/>
      <c r="VO32" s="101"/>
      <c r="VP32" s="101"/>
      <c r="VQ32" s="101"/>
      <c r="VR32" s="101"/>
      <c r="VS32" s="102">
        <v>0</v>
      </c>
      <c r="VT32" s="103"/>
      <c r="VU32" s="101"/>
      <c r="VV32" s="101"/>
      <c r="VW32" s="101"/>
      <c r="VX32" s="101"/>
      <c r="VY32" s="101"/>
      <c r="VZ32" s="101"/>
      <c r="WA32" s="102">
        <v>0</v>
      </c>
      <c r="WB32" s="103"/>
      <c r="WC32" s="101"/>
      <c r="WD32" s="101"/>
      <c r="WE32" s="101"/>
      <c r="WF32" s="101"/>
      <c r="WG32" s="101"/>
      <c r="WH32" s="101"/>
      <c r="WI32" s="102">
        <v>0</v>
      </c>
      <c r="WJ32" s="103"/>
      <c r="WK32" s="101"/>
      <c r="WL32" s="101"/>
      <c r="WM32" s="101"/>
      <c r="WN32" s="101"/>
      <c r="WO32" s="101"/>
      <c r="WP32" s="101"/>
      <c r="WQ32" s="102"/>
      <c r="WR32" s="103"/>
      <c r="WS32" s="101"/>
      <c r="WT32" s="101"/>
      <c r="WU32" s="101"/>
      <c r="WV32" s="101"/>
      <c r="WW32" s="101"/>
      <c r="WX32" s="101"/>
      <c r="WY32" s="102"/>
      <c r="WZ32" s="103"/>
      <c r="XA32" s="101"/>
      <c r="XB32" s="101"/>
      <c r="XC32" s="101"/>
      <c r="XD32" s="101"/>
      <c r="XE32" s="101"/>
      <c r="XF32" s="101"/>
      <c r="XG32" s="102"/>
      <c r="XH32" s="103"/>
      <c r="XI32" s="101"/>
      <c r="XJ32" s="101"/>
      <c r="XK32" s="101"/>
      <c r="XL32" s="101"/>
      <c r="XM32" s="101"/>
      <c r="XN32" s="101"/>
      <c r="XO32" s="102"/>
      <c r="XP32" s="103"/>
      <c r="XQ32" s="101"/>
      <c r="XR32" s="101"/>
      <c r="XS32" s="101"/>
      <c r="XT32" s="101"/>
      <c r="XU32" s="101"/>
      <c r="XV32" s="101"/>
      <c r="XW32" s="102"/>
      <c r="XX32" s="103"/>
      <c r="XY32" s="101"/>
      <c r="XZ32" s="101"/>
      <c r="YA32" s="101"/>
      <c r="YB32" s="101"/>
      <c r="YC32" s="101"/>
      <c r="YD32" s="101"/>
      <c r="YE32" s="102"/>
      <c r="YF32" s="103"/>
      <c r="YG32" s="101"/>
      <c r="YH32" s="101"/>
      <c r="YI32" s="101"/>
      <c r="YJ32" s="101"/>
      <c r="YK32" s="101"/>
      <c r="YL32" s="101"/>
      <c r="YM32" s="102"/>
      <c r="YN32" s="103"/>
      <c r="YO32" s="101"/>
      <c r="YP32" s="101"/>
      <c r="YQ32" s="101"/>
      <c r="YR32" s="101"/>
      <c r="YS32" s="101"/>
      <c r="YT32" s="101"/>
      <c r="YU32" s="102"/>
      <c r="YV32" s="103"/>
      <c r="YW32" s="101"/>
      <c r="YX32" s="101"/>
      <c r="YY32" s="101"/>
      <c r="YZ32" s="101"/>
      <c r="ZA32" s="101"/>
      <c r="ZB32" s="101"/>
      <c r="ZC32" s="102"/>
      <c r="ZD32" s="103"/>
      <c r="ZE32" s="101"/>
      <c r="ZF32" s="101"/>
      <c r="ZG32" s="101"/>
      <c r="ZH32" s="101"/>
      <c r="ZI32" s="101"/>
      <c r="ZJ32" s="101"/>
      <c r="ZK32" s="102">
        <v>0</v>
      </c>
      <c r="ZL32" s="103"/>
      <c r="ZM32" s="101"/>
      <c r="ZN32" s="101"/>
      <c r="ZO32" s="101"/>
      <c r="ZP32" s="101"/>
      <c r="ZQ32" s="101"/>
      <c r="ZR32" s="101"/>
      <c r="ZS32" s="102">
        <v>0</v>
      </c>
      <c r="ZT32" s="103"/>
      <c r="ZU32" s="101"/>
      <c r="ZV32" s="101"/>
      <c r="ZW32" s="101"/>
      <c r="ZX32" s="101"/>
      <c r="ZY32" s="101"/>
      <c r="ZZ32" s="101"/>
      <c r="AAA32" s="102"/>
      <c r="AAB32" s="103"/>
      <c r="AAC32" s="101"/>
      <c r="AAD32" s="101"/>
      <c r="AAE32" s="101"/>
      <c r="AAF32" s="101"/>
      <c r="AAG32" s="101"/>
      <c r="AAH32" s="101"/>
      <c r="AAI32" s="102">
        <v>0</v>
      </c>
      <c r="AAJ32" s="103"/>
      <c r="AAK32" s="101">
        <v>1</v>
      </c>
      <c r="AAL32" s="101"/>
      <c r="AAM32" s="101"/>
      <c r="AAN32" s="101"/>
      <c r="AAO32" s="101"/>
      <c r="AAP32" s="101"/>
      <c r="AAQ32" s="102">
        <v>1</v>
      </c>
      <c r="AAR32" s="103"/>
      <c r="AAS32" s="101"/>
      <c r="AAT32" s="101"/>
      <c r="AAU32" s="101"/>
      <c r="AAV32" s="101">
        <v>1</v>
      </c>
      <c r="AAW32" s="101"/>
      <c r="AAX32" s="101"/>
      <c r="AAY32" s="102">
        <v>1</v>
      </c>
      <c r="AAZ32" s="103"/>
      <c r="ABA32" s="101"/>
      <c r="ABB32" s="101"/>
      <c r="ABC32" s="101"/>
      <c r="ABD32" s="101">
        <v>1</v>
      </c>
      <c r="ABE32" s="101"/>
      <c r="ABF32" s="101"/>
      <c r="ABG32" s="102">
        <v>1</v>
      </c>
      <c r="ABH32" s="103"/>
      <c r="ABI32" s="101"/>
      <c r="ABJ32" s="101"/>
      <c r="ABK32" s="101"/>
      <c r="ABL32" s="101"/>
      <c r="ABM32" s="101"/>
      <c r="ABN32" s="101"/>
      <c r="ABO32" s="102">
        <v>0</v>
      </c>
      <c r="ABP32" s="103"/>
      <c r="ABQ32" s="101"/>
      <c r="ABR32" s="101"/>
      <c r="ABS32" s="101"/>
      <c r="ABT32" s="101"/>
      <c r="ABU32" s="101"/>
      <c r="ABV32" s="101"/>
      <c r="ABW32" s="102">
        <v>0</v>
      </c>
      <c r="ABX32" s="103"/>
      <c r="ABY32" s="101"/>
      <c r="ABZ32" s="101"/>
      <c r="ACA32" s="101"/>
      <c r="ACB32" s="101"/>
      <c r="ACC32" s="101"/>
      <c r="ACD32" s="101"/>
      <c r="ACE32" s="102"/>
      <c r="ACF32" s="103"/>
      <c r="ACG32" s="101"/>
      <c r="ACH32" s="101">
        <v>1</v>
      </c>
      <c r="ACI32" s="101"/>
      <c r="ACJ32" s="101"/>
      <c r="ACK32" s="101"/>
      <c r="ACL32" s="101"/>
      <c r="ACM32" s="102"/>
      <c r="ACN32" s="101"/>
      <c r="ACO32" s="101"/>
      <c r="ACP32" s="101"/>
      <c r="ACQ32" s="101"/>
      <c r="ACR32" s="101"/>
      <c r="ACS32" s="101"/>
      <c r="ACT32" s="102"/>
      <c r="ACU32" s="103"/>
      <c r="ACV32" s="101"/>
      <c r="ACW32" s="101"/>
      <c r="ACX32" s="101"/>
      <c r="ACY32" s="101"/>
      <c r="ACZ32" s="101"/>
      <c r="ADA32" s="101"/>
      <c r="ADB32" s="102"/>
      <c r="ADC32" s="103"/>
      <c r="ADD32" s="101"/>
      <c r="ADE32" s="101"/>
      <c r="ADF32" s="101"/>
      <c r="ADG32" s="101"/>
      <c r="ADH32" s="101"/>
      <c r="ADI32" s="101"/>
      <c r="ADJ32" s="102"/>
      <c r="ADK32" s="103"/>
      <c r="ADL32" s="101"/>
      <c r="ADM32" s="101"/>
      <c r="ADN32" s="101"/>
      <c r="ADO32" s="101"/>
      <c r="ADP32" s="101"/>
      <c r="ADQ32" s="101"/>
      <c r="ADR32" s="102"/>
      <c r="ADS32" s="103"/>
      <c r="ADT32" s="101"/>
      <c r="ADU32" s="101"/>
      <c r="ADV32" s="101"/>
      <c r="ADW32" s="101"/>
      <c r="ADX32" s="101"/>
      <c r="ADY32" s="101"/>
      <c r="ADZ32" s="102"/>
      <c r="AEA32" s="103"/>
      <c r="AEB32" s="101"/>
      <c r="AEC32" s="101"/>
      <c r="AED32" s="101"/>
      <c r="AEE32" s="101"/>
      <c r="AEF32" s="101"/>
      <c r="AEG32" s="101"/>
      <c r="AEH32" s="102"/>
      <c r="AEI32" s="103"/>
      <c r="AEJ32" s="101"/>
      <c r="AEK32" s="101"/>
      <c r="AEL32" s="101"/>
      <c r="AEM32" s="101"/>
      <c r="AEN32" s="101"/>
      <c r="AEO32" s="101"/>
      <c r="AEP32" s="102"/>
      <c r="AEQ32" s="103"/>
      <c r="AER32" s="101"/>
      <c r="AES32" s="101"/>
      <c r="AET32" s="101"/>
      <c r="AEU32" s="101"/>
      <c r="AEV32" s="101"/>
      <c r="AEW32" s="101"/>
      <c r="AEX32" s="102"/>
      <c r="AEY32" s="103"/>
      <c r="AEZ32" s="101"/>
      <c r="AFA32" s="101"/>
      <c r="AFB32" s="101"/>
      <c r="AFC32" s="101"/>
      <c r="AFD32" s="101"/>
      <c r="AFE32" s="101"/>
      <c r="AFF32" s="102"/>
      <c r="AFG32" s="103"/>
      <c r="AFH32" s="101"/>
      <c r="AFI32" s="101"/>
      <c r="AFJ32" s="101"/>
      <c r="AFK32" s="101"/>
      <c r="AFL32" s="101"/>
      <c r="AFM32" s="101"/>
      <c r="AFN32" s="102"/>
      <c r="AFO32" s="103"/>
      <c r="AFP32" s="101"/>
      <c r="AFQ32" s="101"/>
      <c r="AFR32" s="101"/>
      <c r="AFS32" s="101"/>
      <c r="AFT32" s="101"/>
      <c r="AFU32" s="101"/>
      <c r="AFV32" s="102"/>
      <c r="AFW32" s="103"/>
      <c r="AFX32" s="101">
        <v>2</v>
      </c>
      <c r="AFY32" s="101"/>
      <c r="AFZ32" s="101"/>
      <c r="AGA32" s="101"/>
      <c r="AGB32" s="101"/>
      <c r="AGC32" s="101"/>
      <c r="AGD32" s="102">
        <v>0</v>
      </c>
      <c r="AGE32" s="103"/>
      <c r="AGF32" s="101"/>
      <c r="AGG32" s="101">
        <v>2</v>
      </c>
      <c r="AGH32" s="101"/>
      <c r="AGI32" s="101"/>
      <c r="AGJ32" s="101"/>
      <c r="AGK32" s="101"/>
      <c r="AGL32" s="102">
        <v>0</v>
      </c>
      <c r="AGM32" s="103"/>
      <c r="AGN32" s="101"/>
      <c r="AGO32" s="101"/>
      <c r="AGP32" s="101">
        <v>2</v>
      </c>
      <c r="AGQ32" s="101"/>
      <c r="AGR32" s="101"/>
      <c r="AGS32" s="101">
        <v>2</v>
      </c>
      <c r="AGT32" s="102">
        <v>0</v>
      </c>
      <c r="AGU32" s="103">
        <v>0</v>
      </c>
      <c r="AGV32" s="101">
        <v>1</v>
      </c>
      <c r="AGW32" s="101"/>
      <c r="AGX32" s="101">
        <v>1</v>
      </c>
      <c r="AGY32" s="101"/>
      <c r="AGZ32" s="101"/>
      <c r="AHA32" s="101"/>
      <c r="AHB32" s="102">
        <v>0</v>
      </c>
      <c r="AHC32" s="103"/>
      <c r="AHD32" s="101"/>
      <c r="AHE32" s="101"/>
      <c r="AHF32" s="101"/>
      <c r="AHG32" s="101"/>
      <c r="AHH32" s="101"/>
      <c r="AHI32" s="101"/>
      <c r="AHJ32" s="102">
        <v>0</v>
      </c>
      <c r="AHK32" s="103"/>
      <c r="AHL32" s="101"/>
      <c r="AHM32" s="101"/>
      <c r="AHN32" s="101"/>
      <c r="AHO32" s="101"/>
      <c r="AHP32" s="101"/>
      <c r="AHQ32" s="101"/>
      <c r="AHR32" s="102">
        <v>0</v>
      </c>
      <c r="AHS32" s="103"/>
      <c r="AHT32" s="101"/>
      <c r="AHU32" s="101"/>
      <c r="AHV32" s="101"/>
      <c r="AHW32" s="101"/>
      <c r="AHX32" s="101"/>
      <c r="AHY32" s="101"/>
      <c r="AHZ32" s="102"/>
      <c r="AIA32" s="103"/>
      <c r="AIB32" s="101"/>
      <c r="AIC32" s="101"/>
      <c r="AID32" s="101"/>
      <c r="AIE32" s="101"/>
      <c r="AIF32" s="101"/>
      <c r="AIG32" s="101"/>
      <c r="AIH32" s="102"/>
      <c r="AII32" s="103"/>
      <c r="AIJ32" s="101"/>
      <c r="AIK32" s="101"/>
      <c r="AIL32" s="101"/>
      <c r="AIM32" s="101"/>
      <c r="AIN32" s="101"/>
      <c r="AIO32" s="101"/>
      <c r="AIP32" s="102"/>
      <c r="AIQ32" s="103"/>
      <c r="AIR32" s="101"/>
      <c r="AIS32" s="101"/>
      <c r="AIT32" s="101"/>
      <c r="AIU32" s="101"/>
      <c r="AIV32" s="101"/>
      <c r="AIW32" s="101"/>
      <c r="AIX32" s="102"/>
      <c r="AIY32" s="103"/>
      <c r="AIZ32" s="101"/>
      <c r="AJA32" s="101"/>
      <c r="AJB32" s="101"/>
      <c r="AJC32" s="101"/>
      <c r="AJD32" s="101"/>
      <c r="AJE32" s="101"/>
      <c r="AJF32" s="102"/>
      <c r="AJG32" s="103"/>
      <c r="AJH32" s="101"/>
      <c r="AJI32" s="101"/>
      <c r="AJJ32" s="101"/>
      <c r="AJK32" s="101"/>
      <c r="AJL32" s="101"/>
      <c r="AJM32" s="101"/>
      <c r="AJN32" s="102"/>
      <c r="AJO32" s="103"/>
      <c r="AJP32" s="101"/>
      <c r="AJQ32" s="101"/>
      <c r="AJR32" s="101"/>
      <c r="AJS32" s="101"/>
      <c r="AJT32" s="101"/>
      <c r="AJU32" s="101"/>
      <c r="AJV32" s="102"/>
      <c r="AJW32" s="103"/>
      <c r="AJX32" s="101"/>
      <c r="AJY32" s="101"/>
      <c r="AJZ32" s="101"/>
      <c r="AKA32" s="101"/>
      <c r="AKB32" s="101"/>
      <c r="AKC32" s="101"/>
      <c r="AKD32" s="102"/>
      <c r="AKE32" s="103"/>
      <c r="AKF32" s="101"/>
      <c r="AKG32" s="101"/>
      <c r="AKH32" s="101"/>
      <c r="AKI32" s="101"/>
      <c r="AKJ32" s="101"/>
      <c r="AKK32" s="101"/>
      <c r="AKL32" s="102"/>
      <c r="AKM32" s="103"/>
      <c r="AKN32" s="101"/>
      <c r="AKO32" s="101"/>
      <c r="AKP32" s="101"/>
      <c r="AKQ32" s="101"/>
      <c r="AKR32" s="101"/>
      <c r="AKS32" s="101"/>
      <c r="AKT32" s="102"/>
      <c r="AKU32" s="103"/>
      <c r="AKV32" s="101"/>
      <c r="AKW32" s="101"/>
      <c r="AKX32" s="101"/>
      <c r="AKY32" s="101"/>
      <c r="AKZ32" s="101"/>
      <c r="ALA32" s="101"/>
      <c r="ALB32" s="102"/>
      <c r="ALC32" s="103"/>
      <c r="ALD32" s="101"/>
      <c r="ALE32" s="101"/>
      <c r="ALF32" s="101"/>
      <c r="ALG32" s="101"/>
      <c r="ALH32" s="101"/>
      <c r="ALI32" s="101"/>
      <c r="ALJ32" s="102"/>
      <c r="ALK32" s="103"/>
      <c r="ALL32" s="101"/>
      <c r="ALM32" s="101"/>
      <c r="ALN32" s="101"/>
      <c r="ALO32" s="101"/>
      <c r="ALP32" s="101"/>
      <c r="ALQ32" s="101"/>
      <c r="ALR32" s="102"/>
      <c r="ALS32" s="103"/>
      <c r="ALT32" s="101"/>
      <c r="ALU32" s="101"/>
      <c r="ALV32" s="101"/>
      <c r="ALW32" s="101"/>
      <c r="ALX32" s="101"/>
      <c r="ALY32" s="101"/>
      <c r="ALZ32" s="102"/>
      <c r="AMA32" s="103"/>
      <c r="AMB32" s="101"/>
      <c r="AMC32" s="101"/>
      <c r="AMD32" s="101"/>
      <c r="AME32" s="101"/>
      <c r="AMF32" s="101"/>
      <c r="AMG32" s="101"/>
      <c r="AMH32" s="102"/>
      <c r="AMI32" s="103"/>
      <c r="AMJ32" s="101"/>
      <c r="AMK32" s="101"/>
      <c r="AML32" s="101"/>
      <c r="AMM32" s="101"/>
      <c r="AMN32" s="101"/>
      <c r="AMO32" s="101"/>
      <c r="AMP32" s="102"/>
      <c r="AMQ32" s="103"/>
      <c r="AMR32" s="101"/>
      <c r="AMS32" s="101"/>
      <c r="AMT32" s="101"/>
      <c r="AMU32" s="101"/>
      <c r="AMV32" s="101"/>
      <c r="AMW32" s="101"/>
      <c r="AMX32" s="102"/>
      <c r="AMY32" s="103"/>
      <c r="AMZ32" s="101"/>
      <c r="ANA32" s="101"/>
      <c r="ANB32" s="101"/>
      <c r="ANC32" s="101"/>
      <c r="AND32" s="101"/>
      <c r="ANE32" s="101"/>
      <c r="ANF32" s="102"/>
      <c r="ANG32" s="103"/>
      <c r="ANH32" s="101"/>
      <c r="ANI32" s="101"/>
      <c r="ANJ32" s="101"/>
      <c r="ANK32" s="101"/>
      <c r="ANL32" s="101"/>
      <c r="ANM32" s="101"/>
      <c r="ANN32" s="102"/>
      <c r="ANO32" s="103"/>
      <c r="ANP32" s="101"/>
      <c r="ANQ32" s="101"/>
      <c r="ANR32" s="101"/>
      <c r="ANS32" s="101"/>
      <c r="ANT32" s="101"/>
      <c r="ANU32" s="101"/>
      <c r="ANV32" s="102"/>
      <c r="ANW32" s="103"/>
      <c r="ANX32" s="101"/>
      <c r="ANY32" s="101"/>
      <c r="ANZ32" s="101"/>
      <c r="AOA32" s="101"/>
      <c r="AOB32" s="101"/>
      <c r="AOC32" s="101"/>
      <c r="AOD32" s="102"/>
      <c r="AOE32" s="103"/>
      <c r="AOF32" s="101"/>
      <c r="AOG32" s="101"/>
      <c r="AOH32" s="101"/>
      <c r="AOI32" s="101"/>
      <c r="AOJ32" s="101"/>
      <c r="AOK32" s="101"/>
      <c r="AOL32" s="102"/>
      <c r="AOM32" s="103"/>
      <c r="AON32" s="101"/>
      <c r="AOO32" s="101"/>
      <c r="AOP32" s="101"/>
      <c r="AOQ32" s="101"/>
      <c r="AOR32" s="101"/>
      <c r="AOS32" s="101"/>
      <c r="AOT32" s="102"/>
      <c r="AOU32" s="103"/>
      <c r="AOV32" s="101"/>
      <c r="AOW32" s="101"/>
      <c r="AOX32" s="101"/>
      <c r="AOY32" s="101"/>
      <c r="AOZ32" s="101"/>
      <c r="APA32" s="101"/>
      <c r="APB32" s="102"/>
      <c r="APC32" s="103"/>
      <c r="APD32" s="101"/>
      <c r="APE32" s="101"/>
      <c r="APF32" s="101"/>
      <c r="APG32" s="101"/>
      <c r="APH32" s="101"/>
      <c r="API32" s="101"/>
      <c r="APJ32" s="102"/>
      <c r="APK32" s="103"/>
      <c r="APL32" s="101"/>
      <c r="APM32" s="101"/>
      <c r="APN32" s="101"/>
      <c r="APO32" s="101"/>
      <c r="APP32" s="101"/>
      <c r="APQ32" s="101"/>
      <c r="APR32" s="102"/>
      <c r="APS32" s="103"/>
      <c r="APT32" s="101"/>
      <c r="APU32" s="101"/>
      <c r="APV32" s="101"/>
      <c r="APW32" s="101"/>
      <c r="APX32" s="101"/>
      <c r="APY32" s="101"/>
      <c r="APZ32" s="102"/>
      <c r="AQA32" s="103"/>
      <c r="AQB32" s="101"/>
      <c r="AQC32" s="101"/>
      <c r="AQD32" s="101"/>
      <c r="AQE32" s="101"/>
      <c r="AQF32" s="101"/>
      <c r="AQG32" s="101"/>
      <c r="AQH32" s="102"/>
      <c r="AQI32" s="103"/>
      <c r="AQJ32" s="101"/>
      <c r="AQK32" s="101"/>
      <c r="AQL32" s="101"/>
      <c r="AQM32" s="101"/>
      <c r="AQN32" s="101"/>
      <c r="AQO32" s="101"/>
      <c r="AQP32" s="102"/>
      <c r="AQQ32" s="103"/>
      <c r="AQR32" s="101"/>
      <c r="AQS32" s="101"/>
      <c r="AQT32" s="101"/>
      <c r="AQU32" s="101"/>
      <c r="AQV32" s="101"/>
      <c r="AQW32" s="101"/>
      <c r="AQX32" s="102"/>
      <c r="AQY32" s="103"/>
      <c r="AQZ32" s="101"/>
      <c r="ARA32" s="101"/>
      <c r="ARB32" s="101"/>
      <c r="ARC32" s="101"/>
      <c r="ARD32" s="101"/>
      <c r="ARE32" s="101"/>
      <c r="ARF32" s="102"/>
      <c r="ARG32" s="103"/>
      <c r="ARH32" s="101"/>
      <c r="ARI32" s="101"/>
      <c r="ARJ32" s="101"/>
      <c r="ARK32" s="101"/>
      <c r="ARL32" s="101"/>
      <c r="ARM32" s="101"/>
      <c r="ARN32" s="102"/>
      <c r="ARO32" s="103"/>
    </row>
    <row r="33" spans="1:1159" ht="27.6" outlineLevel="1" x14ac:dyDescent="0.3">
      <c r="A33" s="130">
        <v>44140</v>
      </c>
      <c r="B33" s="114" t="s">
        <v>199</v>
      </c>
      <c r="C33" s="114" t="s">
        <v>190</v>
      </c>
      <c r="D33" s="131" t="s">
        <v>209</v>
      </c>
      <c r="E33" s="131" t="s">
        <v>210</v>
      </c>
      <c r="F33" s="132"/>
      <c r="G33" s="133" t="s">
        <v>213</v>
      </c>
      <c r="H33" s="116">
        <v>1</v>
      </c>
      <c r="I33" s="134" t="s">
        <v>166</v>
      </c>
      <c r="J33" s="111">
        <v>34</v>
      </c>
      <c r="K33" s="111">
        <v>30</v>
      </c>
      <c r="L33" s="111">
        <v>14</v>
      </c>
      <c r="M33" s="111">
        <v>8</v>
      </c>
      <c r="N33" s="111">
        <v>8</v>
      </c>
      <c r="O33" s="111">
        <v>13</v>
      </c>
      <c r="P33" s="6">
        <f t="shared" si="107"/>
        <v>107</v>
      </c>
      <c r="Q33" s="121"/>
      <c r="R33" s="111">
        <v>2</v>
      </c>
      <c r="S33" s="111"/>
      <c r="T33" s="111">
        <v>2</v>
      </c>
      <c r="U33" s="111"/>
      <c r="V33" s="111"/>
      <c r="W33" s="111"/>
      <c r="X33" s="6">
        <f t="shared" si="108"/>
        <v>4</v>
      </c>
      <c r="Y33" s="121"/>
      <c r="Z33" s="111"/>
      <c r="AA33" s="111"/>
      <c r="AB33" s="111"/>
      <c r="AC33" s="111"/>
      <c r="AD33" s="111"/>
      <c r="AE33" s="111"/>
      <c r="AF33" s="6">
        <f t="shared" si="109"/>
        <v>0</v>
      </c>
      <c r="AG33" s="121"/>
      <c r="AH33" s="111">
        <v>3</v>
      </c>
      <c r="AI33" s="111">
        <v>1</v>
      </c>
      <c r="AJ33" s="111">
        <v>2</v>
      </c>
      <c r="AK33" s="111"/>
      <c r="AL33" s="111"/>
      <c r="AM33" s="111"/>
      <c r="AN33" s="6">
        <f t="shared" si="0"/>
        <v>6</v>
      </c>
      <c r="AO33" s="121"/>
      <c r="AP33" s="111">
        <v>1</v>
      </c>
      <c r="AQ33" s="111"/>
      <c r="AR33" s="111">
        <v>1</v>
      </c>
      <c r="AS33" s="111">
        <v>1</v>
      </c>
      <c r="AT33" s="111"/>
      <c r="AU33" s="111"/>
      <c r="AV33" s="6">
        <f t="shared" si="1"/>
        <v>3</v>
      </c>
      <c r="AW33" s="121"/>
      <c r="AX33" s="111"/>
      <c r="AY33" s="111">
        <v>2</v>
      </c>
      <c r="AZ33" s="111">
        <v>1</v>
      </c>
      <c r="BA33" s="111"/>
      <c r="BB33" s="111"/>
      <c r="BC33" s="111"/>
      <c r="BD33" s="6">
        <f t="shared" si="2"/>
        <v>3</v>
      </c>
      <c r="BE33" s="121"/>
      <c r="BF33" s="111">
        <v>1</v>
      </c>
      <c r="BG33" s="111">
        <v>2</v>
      </c>
      <c r="BH33" s="111">
        <v>2</v>
      </c>
      <c r="BI33" s="111"/>
      <c r="BJ33" s="111"/>
      <c r="BK33" s="111"/>
      <c r="BL33" s="6">
        <f t="shared" si="110"/>
        <v>5</v>
      </c>
      <c r="BM33" s="121"/>
      <c r="BN33" s="111"/>
      <c r="BO33" s="111"/>
      <c r="BP33" s="111"/>
      <c r="BQ33" s="111"/>
      <c r="BR33" s="111"/>
      <c r="BS33" s="111"/>
      <c r="BT33" s="6">
        <f t="shared" si="3"/>
        <v>0</v>
      </c>
      <c r="BU33" s="121"/>
      <c r="BV33" s="111"/>
      <c r="BW33" s="111"/>
      <c r="BX33" s="111"/>
      <c r="BY33" s="111"/>
      <c r="BZ33" s="111"/>
      <c r="CA33" s="111"/>
      <c r="CB33" s="6">
        <f t="shared" si="4"/>
        <v>0</v>
      </c>
      <c r="CC33" s="121"/>
      <c r="CD33" s="111">
        <v>2</v>
      </c>
      <c r="CE33" s="111"/>
      <c r="CF33" s="111"/>
      <c r="CG33" s="111"/>
      <c r="CH33" s="111"/>
      <c r="CI33" s="111"/>
      <c r="CJ33" s="6">
        <f t="shared" si="5"/>
        <v>2</v>
      </c>
      <c r="CK33" s="121"/>
      <c r="CL33" s="111"/>
      <c r="CM33" s="111"/>
      <c r="CN33" s="111"/>
      <c r="CO33" s="111"/>
      <c r="CP33" s="111"/>
      <c r="CQ33" s="111"/>
      <c r="CR33" s="6">
        <f t="shared" si="6"/>
        <v>0</v>
      </c>
      <c r="CS33" s="121"/>
      <c r="CT33" s="111"/>
      <c r="CU33" s="111"/>
      <c r="CV33" s="111"/>
      <c r="CW33" s="111"/>
      <c r="CX33" s="111"/>
      <c r="CY33" s="111"/>
      <c r="CZ33" s="6">
        <f t="shared" si="7"/>
        <v>0</v>
      </c>
      <c r="DA33" s="121"/>
      <c r="DB33" s="111"/>
      <c r="DC33" s="111"/>
      <c r="DD33" s="111"/>
      <c r="DE33" s="111"/>
      <c r="DF33" s="111"/>
      <c r="DG33" s="111"/>
      <c r="DH33" s="6">
        <f t="shared" si="8"/>
        <v>0</v>
      </c>
      <c r="DI33" s="121"/>
      <c r="DJ33" s="111"/>
      <c r="DK33" s="111"/>
      <c r="DL33" s="111"/>
      <c r="DM33" s="111"/>
      <c r="DN33" s="111"/>
      <c r="DO33" s="111"/>
      <c r="DP33" s="6">
        <f t="shared" si="9"/>
        <v>0</v>
      </c>
      <c r="DQ33" s="121"/>
      <c r="DR33" s="111">
        <v>1</v>
      </c>
      <c r="DS33" s="111">
        <v>1</v>
      </c>
      <c r="DT33" s="111"/>
      <c r="DU33" s="111"/>
      <c r="DV33" s="111"/>
      <c r="DW33" s="111"/>
      <c r="DX33" s="6">
        <f t="shared" si="10"/>
        <v>2</v>
      </c>
      <c r="DY33" s="121"/>
      <c r="DZ33" s="112"/>
      <c r="EA33" s="112"/>
      <c r="EB33" s="112"/>
      <c r="EC33" s="112"/>
      <c r="ED33" s="112"/>
      <c r="EE33" s="112"/>
      <c r="EF33" s="119">
        <v>0</v>
      </c>
      <c r="EG33" s="121"/>
      <c r="EH33" s="111">
        <v>2</v>
      </c>
      <c r="EI33" s="111"/>
      <c r="EJ33" s="111"/>
      <c r="EK33" s="111"/>
      <c r="EL33" s="111"/>
      <c r="EM33" s="111"/>
      <c r="EN33" s="122">
        <v>2</v>
      </c>
      <c r="EO33" s="121"/>
      <c r="EP33" s="101"/>
      <c r="EQ33" s="101"/>
      <c r="ER33" s="101"/>
      <c r="ES33" s="101"/>
      <c r="ET33" s="101"/>
      <c r="EU33" s="101"/>
      <c r="EV33" s="102">
        <v>0</v>
      </c>
      <c r="EW33" s="103"/>
      <c r="EX33" s="101"/>
      <c r="EY33" s="101"/>
      <c r="EZ33" s="101"/>
      <c r="FA33" s="101"/>
      <c r="FB33" s="101"/>
      <c r="FC33" s="101"/>
      <c r="FD33" s="102">
        <v>0</v>
      </c>
      <c r="FE33" s="103"/>
      <c r="FF33" s="101"/>
      <c r="FG33" s="101"/>
      <c r="FH33" s="101"/>
      <c r="FI33" s="101"/>
      <c r="FJ33" s="101"/>
      <c r="FK33" s="101"/>
      <c r="FL33" s="102">
        <v>0</v>
      </c>
      <c r="FM33" s="103"/>
      <c r="FN33" s="101"/>
      <c r="FO33" s="101"/>
      <c r="FP33" s="101"/>
      <c r="FQ33" s="101"/>
      <c r="FR33" s="101"/>
      <c r="FS33" s="101"/>
      <c r="FT33" s="102">
        <v>0</v>
      </c>
      <c r="FU33" s="103"/>
      <c r="FV33" s="101"/>
      <c r="FW33" s="101"/>
      <c r="FX33" s="101"/>
      <c r="FY33" s="101"/>
      <c r="FZ33" s="101"/>
      <c r="GA33" s="101"/>
      <c r="GB33" s="102">
        <v>0</v>
      </c>
      <c r="GC33" s="103"/>
      <c r="GD33" s="101"/>
      <c r="GE33" s="101"/>
      <c r="GF33" s="101"/>
      <c r="GG33" s="101"/>
      <c r="GH33" s="101"/>
      <c r="GI33" s="101"/>
      <c r="GJ33" s="102">
        <v>0</v>
      </c>
      <c r="GK33" s="103"/>
      <c r="GL33" s="101"/>
      <c r="GM33" s="101"/>
      <c r="GN33" s="101"/>
      <c r="GO33" s="101"/>
      <c r="GP33" s="101"/>
      <c r="GQ33" s="101"/>
      <c r="GR33" s="102">
        <v>0</v>
      </c>
      <c r="GS33" s="103"/>
      <c r="GT33" s="101"/>
      <c r="GU33" s="101"/>
      <c r="GV33" s="101"/>
      <c r="GW33" s="101"/>
      <c r="GX33" s="101"/>
      <c r="GY33" s="101"/>
      <c r="GZ33" s="102">
        <v>0</v>
      </c>
      <c r="HA33" s="103"/>
      <c r="HB33" s="101"/>
      <c r="HC33" s="101"/>
      <c r="HD33" s="101"/>
      <c r="HE33" s="101"/>
      <c r="HF33" s="101"/>
      <c r="HG33" s="101"/>
      <c r="HH33" s="102">
        <v>0</v>
      </c>
      <c r="HI33" s="103"/>
      <c r="HJ33" s="101"/>
      <c r="HK33" s="101"/>
      <c r="HL33" s="101"/>
      <c r="HM33" s="101"/>
      <c r="HN33" s="101"/>
      <c r="HO33" s="101"/>
      <c r="HP33" s="102">
        <v>0</v>
      </c>
      <c r="HQ33" s="103"/>
      <c r="HR33" s="101"/>
      <c r="HS33" s="101"/>
      <c r="HT33" s="101"/>
      <c r="HU33" s="101"/>
      <c r="HV33" s="101"/>
      <c r="HW33" s="101"/>
      <c r="HX33" s="102">
        <v>0</v>
      </c>
      <c r="HY33" s="103"/>
      <c r="HZ33" s="101"/>
      <c r="IA33" s="101"/>
      <c r="IB33" s="101"/>
      <c r="IC33" s="101"/>
      <c r="ID33" s="101"/>
      <c r="IE33" s="101"/>
      <c r="IF33" s="102">
        <v>0</v>
      </c>
      <c r="IG33" s="103"/>
      <c r="IH33" s="101"/>
      <c r="II33" s="101"/>
      <c r="IJ33" s="101"/>
      <c r="IK33" s="101"/>
      <c r="IL33" s="101"/>
      <c r="IM33" s="101"/>
      <c r="IN33" s="102">
        <v>0</v>
      </c>
      <c r="IO33" s="103"/>
      <c r="IP33" s="101"/>
      <c r="IQ33" s="101"/>
      <c r="IR33" s="101"/>
      <c r="IS33" s="101"/>
      <c r="IT33" s="101"/>
      <c r="IU33" s="101"/>
      <c r="IV33" s="102">
        <v>0</v>
      </c>
      <c r="IW33" s="103"/>
      <c r="IX33" s="101"/>
      <c r="IY33" s="101"/>
      <c r="IZ33" s="101"/>
      <c r="JA33" s="101"/>
      <c r="JB33" s="101"/>
      <c r="JC33" s="101"/>
      <c r="JD33" s="102">
        <v>0</v>
      </c>
      <c r="JE33" s="103"/>
      <c r="JF33" s="101"/>
      <c r="JG33" s="101"/>
      <c r="JH33" s="101"/>
      <c r="JI33" s="101"/>
      <c r="JJ33" s="101"/>
      <c r="JK33" s="101"/>
      <c r="JL33" s="102">
        <v>0</v>
      </c>
      <c r="JM33" s="103"/>
      <c r="JN33" s="101"/>
      <c r="JO33" s="101"/>
      <c r="JP33" s="101"/>
      <c r="JQ33" s="101"/>
      <c r="JR33" s="101"/>
      <c r="JS33" s="101"/>
      <c r="JT33" s="102">
        <v>0</v>
      </c>
      <c r="JU33" s="103"/>
      <c r="JV33" s="101"/>
      <c r="JW33" s="101"/>
      <c r="JX33" s="101"/>
      <c r="JY33" s="101"/>
      <c r="JZ33" s="101"/>
      <c r="KA33" s="101"/>
      <c r="KB33" s="102">
        <v>0</v>
      </c>
      <c r="KC33" s="103"/>
      <c r="KD33" s="101"/>
      <c r="KE33" s="101"/>
      <c r="KF33" s="101"/>
      <c r="KG33" s="101"/>
      <c r="KH33" s="101"/>
      <c r="KI33" s="101"/>
      <c r="KJ33" s="102">
        <v>0</v>
      </c>
      <c r="KK33" s="103"/>
      <c r="KL33" s="101"/>
      <c r="KM33" s="101"/>
      <c r="KN33" s="101"/>
      <c r="KO33" s="101"/>
      <c r="KP33" s="101"/>
      <c r="KQ33" s="101"/>
      <c r="KR33" s="102">
        <v>0</v>
      </c>
      <c r="KS33" s="103"/>
      <c r="KT33" s="101"/>
      <c r="KU33" s="101"/>
      <c r="KV33" s="101"/>
      <c r="KW33" s="101"/>
      <c r="KX33" s="101"/>
      <c r="KY33" s="101"/>
      <c r="KZ33" s="102"/>
      <c r="LA33" s="103"/>
      <c r="LB33" s="101"/>
      <c r="LC33" s="101"/>
      <c r="LD33" s="101"/>
      <c r="LE33" s="101"/>
      <c r="LF33" s="101"/>
      <c r="LG33" s="101"/>
      <c r="LH33" s="102"/>
      <c r="LI33" s="103"/>
      <c r="LJ33" s="101"/>
      <c r="LK33" s="101"/>
      <c r="LL33" s="101"/>
      <c r="LM33" s="101"/>
      <c r="LN33" s="101"/>
      <c r="LO33" s="101"/>
      <c r="LP33" s="102"/>
      <c r="LQ33" s="103"/>
      <c r="LR33" s="101"/>
      <c r="LS33" s="101"/>
      <c r="LT33" s="101"/>
      <c r="LU33" s="101"/>
      <c r="LV33" s="101"/>
      <c r="LW33" s="101"/>
      <c r="LX33" s="102"/>
      <c r="LY33" s="103"/>
      <c r="LZ33" s="101"/>
      <c r="MA33" s="101"/>
      <c r="MB33" s="101"/>
      <c r="MC33" s="101"/>
      <c r="MD33" s="101"/>
      <c r="ME33" s="101"/>
      <c r="MF33" s="102"/>
      <c r="MG33" s="103"/>
      <c r="MH33" s="101"/>
      <c r="MI33" s="101"/>
      <c r="MJ33" s="101"/>
      <c r="MK33" s="101"/>
      <c r="ML33" s="101"/>
      <c r="MM33" s="101"/>
      <c r="MN33" s="102"/>
      <c r="MO33" s="103"/>
      <c r="MP33" s="101"/>
      <c r="MQ33" s="101"/>
      <c r="MR33" s="101"/>
      <c r="MS33" s="101"/>
      <c r="MT33" s="101"/>
      <c r="MU33" s="101"/>
      <c r="MV33" s="102"/>
      <c r="MW33" s="103"/>
      <c r="MX33" s="101"/>
      <c r="MY33" s="101"/>
      <c r="MZ33" s="101"/>
      <c r="NA33" s="101"/>
      <c r="NB33" s="101"/>
      <c r="NC33" s="101"/>
      <c r="ND33" s="102"/>
      <c r="NE33" s="103"/>
      <c r="NF33" s="101">
        <v>10</v>
      </c>
      <c r="NG33" s="101">
        <v>7</v>
      </c>
      <c r="NH33" s="101">
        <v>3</v>
      </c>
      <c r="NI33" s="101"/>
      <c r="NJ33" s="101"/>
      <c r="NK33" s="101"/>
      <c r="NL33" s="102">
        <v>20</v>
      </c>
      <c r="NM33" s="103"/>
      <c r="NN33" s="101">
        <v>10</v>
      </c>
      <c r="NO33" s="101">
        <v>10</v>
      </c>
      <c r="NP33" s="101">
        <v>3</v>
      </c>
      <c r="NQ33" s="101"/>
      <c r="NR33" s="101"/>
      <c r="NS33" s="101"/>
      <c r="NT33" s="102">
        <v>23</v>
      </c>
      <c r="NU33" s="103"/>
      <c r="NV33" s="101"/>
      <c r="NW33" s="101"/>
      <c r="NX33" s="101"/>
      <c r="NY33" s="101"/>
      <c r="NZ33" s="101"/>
      <c r="OA33" s="101"/>
      <c r="OB33" s="102">
        <v>0</v>
      </c>
      <c r="OC33" s="103"/>
      <c r="OD33" s="101">
        <v>5</v>
      </c>
      <c r="OE33" s="101">
        <v>5</v>
      </c>
      <c r="OF33" s="101"/>
      <c r="OG33" s="101"/>
      <c r="OH33" s="101"/>
      <c r="OI33" s="101"/>
      <c r="OJ33" s="102">
        <v>10</v>
      </c>
      <c r="OK33" s="103"/>
      <c r="OL33" s="101"/>
      <c r="OM33" s="101"/>
      <c r="ON33" s="101"/>
      <c r="OO33" s="101"/>
      <c r="OP33" s="101"/>
      <c r="OQ33" s="101"/>
      <c r="OR33" s="102"/>
      <c r="OS33" s="103"/>
      <c r="OT33" s="101"/>
      <c r="OU33" s="101"/>
      <c r="OV33" s="101"/>
      <c r="OW33" s="101"/>
      <c r="OX33" s="101"/>
      <c r="OY33" s="101"/>
      <c r="OZ33" s="102"/>
      <c r="PA33" s="103"/>
      <c r="PB33" s="101"/>
      <c r="PC33" s="101"/>
      <c r="PD33" s="101"/>
      <c r="PE33" s="101"/>
      <c r="PF33" s="101"/>
      <c r="PG33" s="101"/>
      <c r="PH33" s="102"/>
      <c r="PI33" s="103"/>
      <c r="PJ33" s="101"/>
      <c r="PK33" s="101"/>
      <c r="PL33" s="101"/>
      <c r="PM33" s="101"/>
      <c r="PN33" s="101"/>
      <c r="PO33" s="101"/>
      <c r="PP33" s="102"/>
      <c r="PQ33" s="101">
        <v>4</v>
      </c>
      <c r="PR33" s="101">
        <v>3</v>
      </c>
      <c r="PS33" s="101">
        <v>2</v>
      </c>
      <c r="PT33" s="101"/>
      <c r="PU33" s="101"/>
      <c r="PV33" s="101"/>
      <c r="PW33" s="102">
        <v>9</v>
      </c>
      <c r="PX33" s="103"/>
      <c r="PY33" s="101">
        <v>4</v>
      </c>
      <c r="PZ33" s="101">
        <v>7</v>
      </c>
      <c r="QA33" s="101">
        <v>1</v>
      </c>
      <c r="QB33" s="101">
        <v>1</v>
      </c>
      <c r="QC33" s="101">
        <v>4</v>
      </c>
      <c r="QD33" s="101">
        <v>1</v>
      </c>
      <c r="QE33" s="102">
        <v>18</v>
      </c>
      <c r="QF33" s="103"/>
      <c r="QG33" s="101"/>
      <c r="QH33" s="101"/>
      <c r="QI33" s="101"/>
      <c r="QJ33" s="101"/>
      <c r="QK33" s="101"/>
      <c r="QL33" s="101"/>
      <c r="QM33" s="102">
        <v>0</v>
      </c>
      <c r="QN33" s="103"/>
      <c r="QO33" s="101"/>
      <c r="QP33" s="101"/>
      <c r="QQ33" s="101"/>
      <c r="QR33" s="101"/>
      <c r="QS33" s="101"/>
      <c r="QT33" s="101"/>
      <c r="QU33" s="102"/>
      <c r="QV33" s="103"/>
      <c r="QW33" s="101"/>
      <c r="QX33" s="101"/>
      <c r="QY33" s="101"/>
      <c r="QZ33" s="101"/>
      <c r="RA33" s="101"/>
      <c r="RB33" s="101"/>
      <c r="RC33" s="102"/>
      <c r="RD33" s="103"/>
      <c r="RE33" s="101"/>
      <c r="RF33" s="101"/>
      <c r="RG33" s="101"/>
      <c r="RH33" s="101"/>
      <c r="RI33" s="101"/>
      <c r="RJ33" s="101"/>
      <c r="RK33" s="102"/>
      <c r="RL33" s="103"/>
      <c r="RM33" s="101"/>
      <c r="RN33" s="101"/>
      <c r="RO33" s="101"/>
      <c r="RP33" s="101"/>
      <c r="RQ33" s="101"/>
      <c r="RR33" s="101"/>
      <c r="RS33" s="102"/>
      <c r="RT33" s="103"/>
      <c r="RU33" s="101"/>
      <c r="RV33" s="101"/>
      <c r="RW33" s="101"/>
      <c r="RX33" s="101"/>
      <c r="RY33" s="101"/>
      <c r="RZ33" s="101"/>
      <c r="SA33" s="102"/>
      <c r="SB33" s="103"/>
      <c r="SC33" s="101"/>
      <c r="SD33" s="101"/>
      <c r="SE33" s="101"/>
      <c r="SF33" s="101"/>
      <c r="SG33" s="101"/>
      <c r="SH33" s="101"/>
      <c r="SI33" s="102">
        <v>0</v>
      </c>
      <c r="SJ33" s="103"/>
      <c r="SK33" s="101"/>
      <c r="SL33" s="101"/>
      <c r="SM33" s="101"/>
      <c r="SN33" s="101"/>
      <c r="SO33" s="101"/>
      <c r="SP33" s="101"/>
      <c r="SQ33" s="102">
        <v>0</v>
      </c>
      <c r="SR33" s="103"/>
      <c r="SS33" s="101"/>
      <c r="ST33" s="101"/>
      <c r="SU33" s="101"/>
      <c r="SV33" s="101"/>
      <c r="SW33" s="101"/>
      <c r="SX33" s="101"/>
      <c r="SY33" s="102">
        <v>0</v>
      </c>
      <c r="SZ33" s="103"/>
      <c r="TA33" s="101"/>
      <c r="TB33" s="101"/>
      <c r="TC33" s="101"/>
      <c r="TD33" s="101"/>
      <c r="TE33" s="101"/>
      <c r="TF33" s="101"/>
      <c r="TG33" s="102">
        <v>0</v>
      </c>
      <c r="TH33" s="103"/>
      <c r="TI33" s="101"/>
      <c r="TJ33" s="101"/>
      <c r="TK33" s="101"/>
      <c r="TL33" s="101"/>
      <c r="TM33" s="101"/>
      <c r="TN33" s="101"/>
      <c r="TO33" s="102">
        <v>0</v>
      </c>
      <c r="TP33" s="103"/>
      <c r="TQ33" s="101"/>
      <c r="TR33" s="101"/>
      <c r="TS33" s="101"/>
      <c r="TT33" s="101"/>
      <c r="TU33" s="101"/>
      <c r="TV33" s="101"/>
      <c r="TW33" s="102">
        <v>0</v>
      </c>
      <c r="TX33" s="103"/>
      <c r="TY33" s="101">
        <v>2</v>
      </c>
      <c r="TZ33" s="101"/>
      <c r="UA33" s="101">
        <v>1</v>
      </c>
      <c r="UB33" s="101"/>
      <c r="UC33" s="101"/>
      <c r="UD33" s="101"/>
      <c r="UE33" s="102">
        <v>3</v>
      </c>
      <c r="UF33" s="103"/>
      <c r="UG33" s="101"/>
      <c r="UH33" s="101">
        <v>2</v>
      </c>
      <c r="UI33" s="101"/>
      <c r="UJ33" s="101">
        <v>1</v>
      </c>
      <c r="UK33" s="101"/>
      <c r="UL33" s="101"/>
      <c r="UM33" s="102">
        <v>3</v>
      </c>
      <c r="UN33" s="103"/>
      <c r="UO33" s="101">
        <v>4</v>
      </c>
      <c r="UP33" s="101"/>
      <c r="UQ33" s="101"/>
      <c r="UR33" s="101"/>
      <c r="US33" s="101"/>
      <c r="UT33" s="101"/>
      <c r="UU33" s="102">
        <v>4</v>
      </c>
      <c r="UV33" s="103"/>
      <c r="UW33" s="101"/>
      <c r="UX33" s="101"/>
      <c r="UY33" s="101"/>
      <c r="UZ33" s="101"/>
      <c r="VA33" s="101"/>
      <c r="VB33" s="101"/>
      <c r="VC33" s="102">
        <v>0</v>
      </c>
      <c r="VD33" s="103"/>
      <c r="VE33" s="101">
        <v>2</v>
      </c>
      <c r="VF33" s="101">
        <v>1</v>
      </c>
      <c r="VG33" s="101">
        <v>3</v>
      </c>
      <c r="VH33" s="101"/>
      <c r="VI33" s="101"/>
      <c r="VJ33" s="101"/>
      <c r="VK33" s="102">
        <v>6</v>
      </c>
      <c r="VL33" s="103"/>
      <c r="VM33" s="101"/>
      <c r="VN33" s="101"/>
      <c r="VO33" s="101"/>
      <c r="VP33" s="101"/>
      <c r="VQ33" s="101"/>
      <c r="VR33" s="101"/>
      <c r="VS33" s="102">
        <v>0</v>
      </c>
      <c r="VT33" s="103"/>
      <c r="VU33" s="101"/>
      <c r="VV33" s="101"/>
      <c r="VW33" s="101"/>
      <c r="VX33" s="101"/>
      <c r="VY33" s="101"/>
      <c r="VZ33" s="101"/>
      <c r="WA33" s="102">
        <v>0</v>
      </c>
      <c r="WB33" s="103"/>
      <c r="WC33" s="101"/>
      <c r="WD33" s="101"/>
      <c r="WE33" s="101"/>
      <c r="WF33" s="101"/>
      <c r="WG33" s="101"/>
      <c r="WH33" s="101"/>
      <c r="WI33" s="102">
        <v>0</v>
      </c>
      <c r="WJ33" s="103"/>
      <c r="WK33" s="101"/>
      <c r="WL33" s="101"/>
      <c r="WM33" s="101"/>
      <c r="WN33" s="101"/>
      <c r="WO33" s="101"/>
      <c r="WP33" s="101"/>
      <c r="WQ33" s="102"/>
      <c r="WR33" s="103"/>
      <c r="WS33" s="101"/>
      <c r="WT33" s="101"/>
      <c r="WU33" s="101"/>
      <c r="WV33" s="101"/>
      <c r="WW33" s="101"/>
      <c r="WX33" s="101"/>
      <c r="WY33" s="102"/>
      <c r="WZ33" s="103"/>
      <c r="XA33" s="101"/>
      <c r="XB33" s="101"/>
      <c r="XC33" s="101"/>
      <c r="XD33" s="101"/>
      <c r="XE33" s="101"/>
      <c r="XF33" s="101"/>
      <c r="XG33" s="102"/>
      <c r="XH33" s="103"/>
      <c r="XI33" s="101"/>
      <c r="XJ33" s="101"/>
      <c r="XK33" s="101"/>
      <c r="XL33" s="101"/>
      <c r="XM33" s="101"/>
      <c r="XN33" s="101"/>
      <c r="XO33" s="102"/>
      <c r="XP33" s="103"/>
      <c r="XQ33" s="101"/>
      <c r="XR33" s="101"/>
      <c r="XS33" s="101"/>
      <c r="XT33" s="101"/>
      <c r="XU33" s="101"/>
      <c r="XV33" s="101"/>
      <c r="XW33" s="102"/>
      <c r="XX33" s="103"/>
      <c r="XY33" s="101"/>
      <c r="XZ33" s="101"/>
      <c r="YA33" s="101"/>
      <c r="YB33" s="101"/>
      <c r="YC33" s="101"/>
      <c r="YD33" s="101"/>
      <c r="YE33" s="102"/>
      <c r="YF33" s="103"/>
      <c r="YG33" s="101"/>
      <c r="YH33" s="101"/>
      <c r="YI33" s="101"/>
      <c r="YJ33" s="101"/>
      <c r="YK33" s="101"/>
      <c r="YL33" s="101"/>
      <c r="YM33" s="102"/>
      <c r="YN33" s="103"/>
      <c r="YO33" s="101"/>
      <c r="YP33" s="101"/>
      <c r="YQ33" s="101"/>
      <c r="YR33" s="101"/>
      <c r="YS33" s="101"/>
      <c r="YT33" s="101"/>
      <c r="YU33" s="102"/>
      <c r="YV33" s="103"/>
      <c r="YW33" s="101"/>
      <c r="YX33" s="101"/>
      <c r="YY33" s="101"/>
      <c r="YZ33" s="101"/>
      <c r="ZA33" s="101"/>
      <c r="ZB33" s="101"/>
      <c r="ZC33" s="102"/>
      <c r="ZD33" s="103"/>
      <c r="ZE33" s="101"/>
      <c r="ZF33" s="101"/>
      <c r="ZG33" s="101"/>
      <c r="ZH33" s="101"/>
      <c r="ZI33" s="101"/>
      <c r="ZJ33" s="101"/>
      <c r="ZK33" s="102">
        <v>0</v>
      </c>
      <c r="ZL33" s="103"/>
      <c r="ZM33" s="101"/>
      <c r="ZN33" s="101"/>
      <c r="ZO33" s="101"/>
      <c r="ZP33" s="101"/>
      <c r="ZQ33" s="101"/>
      <c r="ZR33" s="101"/>
      <c r="ZS33" s="102">
        <v>0</v>
      </c>
      <c r="ZT33" s="103"/>
      <c r="ZU33" s="101"/>
      <c r="ZV33" s="101"/>
      <c r="ZW33" s="101"/>
      <c r="ZX33" s="101"/>
      <c r="ZY33" s="101"/>
      <c r="ZZ33" s="101"/>
      <c r="AAA33" s="102"/>
      <c r="AAB33" s="103"/>
      <c r="AAC33" s="101"/>
      <c r="AAD33" s="101"/>
      <c r="AAE33" s="101"/>
      <c r="AAF33" s="101"/>
      <c r="AAG33" s="101"/>
      <c r="AAH33" s="101"/>
      <c r="AAI33" s="102">
        <v>0</v>
      </c>
      <c r="AAJ33" s="103"/>
      <c r="AAK33" s="101">
        <v>2</v>
      </c>
      <c r="AAL33" s="101"/>
      <c r="AAM33" s="101">
        <v>2</v>
      </c>
      <c r="AAN33" s="101">
        <v>1</v>
      </c>
      <c r="AAO33" s="101"/>
      <c r="AAP33" s="101"/>
      <c r="AAQ33" s="102">
        <v>5</v>
      </c>
      <c r="AAR33" s="103"/>
      <c r="AAS33" s="101"/>
      <c r="AAT33" s="101">
        <v>2</v>
      </c>
      <c r="AAU33" s="101"/>
      <c r="AAV33" s="101">
        <v>1</v>
      </c>
      <c r="AAW33" s="101"/>
      <c r="AAX33" s="101"/>
      <c r="AAY33" s="102">
        <v>3</v>
      </c>
      <c r="AAZ33" s="103"/>
      <c r="ABA33" s="101"/>
      <c r="ABB33" s="101">
        <v>2</v>
      </c>
      <c r="ABC33" s="101"/>
      <c r="ABD33" s="101">
        <v>3</v>
      </c>
      <c r="ABE33" s="101"/>
      <c r="ABF33" s="101"/>
      <c r="ABG33" s="102">
        <v>5</v>
      </c>
      <c r="ABH33" s="103"/>
      <c r="ABI33" s="101"/>
      <c r="ABJ33" s="101"/>
      <c r="ABK33" s="101"/>
      <c r="ABL33" s="101"/>
      <c r="ABM33" s="101"/>
      <c r="ABN33" s="101"/>
      <c r="ABO33" s="102">
        <v>0</v>
      </c>
      <c r="ABP33" s="103"/>
      <c r="ABQ33" s="101"/>
      <c r="ABR33" s="101">
        <v>2</v>
      </c>
      <c r="ABS33" s="101"/>
      <c r="ABT33" s="101"/>
      <c r="ABU33" s="101"/>
      <c r="ABV33" s="101"/>
      <c r="ABW33" s="102">
        <v>2</v>
      </c>
      <c r="ABX33" s="103"/>
      <c r="ABY33" s="101"/>
      <c r="ABZ33" s="101"/>
      <c r="ACA33" s="101"/>
      <c r="ACB33" s="101"/>
      <c r="ACC33" s="101"/>
      <c r="ACD33" s="101"/>
      <c r="ACE33" s="102"/>
      <c r="ACF33" s="103"/>
      <c r="ACG33" s="101"/>
      <c r="ACH33" s="101">
        <v>1</v>
      </c>
      <c r="ACI33" s="101"/>
      <c r="ACJ33" s="101"/>
      <c r="ACK33" s="101"/>
      <c r="ACL33" s="101"/>
      <c r="ACM33" s="102"/>
      <c r="ACN33" s="101"/>
      <c r="ACO33" s="101"/>
      <c r="ACP33" s="101"/>
      <c r="ACQ33" s="101"/>
      <c r="ACR33" s="101"/>
      <c r="ACS33" s="101"/>
      <c r="ACT33" s="102"/>
      <c r="ACU33" s="103"/>
      <c r="ACV33" s="101"/>
      <c r="ACW33" s="101"/>
      <c r="ACX33" s="101"/>
      <c r="ACY33" s="101"/>
      <c r="ACZ33" s="101"/>
      <c r="ADA33" s="101"/>
      <c r="ADB33" s="102"/>
      <c r="ADC33" s="103"/>
      <c r="ADD33" s="101"/>
      <c r="ADE33" s="101"/>
      <c r="ADF33" s="101"/>
      <c r="ADG33" s="101"/>
      <c r="ADH33" s="101"/>
      <c r="ADI33" s="101"/>
      <c r="ADJ33" s="102"/>
      <c r="ADK33" s="103"/>
      <c r="ADL33" s="101"/>
      <c r="ADM33" s="101"/>
      <c r="ADN33" s="101"/>
      <c r="ADO33" s="101"/>
      <c r="ADP33" s="101"/>
      <c r="ADQ33" s="101"/>
      <c r="ADR33" s="102"/>
      <c r="ADS33" s="103"/>
      <c r="ADT33" s="101"/>
      <c r="ADU33" s="101"/>
      <c r="ADV33" s="101"/>
      <c r="ADW33" s="101"/>
      <c r="ADX33" s="101"/>
      <c r="ADY33" s="101"/>
      <c r="ADZ33" s="102"/>
      <c r="AEA33" s="103"/>
      <c r="AEB33" s="101"/>
      <c r="AEC33" s="101"/>
      <c r="AED33" s="101"/>
      <c r="AEE33" s="101"/>
      <c r="AEF33" s="101"/>
      <c r="AEG33" s="101"/>
      <c r="AEH33" s="102"/>
      <c r="AEI33" s="103"/>
      <c r="AEJ33" s="101"/>
      <c r="AEK33" s="101"/>
      <c r="AEL33" s="101"/>
      <c r="AEM33" s="101"/>
      <c r="AEN33" s="101"/>
      <c r="AEO33" s="101"/>
      <c r="AEP33" s="102"/>
      <c r="AEQ33" s="103"/>
      <c r="AER33" s="101"/>
      <c r="AES33" s="101"/>
      <c r="AET33" s="101"/>
      <c r="AEU33" s="101"/>
      <c r="AEV33" s="101"/>
      <c r="AEW33" s="101"/>
      <c r="AEX33" s="102"/>
      <c r="AEY33" s="103"/>
      <c r="AEZ33" s="101"/>
      <c r="AFA33" s="101"/>
      <c r="AFB33" s="101"/>
      <c r="AFC33" s="101"/>
      <c r="AFD33" s="101"/>
      <c r="AFE33" s="101"/>
      <c r="AFF33" s="102"/>
      <c r="AFG33" s="103"/>
      <c r="AFH33" s="101"/>
      <c r="AFI33" s="101"/>
      <c r="AFJ33" s="101"/>
      <c r="AFK33" s="101"/>
      <c r="AFL33" s="101"/>
      <c r="AFM33" s="101"/>
      <c r="AFN33" s="102"/>
      <c r="AFO33" s="103"/>
      <c r="AFP33" s="101"/>
      <c r="AFQ33" s="101"/>
      <c r="AFR33" s="101"/>
      <c r="AFS33" s="101"/>
      <c r="AFT33" s="101"/>
      <c r="AFU33" s="101"/>
      <c r="AFV33" s="102"/>
      <c r="AFW33" s="103"/>
      <c r="AFX33" s="101">
        <v>2</v>
      </c>
      <c r="AFY33" s="101"/>
      <c r="AFZ33" s="101">
        <v>1</v>
      </c>
      <c r="AGA33" s="101"/>
      <c r="AGB33" s="101"/>
      <c r="AGC33" s="101"/>
      <c r="AGD33" s="102">
        <v>0</v>
      </c>
      <c r="AGE33" s="103"/>
      <c r="AGF33" s="101">
        <v>1</v>
      </c>
      <c r="AGG33" s="101"/>
      <c r="AGH33" s="101">
        <v>2</v>
      </c>
      <c r="AGI33" s="101"/>
      <c r="AGJ33" s="101"/>
      <c r="AGK33" s="101"/>
      <c r="AGL33" s="102">
        <v>0</v>
      </c>
      <c r="AGM33" s="103"/>
      <c r="AGN33" s="101">
        <v>1</v>
      </c>
      <c r="AGO33" s="101"/>
      <c r="AGP33" s="101"/>
      <c r="AGQ33" s="101"/>
      <c r="AGR33" s="101"/>
      <c r="AGS33" s="101"/>
      <c r="AGT33" s="102">
        <v>0</v>
      </c>
      <c r="AGU33" s="103"/>
      <c r="AGV33" s="101"/>
      <c r="AGW33" s="101"/>
      <c r="AGX33" s="101"/>
      <c r="AGY33" s="101"/>
      <c r="AGZ33" s="101"/>
      <c r="AHA33" s="101"/>
      <c r="AHB33" s="102">
        <v>0</v>
      </c>
      <c r="AHC33" s="103"/>
      <c r="AHD33" s="101"/>
      <c r="AHE33" s="101"/>
      <c r="AHF33" s="101"/>
      <c r="AHG33" s="101"/>
      <c r="AHH33" s="101"/>
      <c r="AHI33" s="101"/>
      <c r="AHJ33" s="102">
        <v>0</v>
      </c>
      <c r="AHK33" s="103"/>
      <c r="AHL33" s="101"/>
      <c r="AHM33" s="101"/>
      <c r="AHN33" s="101"/>
      <c r="AHO33" s="101"/>
      <c r="AHP33" s="101"/>
      <c r="AHQ33" s="101"/>
      <c r="AHR33" s="102">
        <v>0</v>
      </c>
      <c r="AHS33" s="103"/>
      <c r="AHT33" s="101"/>
      <c r="AHU33" s="101"/>
      <c r="AHV33" s="101"/>
      <c r="AHW33" s="101"/>
      <c r="AHX33" s="101"/>
      <c r="AHY33" s="101"/>
      <c r="AHZ33" s="102"/>
      <c r="AIA33" s="103"/>
      <c r="AIB33" s="101"/>
      <c r="AIC33" s="101"/>
      <c r="AID33" s="101"/>
      <c r="AIE33" s="101"/>
      <c r="AIF33" s="101"/>
      <c r="AIG33" s="101"/>
      <c r="AIH33" s="102"/>
      <c r="AII33" s="103"/>
      <c r="AIJ33" s="101"/>
      <c r="AIK33" s="101"/>
      <c r="AIL33" s="101"/>
      <c r="AIM33" s="101"/>
      <c r="AIN33" s="101"/>
      <c r="AIO33" s="101"/>
      <c r="AIP33" s="102"/>
      <c r="AIQ33" s="103"/>
      <c r="AIR33" s="101"/>
      <c r="AIS33" s="101"/>
      <c r="AIT33" s="101"/>
      <c r="AIU33" s="101"/>
      <c r="AIV33" s="101"/>
      <c r="AIW33" s="101"/>
      <c r="AIX33" s="102"/>
      <c r="AIY33" s="103"/>
      <c r="AIZ33" s="101"/>
      <c r="AJA33" s="101"/>
      <c r="AJB33" s="101"/>
      <c r="AJC33" s="101"/>
      <c r="AJD33" s="101"/>
      <c r="AJE33" s="101"/>
      <c r="AJF33" s="102"/>
      <c r="AJG33" s="103"/>
      <c r="AJH33" s="101"/>
      <c r="AJI33" s="101"/>
      <c r="AJJ33" s="101"/>
      <c r="AJK33" s="101"/>
      <c r="AJL33" s="101"/>
      <c r="AJM33" s="101"/>
      <c r="AJN33" s="102"/>
      <c r="AJO33" s="103"/>
      <c r="AJP33" s="101"/>
      <c r="AJQ33" s="101"/>
      <c r="AJR33" s="101"/>
      <c r="AJS33" s="101"/>
      <c r="AJT33" s="101"/>
      <c r="AJU33" s="101"/>
      <c r="AJV33" s="102"/>
      <c r="AJW33" s="103"/>
      <c r="AJX33" s="101"/>
      <c r="AJY33" s="101"/>
      <c r="AJZ33" s="101"/>
      <c r="AKA33" s="101"/>
      <c r="AKB33" s="101"/>
      <c r="AKC33" s="101"/>
      <c r="AKD33" s="102"/>
      <c r="AKE33" s="103"/>
      <c r="AKF33" s="101"/>
      <c r="AKG33" s="101"/>
      <c r="AKH33" s="101"/>
      <c r="AKI33" s="101"/>
      <c r="AKJ33" s="101"/>
      <c r="AKK33" s="101"/>
      <c r="AKL33" s="102"/>
      <c r="AKM33" s="103"/>
      <c r="AKN33" s="101"/>
      <c r="AKO33" s="101"/>
      <c r="AKP33" s="101"/>
      <c r="AKQ33" s="101"/>
      <c r="AKR33" s="101"/>
      <c r="AKS33" s="101"/>
      <c r="AKT33" s="102"/>
      <c r="AKU33" s="103"/>
      <c r="AKV33" s="101"/>
      <c r="AKW33" s="101"/>
      <c r="AKX33" s="101"/>
      <c r="AKY33" s="101"/>
      <c r="AKZ33" s="101"/>
      <c r="ALA33" s="101"/>
      <c r="ALB33" s="102"/>
      <c r="ALC33" s="103"/>
      <c r="ALD33" s="101"/>
      <c r="ALE33" s="101"/>
      <c r="ALF33" s="101"/>
      <c r="ALG33" s="101"/>
      <c r="ALH33" s="101"/>
      <c r="ALI33" s="101"/>
      <c r="ALJ33" s="102"/>
      <c r="ALK33" s="103"/>
      <c r="ALL33" s="101"/>
      <c r="ALM33" s="101"/>
      <c r="ALN33" s="101"/>
      <c r="ALO33" s="101"/>
      <c r="ALP33" s="101"/>
      <c r="ALQ33" s="101"/>
      <c r="ALR33" s="102"/>
      <c r="ALS33" s="103"/>
      <c r="ALT33" s="101"/>
      <c r="ALU33" s="101"/>
      <c r="ALV33" s="101"/>
      <c r="ALW33" s="101"/>
      <c r="ALX33" s="101"/>
      <c r="ALY33" s="101"/>
      <c r="ALZ33" s="102"/>
      <c r="AMA33" s="103"/>
      <c r="AMB33" s="101"/>
      <c r="AMC33" s="101"/>
      <c r="AMD33" s="101"/>
      <c r="AME33" s="101"/>
      <c r="AMF33" s="101"/>
      <c r="AMG33" s="101"/>
      <c r="AMH33" s="102"/>
      <c r="AMI33" s="103"/>
      <c r="AMJ33" s="101"/>
      <c r="AMK33" s="101"/>
      <c r="AML33" s="101"/>
      <c r="AMM33" s="101"/>
      <c r="AMN33" s="101"/>
      <c r="AMO33" s="101"/>
      <c r="AMP33" s="102"/>
      <c r="AMQ33" s="103"/>
      <c r="AMR33" s="101"/>
      <c r="AMS33" s="101"/>
      <c r="AMT33" s="101"/>
      <c r="AMU33" s="101"/>
      <c r="AMV33" s="101"/>
      <c r="AMW33" s="101"/>
      <c r="AMX33" s="102"/>
      <c r="AMY33" s="103"/>
      <c r="AMZ33" s="101"/>
      <c r="ANA33" s="101"/>
      <c r="ANB33" s="101"/>
      <c r="ANC33" s="101"/>
      <c r="AND33" s="101"/>
      <c r="ANE33" s="101"/>
      <c r="ANF33" s="102"/>
      <c r="ANG33" s="103"/>
      <c r="ANH33" s="101"/>
      <c r="ANI33" s="101"/>
      <c r="ANJ33" s="101"/>
      <c r="ANK33" s="101"/>
      <c r="ANL33" s="101"/>
      <c r="ANM33" s="101"/>
      <c r="ANN33" s="102"/>
      <c r="ANO33" s="103"/>
      <c r="ANP33" s="101"/>
      <c r="ANQ33" s="101"/>
      <c r="ANR33" s="101"/>
      <c r="ANS33" s="101"/>
      <c r="ANT33" s="101"/>
      <c r="ANU33" s="101"/>
      <c r="ANV33" s="102"/>
      <c r="ANW33" s="103"/>
      <c r="ANX33" s="101"/>
      <c r="ANY33" s="101"/>
      <c r="ANZ33" s="101"/>
      <c r="AOA33" s="101"/>
      <c r="AOB33" s="101"/>
      <c r="AOC33" s="101"/>
      <c r="AOD33" s="102"/>
      <c r="AOE33" s="103"/>
      <c r="AOF33" s="101"/>
      <c r="AOG33" s="101"/>
      <c r="AOH33" s="101"/>
      <c r="AOI33" s="101"/>
      <c r="AOJ33" s="101"/>
      <c r="AOK33" s="101"/>
      <c r="AOL33" s="102"/>
      <c r="AOM33" s="103"/>
      <c r="AON33" s="101"/>
      <c r="AOO33" s="101"/>
      <c r="AOP33" s="101"/>
      <c r="AOQ33" s="101"/>
      <c r="AOR33" s="101"/>
      <c r="AOS33" s="101"/>
      <c r="AOT33" s="102"/>
      <c r="AOU33" s="103"/>
      <c r="AOV33" s="101"/>
      <c r="AOW33" s="101"/>
      <c r="AOX33" s="101"/>
      <c r="AOY33" s="101"/>
      <c r="AOZ33" s="101"/>
      <c r="APA33" s="101"/>
      <c r="APB33" s="102"/>
      <c r="APC33" s="103"/>
      <c r="APD33" s="101"/>
      <c r="APE33" s="101"/>
      <c r="APF33" s="101"/>
      <c r="APG33" s="101"/>
      <c r="APH33" s="101"/>
      <c r="API33" s="101"/>
      <c r="APJ33" s="102"/>
      <c r="APK33" s="103"/>
      <c r="APL33" s="101"/>
      <c r="APM33" s="101"/>
      <c r="APN33" s="101"/>
      <c r="APO33" s="101"/>
      <c r="APP33" s="101"/>
      <c r="APQ33" s="101"/>
      <c r="APR33" s="102"/>
      <c r="APS33" s="103"/>
      <c r="APT33" s="101"/>
      <c r="APU33" s="101"/>
      <c r="APV33" s="101"/>
      <c r="APW33" s="101"/>
      <c r="APX33" s="101"/>
      <c r="APY33" s="101"/>
      <c r="APZ33" s="102"/>
      <c r="AQA33" s="103"/>
      <c r="AQB33" s="101"/>
      <c r="AQC33" s="101"/>
      <c r="AQD33" s="101"/>
      <c r="AQE33" s="101"/>
      <c r="AQF33" s="101"/>
      <c r="AQG33" s="101"/>
      <c r="AQH33" s="102"/>
      <c r="AQI33" s="103"/>
      <c r="AQJ33" s="101"/>
      <c r="AQK33" s="101"/>
      <c r="AQL33" s="101"/>
      <c r="AQM33" s="101"/>
      <c r="AQN33" s="101"/>
      <c r="AQO33" s="101"/>
      <c r="AQP33" s="102"/>
      <c r="AQQ33" s="103"/>
      <c r="AQR33" s="101"/>
      <c r="AQS33" s="101"/>
      <c r="AQT33" s="101"/>
      <c r="AQU33" s="101"/>
      <c r="AQV33" s="101"/>
      <c r="AQW33" s="101"/>
      <c r="AQX33" s="102"/>
      <c r="AQY33" s="103"/>
      <c r="AQZ33" s="101"/>
      <c r="ARA33" s="101"/>
      <c r="ARB33" s="101"/>
      <c r="ARC33" s="101"/>
      <c r="ARD33" s="101"/>
      <c r="ARE33" s="101"/>
      <c r="ARF33" s="102"/>
      <c r="ARG33" s="103"/>
      <c r="ARH33" s="101"/>
      <c r="ARI33" s="101"/>
      <c r="ARJ33" s="101"/>
      <c r="ARK33" s="101"/>
      <c r="ARL33" s="101"/>
      <c r="ARM33" s="101"/>
      <c r="ARN33" s="102"/>
      <c r="ARO33" s="103"/>
    </row>
    <row r="34" spans="1:1159" outlineLevel="1" x14ac:dyDescent="0.3">
      <c r="A34" s="135">
        <v>44141</v>
      </c>
      <c r="B34" s="124" t="s">
        <v>199</v>
      </c>
      <c r="C34" s="114" t="s">
        <v>190</v>
      </c>
      <c r="D34" s="131" t="s">
        <v>209</v>
      </c>
      <c r="E34" s="131" t="s">
        <v>210</v>
      </c>
      <c r="F34" s="136"/>
      <c r="G34" s="137" t="s">
        <v>214</v>
      </c>
      <c r="H34" s="116">
        <v>1</v>
      </c>
      <c r="I34" s="138" t="s">
        <v>194</v>
      </c>
      <c r="J34" s="129">
        <v>34</v>
      </c>
      <c r="K34" s="129">
        <v>38</v>
      </c>
      <c r="L34" s="129">
        <v>8</v>
      </c>
      <c r="M34" s="129">
        <v>3</v>
      </c>
      <c r="N34" s="129">
        <v>5</v>
      </c>
      <c r="O34" s="129">
        <v>4</v>
      </c>
      <c r="P34" s="6">
        <f t="shared" si="107"/>
        <v>92</v>
      </c>
      <c r="Q34" s="112"/>
      <c r="R34" s="129"/>
      <c r="S34" s="129"/>
      <c r="T34" s="129"/>
      <c r="U34" s="129"/>
      <c r="V34" s="129"/>
      <c r="W34" s="129"/>
      <c r="X34" s="6">
        <f t="shared" si="108"/>
        <v>0</v>
      </c>
      <c r="Y34" s="112"/>
      <c r="Z34" s="129"/>
      <c r="AA34" s="129"/>
      <c r="AB34" s="129"/>
      <c r="AC34" s="129"/>
      <c r="AD34" s="129"/>
      <c r="AE34" s="129"/>
      <c r="AF34" s="6">
        <f t="shared" si="109"/>
        <v>0</v>
      </c>
      <c r="AG34" s="112"/>
      <c r="AH34" s="129"/>
      <c r="AI34" s="129"/>
      <c r="AJ34" s="129"/>
      <c r="AK34" s="129"/>
      <c r="AL34" s="129"/>
      <c r="AM34" s="129"/>
      <c r="AN34" s="6">
        <f t="shared" si="0"/>
        <v>0</v>
      </c>
      <c r="AO34" s="112"/>
      <c r="AP34" s="129"/>
      <c r="AQ34" s="129"/>
      <c r="AR34" s="129"/>
      <c r="AS34" s="129"/>
      <c r="AT34" s="129"/>
      <c r="AU34" s="129"/>
      <c r="AV34" s="6">
        <f t="shared" si="1"/>
        <v>0</v>
      </c>
      <c r="AW34" s="112"/>
      <c r="AX34" s="129"/>
      <c r="AY34" s="129"/>
      <c r="AZ34" s="129"/>
      <c r="BA34" s="129"/>
      <c r="BB34" s="129"/>
      <c r="BC34" s="129"/>
      <c r="BD34" s="6">
        <f t="shared" si="2"/>
        <v>0</v>
      </c>
      <c r="BE34" s="112"/>
      <c r="BF34" s="129">
        <v>3</v>
      </c>
      <c r="BG34" s="129">
        <v>4</v>
      </c>
      <c r="BH34" s="129">
        <v>2</v>
      </c>
      <c r="BI34" s="129">
        <v>3</v>
      </c>
      <c r="BJ34" s="129"/>
      <c r="BK34" s="129"/>
      <c r="BL34" s="6">
        <f t="shared" si="110"/>
        <v>12</v>
      </c>
      <c r="BM34" s="112"/>
      <c r="BN34" s="129">
        <v>1</v>
      </c>
      <c r="BO34" s="129"/>
      <c r="BP34" s="129"/>
      <c r="BQ34" s="129"/>
      <c r="BR34" s="129"/>
      <c r="BS34" s="129"/>
      <c r="BT34" s="6">
        <f t="shared" si="3"/>
        <v>1</v>
      </c>
      <c r="BU34" s="112"/>
      <c r="BV34" s="129">
        <v>1</v>
      </c>
      <c r="BW34" s="129">
        <v>1</v>
      </c>
      <c r="BX34" s="129"/>
      <c r="BY34" s="129"/>
      <c r="BZ34" s="129"/>
      <c r="CA34" s="129"/>
      <c r="CB34" s="6">
        <f t="shared" si="4"/>
        <v>2</v>
      </c>
      <c r="CC34" s="112"/>
      <c r="CD34" s="129">
        <v>3</v>
      </c>
      <c r="CE34" s="129">
        <v>2</v>
      </c>
      <c r="CF34" s="129"/>
      <c r="CG34" s="129">
        <v>3</v>
      </c>
      <c r="CH34" s="129"/>
      <c r="CI34" s="129"/>
      <c r="CJ34" s="6">
        <f t="shared" si="5"/>
        <v>8</v>
      </c>
      <c r="CK34" s="112"/>
      <c r="CL34" s="129"/>
      <c r="CM34" s="129"/>
      <c r="CN34" s="129"/>
      <c r="CO34" s="129"/>
      <c r="CP34" s="129"/>
      <c r="CQ34" s="129"/>
      <c r="CR34" s="6">
        <f t="shared" si="6"/>
        <v>0</v>
      </c>
      <c r="CS34" s="112"/>
      <c r="CT34" s="129"/>
      <c r="CU34" s="129"/>
      <c r="CV34" s="129"/>
      <c r="CW34" s="129"/>
      <c r="CX34" s="129"/>
      <c r="CY34" s="129"/>
      <c r="CZ34" s="6">
        <f t="shared" si="7"/>
        <v>0</v>
      </c>
      <c r="DA34" s="112"/>
      <c r="DB34" s="129"/>
      <c r="DC34" s="129"/>
      <c r="DD34" s="129"/>
      <c r="DE34" s="129"/>
      <c r="DF34" s="129"/>
      <c r="DG34" s="129"/>
      <c r="DH34" s="6">
        <f t="shared" si="8"/>
        <v>0</v>
      </c>
      <c r="DI34" s="112"/>
      <c r="DJ34" s="129">
        <v>1</v>
      </c>
      <c r="DK34" s="129"/>
      <c r="DL34" s="129"/>
      <c r="DM34" s="129"/>
      <c r="DN34" s="129"/>
      <c r="DO34" s="129"/>
      <c r="DP34" s="6">
        <f t="shared" si="9"/>
        <v>1</v>
      </c>
      <c r="DQ34" s="112"/>
      <c r="DR34" s="129">
        <v>2</v>
      </c>
      <c r="DS34" s="129">
        <v>2</v>
      </c>
      <c r="DT34" s="129"/>
      <c r="DU34" s="129">
        <v>1</v>
      </c>
      <c r="DV34" s="129"/>
      <c r="DW34" s="129"/>
      <c r="DX34" s="6">
        <f t="shared" si="10"/>
        <v>5</v>
      </c>
      <c r="DY34" s="112"/>
      <c r="DZ34" s="112"/>
      <c r="EA34" s="112">
        <v>1</v>
      </c>
      <c r="EB34" s="112"/>
      <c r="EC34" s="112"/>
      <c r="ED34" s="112"/>
      <c r="EE34" s="112"/>
      <c r="EF34" s="110">
        <v>1</v>
      </c>
      <c r="EG34" s="112"/>
      <c r="EH34" s="129">
        <v>1</v>
      </c>
      <c r="EI34" s="129">
        <v>1</v>
      </c>
      <c r="EJ34" s="129"/>
      <c r="EK34" s="129"/>
      <c r="EL34" s="129"/>
      <c r="EM34" s="129"/>
      <c r="EN34" s="112">
        <v>2</v>
      </c>
      <c r="EO34" s="112"/>
      <c r="EP34" s="101"/>
      <c r="EQ34" s="101"/>
      <c r="ER34" s="101"/>
      <c r="ES34" s="101"/>
      <c r="ET34" s="101"/>
      <c r="EU34" s="101"/>
      <c r="EV34" s="102">
        <v>0</v>
      </c>
      <c r="EW34" s="103"/>
      <c r="EX34" s="101"/>
      <c r="EY34" s="101"/>
      <c r="EZ34" s="101"/>
      <c r="FA34" s="101"/>
      <c r="FB34" s="101"/>
      <c r="FC34" s="101"/>
      <c r="FD34" s="102">
        <v>0</v>
      </c>
      <c r="FE34" s="103"/>
      <c r="FF34" s="101"/>
      <c r="FG34" s="101"/>
      <c r="FH34" s="101"/>
      <c r="FI34" s="101"/>
      <c r="FJ34" s="101"/>
      <c r="FK34" s="101"/>
      <c r="FL34" s="102">
        <v>0</v>
      </c>
      <c r="FM34" s="103"/>
      <c r="FN34" s="101"/>
      <c r="FO34" s="101"/>
      <c r="FP34" s="101"/>
      <c r="FQ34" s="101"/>
      <c r="FR34" s="101"/>
      <c r="FS34" s="101"/>
      <c r="FT34" s="102">
        <v>0</v>
      </c>
      <c r="FU34" s="103"/>
      <c r="FV34" s="101"/>
      <c r="FW34" s="101"/>
      <c r="FX34" s="101"/>
      <c r="FY34" s="101"/>
      <c r="FZ34" s="101"/>
      <c r="GA34" s="101"/>
      <c r="GB34" s="102">
        <v>0</v>
      </c>
      <c r="GC34" s="103"/>
      <c r="GD34" s="101"/>
      <c r="GE34" s="101"/>
      <c r="GF34" s="101"/>
      <c r="GG34" s="101"/>
      <c r="GH34" s="101"/>
      <c r="GI34" s="101"/>
      <c r="GJ34" s="102">
        <v>0</v>
      </c>
      <c r="GK34" s="103"/>
      <c r="GL34" s="101"/>
      <c r="GM34" s="101"/>
      <c r="GN34" s="101"/>
      <c r="GO34" s="101"/>
      <c r="GP34" s="101"/>
      <c r="GQ34" s="101"/>
      <c r="GR34" s="102">
        <v>0</v>
      </c>
      <c r="GS34" s="103"/>
      <c r="GT34" s="101"/>
      <c r="GU34" s="101"/>
      <c r="GV34" s="101"/>
      <c r="GW34" s="101"/>
      <c r="GX34" s="101"/>
      <c r="GY34" s="101"/>
      <c r="GZ34" s="102">
        <v>0</v>
      </c>
      <c r="HA34" s="103"/>
      <c r="HB34" s="101"/>
      <c r="HC34" s="101"/>
      <c r="HD34" s="101"/>
      <c r="HE34" s="101"/>
      <c r="HF34" s="101"/>
      <c r="HG34" s="101"/>
      <c r="HH34" s="102">
        <v>0</v>
      </c>
      <c r="HI34" s="103"/>
      <c r="HJ34" s="101"/>
      <c r="HK34" s="101"/>
      <c r="HL34" s="101"/>
      <c r="HM34" s="101"/>
      <c r="HN34" s="101"/>
      <c r="HO34" s="101"/>
      <c r="HP34" s="102">
        <v>0</v>
      </c>
      <c r="HQ34" s="103"/>
      <c r="HR34" s="101"/>
      <c r="HS34" s="101"/>
      <c r="HT34" s="101"/>
      <c r="HU34" s="101"/>
      <c r="HV34" s="101"/>
      <c r="HW34" s="101"/>
      <c r="HX34" s="102">
        <v>0</v>
      </c>
      <c r="HY34" s="103"/>
      <c r="HZ34" s="101"/>
      <c r="IA34" s="101"/>
      <c r="IB34" s="101"/>
      <c r="IC34" s="101"/>
      <c r="ID34" s="101"/>
      <c r="IE34" s="101"/>
      <c r="IF34" s="102">
        <v>0</v>
      </c>
      <c r="IG34" s="103"/>
      <c r="IH34" s="101"/>
      <c r="II34" s="101"/>
      <c r="IJ34" s="101"/>
      <c r="IK34" s="101"/>
      <c r="IL34" s="101"/>
      <c r="IM34" s="101"/>
      <c r="IN34" s="102">
        <v>0</v>
      </c>
      <c r="IO34" s="103"/>
      <c r="IP34" s="101"/>
      <c r="IQ34" s="101"/>
      <c r="IR34" s="101"/>
      <c r="IS34" s="101"/>
      <c r="IT34" s="101"/>
      <c r="IU34" s="101"/>
      <c r="IV34" s="102">
        <v>0</v>
      </c>
      <c r="IW34" s="103"/>
      <c r="IX34" s="101"/>
      <c r="IY34" s="101"/>
      <c r="IZ34" s="101"/>
      <c r="JA34" s="101"/>
      <c r="JB34" s="101"/>
      <c r="JC34" s="101"/>
      <c r="JD34" s="102">
        <v>0</v>
      </c>
      <c r="JE34" s="103"/>
      <c r="JF34" s="101"/>
      <c r="JG34" s="101"/>
      <c r="JH34" s="101"/>
      <c r="JI34" s="101"/>
      <c r="JJ34" s="101"/>
      <c r="JK34" s="101"/>
      <c r="JL34" s="102">
        <v>0</v>
      </c>
      <c r="JM34" s="103"/>
      <c r="JN34" s="101"/>
      <c r="JO34" s="101"/>
      <c r="JP34" s="101"/>
      <c r="JQ34" s="101"/>
      <c r="JR34" s="101"/>
      <c r="JS34" s="101"/>
      <c r="JT34" s="102">
        <v>0</v>
      </c>
      <c r="JU34" s="103"/>
      <c r="JV34" s="101"/>
      <c r="JW34" s="101"/>
      <c r="JX34" s="101"/>
      <c r="JY34" s="101"/>
      <c r="JZ34" s="101"/>
      <c r="KA34" s="101"/>
      <c r="KB34" s="102">
        <v>0</v>
      </c>
      <c r="KC34" s="103"/>
      <c r="KD34" s="101"/>
      <c r="KE34" s="101"/>
      <c r="KF34" s="101"/>
      <c r="KG34" s="101"/>
      <c r="KH34" s="101"/>
      <c r="KI34" s="101"/>
      <c r="KJ34" s="102">
        <v>0</v>
      </c>
      <c r="KK34" s="103"/>
      <c r="KL34" s="101"/>
      <c r="KM34" s="101"/>
      <c r="KN34" s="101"/>
      <c r="KO34" s="101"/>
      <c r="KP34" s="101"/>
      <c r="KQ34" s="101"/>
      <c r="KR34" s="102">
        <v>0</v>
      </c>
      <c r="KS34" s="103"/>
      <c r="KT34" s="101"/>
      <c r="KU34" s="101"/>
      <c r="KV34" s="101"/>
      <c r="KW34" s="101"/>
      <c r="KX34" s="101"/>
      <c r="KY34" s="101"/>
      <c r="KZ34" s="102"/>
      <c r="LA34" s="103"/>
      <c r="LB34" s="101"/>
      <c r="LC34" s="101"/>
      <c r="LD34" s="101"/>
      <c r="LE34" s="101"/>
      <c r="LF34" s="101"/>
      <c r="LG34" s="101"/>
      <c r="LH34" s="102"/>
      <c r="LI34" s="103"/>
      <c r="LJ34" s="101"/>
      <c r="LK34" s="101"/>
      <c r="LL34" s="101"/>
      <c r="LM34" s="101"/>
      <c r="LN34" s="101"/>
      <c r="LO34" s="101"/>
      <c r="LP34" s="102"/>
      <c r="LQ34" s="103"/>
      <c r="LR34" s="101"/>
      <c r="LS34" s="101"/>
      <c r="LT34" s="101"/>
      <c r="LU34" s="101"/>
      <c r="LV34" s="101"/>
      <c r="LW34" s="101"/>
      <c r="LX34" s="102"/>
      <c r="LY34" s="103"/>
      <c r="LZ34" s="101"/>
      <c r="MA34" s="101"/>
      <c r="MB34" s="101"/>
      <c r="MC34" s="101"/>
      <c r="MD34" s="101"/>
      <c r="ME34" s="101"/>
      <c r="MF34" s="102"/>
      <c r="MG34" s="103"/>
      <c r="MH34" s="101"/>
      <c r="MI34" s="101"/>
      <c r="MJ34" s="101"/>
      <c r="MK34" s="101"/>
      <c r="ML34" s="101"/>
      <c r="MM34" s="101"/>
      <c r="MN34" s="102"/>
      <c r="MO34" s="103"/>
      <c r="MP34" s="101"/>
      <c r="MQ34" s="101"/>
      <c r="MR34" s="101"/>
      <c r="MS34" s="101"/>
      <c r="MT34" s="101"/>
      <c r="MU34" s="101"/>
      <c r="MV34" s="102"/>
      <c r="MW34" s="103"/>
      <c r="MX34" s="101"/>
      <c r="MY34" s="101"/>
      <c r="MZ34" s="101"/>
      <c r="NA34" s="101"/>
      <c r="NB34" s="101"/>
      <c r="NC34" s="101"/>
      <c r="ND34" s="102"/>
      <c r="NE34" s="103"/>
      <c r="NF34" s="101"/>
      <c r="NG34" s="101"/>
      <c r="NH34" s="101"/>
      <c r="NI34" s="101"/>
      <c r="NJ34" s="101"/>
      <c r="NK34" s="101"/>
      <c r="NL34" s="102">
        <v>0</v>
      </c>
      <c r="NM34" s="103"/>
      <c r="NN34" s="101"/>
      <c r="NO34" s="101"/>
      <c r="NP34" s="101"/>
      <c r="NQ34" s="101"/>
      <c r="NR34" s="101"/>
      <c r="NS34" s="101"/>
      <c r="NT34" s="102">
        <v>0</v>
      </c>
      <c r="NU34" s="103"/>
      <c r="NV34" s="101"/>
      <c r="NW34" s="101"/>
      <c r="NX34" s="101"/>
      <c r="NY34" s="101"/>
      <c r="NZ34" s="101"/>
      <c r="OA34" s="101"/>
      <c r="OB34" s="102">
        <v>0</v>
      </c>
      <c r="OC34" s="103"/>
      <c r="OD34" s="101"/>
      <c r="OE34" s="101"/>
      <c r="OF34" s="101"/>
      <c r="OG34" s="101"/>
      <c r="OH34" s="101"/>
      <c r="OI34" s="101"/>
      <c r="OJ34" s="102">
        <v>0</v>
      </c>
      <c r="OK34" s="103"/>
      <c r="OL34" s="101"/>
      <c r="OM34" s="101"/>
      <c r="ON34" s="101"/>
      <c r="OO34" s="101"/>
      <c r="OP34" s="101"/>
      <c r="OQ34" s="101"/>
      <c r="OR34" s="102"/>
      <c r="OS34" s="103"/>
      <c r="OT34" s="101"/>
      <c r="OU34" s="101"/>
      <c r="OV34" s="101"/>
      <c r="OW34" s="101"/>
      <c r="OX34" s="101"/>
      <c r="OY34" s="101"/>
      <c r="OZ34" s="102"/>
      <c r="PA34" s="103"/>
      <c r="PB34" s="101"/>
      <c r="PC34" s="101"/>
      <c r="PD34" s="101"/>
      <c r="PE34" s="101"/>
      <c r="PF34" s="101"/>
      <c r="PG34" s="101"/>
      <c r="PH34" s="102"/>
      <c r="PI34" s="103"/>
      <c r="PJ34" s="101"/>
      <c r="PK34" s="101"/>
      <c r="PL34" s="101"/>
      <c r="PM34" s="101"/>
      <c r="PN34" s="101"/>
      <c r="PO34" s="101"/>
      <c r="PP34" s="102"/>
      <c r="PQ34" s="101"/>
      <c r="PR34" s="101"/>
      <c r="PS34" s="101"/>
      <c r="PT34" s="101"/>
      <c r="PU34" s="101"/>
      <c r="PV34" s="101"/>
      <c r="PW34" s="102">
        <v>0</v>
      </c>
      <c r="PX34" s="103"/>
      <c r="PY34" s="101"/>
      <c r="PZ34" s="101"/>
      <c r="QA34" s="101"/>
      <c r="QB34" s="101"/>
      <c r="QC34" s="101"/>
      <c r="QD34" s="101"/>
      <c r="QE34" s="102">
        <v>0</v>
      </c>
      <c r="QF34" s="103"/>
      <c r="QG34" s="101"/>
      <c r="QH34" s="101"/>
      <c r="QI34" s="101"/>
      <c r="QJ34" s="101"/>
      <c r="QK34" s="101"/>
      <c r="QL34" s="101"/>
      <c r="QM34" s="102">
        <v>0</v>
      </c>
      <c r="QN34" s="103"/>
      <c r="QO34" s="101"/>
      <c r="QP34" s="101"/>
      <c r="QQ34" s="101"/>
      <c r="QR34" s="101"/>
      <c r="QS34" s="101"/>
      <c r="QT34" s="101"/>
      <c r="QU34" s="102"/>
      <c r="QV34" s="103"/>
      <c r="QW34" s="101"/>
      <c r="QX34" s="101"/>
      <c r="QY34" s="101"/>
      <c r="QZ34" s="101"/>
      <c r="RA34" s="101"/>
      <c r="RB34" s="101"/>
      <c r="RC34" s="102"/>
      <c r="RD34" s="103"/>
      <c r="RE34" s="101"/>
      <c r="RF34" s="101"/>
      <c r="RG34" s="101"/>
      <c r="RH34" s="101"/>
      <c r="RI34" s="101"/>
      <c r="RJ34" s="101"/>
      <c r="RK34" s="102"/>
      <c r="RL34" s="103"/>
      <c r="RM34" s="101"/>
      <c r="RN34" s="101"/>
      <c r="RO34" s="101"/>
      <c r="RP34" s="101"/>
      <c r="RQ34" s="101"/>
      <c r="RR34" s="101"/>
      <c r="RS34" s="102"/>
      <c r="RT34" s="103"/>
      <c r="RU34" s="101"/>
      <c r="RV34" s="101"/>
      <c r="RW34" s="101"/>
      <c r="RX34" s="101"/>
      <c r="RY34" s="101"/>
      <c r="RZ34" s="101"/>
      <c r="SA34" s="102"/>
      <c r="SB34" s="103"/>
      <c r="SC34" s="101">
        <v>2</v>
      </c>
      <c r="SD34" s="101"/>
      <c r="SE34" s="101">
        <v>2</v>
      </c>
      <c r="SF34" s="101"/>
      <c r="SG34" s="101"/>
      <c r="SH34" s="101"/>
      <c r="SI34" s="102">
        <v>4</v>
      </c>
      <c r="SJ34" s="103"/>
      <c r="SK34" s="101"/>
      <c r="SL34" s="101"/>
      <c r="SM34" s="101"/>
      <c r="SN34" s="101"/>
      <c r="SO34" s="101"/>
      <c r="SP34" s="101"/>
      <c r="SQ34" s="102">
        <v>0</v>
      </c>
      <c r="SR34" s="103"/>
      <c r="SS34" s="101"/>
      <c r="ST34" s="101"/>
      <c r="SU34" s="101"/>
      <c r="SV34" s="101"/>
      <c r="SW34" s="101"/>
      <c r="SX34" s="101"/>
      <c r="SY34" s="102">
        <v>0</v>
      </c>
      <c r="SZ34" s="103"/>
      <c r="TA34" s="101">
        <v>3</v>
      </c>
      <c r="TB34" s="101">
        <v>2</v>
      </c>
      <c r="TC34" s="101">
        <v>2</v>
      </c>
      <c r="TD34" s="101">
        <v>2</v>
      </c>
      <c r="TE34" s="101"/>
      <c r="TF34" s="101"/>
      <c r="TG34" s="102">
        <v>9</v>
      </c>
      <c r="TH34" s="103">
        <v>1</v>
      </c>
      <c r="TI34" s="101"/>
      <c r="TJ34" s="101"/>
      <c r="TK34" s="101"/>
      <c r="TL34" s="101"/>
      <c r="TM34" s="101"/>
      <c r="TN34" s="101"/>
      <c r="TO34" s="102">
        <v>0</v>
      </c>
      <c r="TP34" s="103"/>
      <c r="TQ34" s="101"/>
      <c r="TR34" s="101"/>
      <c r="TS34" s="101"/>
      <c r="TT34" s="101"/>
      <c r="TU34" s="101"/>
      <c r="TV34" s="101"/>
      <c r="TW34" s="102">
        <v>0</v>
      </c>
      <c r="TX34" s="103"/>
      <c r="TY34" s="101">
        <v>2</v>
      </c>
      <c r="TZ34" s="101">
        <v>1</v>
      </c>
      <c r="UA34" s="101">
        <v>1</v>
      </c>
      <c r="UB34" s="101">
        <v>1</v>
      </c>
      <c r="UC34" s="101"/>
      <c r="UD34" s="101"/>
      <c r="UE34" s="102">
        <v>5</v>
      </c>
      <c r="UF34" s="103"/>
      <c r="UG34" s="101">
        <v>2</v>
      </c>
      <c r="UH34" s="101">
        <v>3</v>
      </c>
      <c r="UI34" s="101">
        <v>1</v>
      </c>
      <c r="UJ34" s="101"/>
      <c r="UK34" s="101"/>
      <c r="UL34" s="101"/>
      <c r="UM34" s="102">
        <v>6</v>
      </c>
      <c r="UN34" s="103"/>
      <c r="UO34" s="101"/>
      <c r="UP34" s="101">
        <v>1</v>
      </c>
      <c r="UQ34" s="101"/>
      <c r="UR34" s="101"/>
      <c r="US34" s="101"/>
      <c r="UT34" s="101"/>
      <c r="UU34" s="102">
        <v>1</v>
      </c>
      <c r="UV34" s="103"/>
      <c r="UW34" s="101"/>
      <c r="UX34" s="101"/>
      <c r="UY34" s="101"/>
      <c r="UZ34" s="101"/>
      <c r="VA34" s="101"/>
      <c r="VB34" s="101"/>
      <c r="VC34" s="102">
        <v>0</v>
      </c>
      <c r="VD34" s="103"/>
      <c r="VE34" s="101">
        <v>1</v>
      </c>
      <c r="VF34" s="101"/>
      <c r="VG34" s="101">
        <v>1</v>
      </c>
      <c r="VH34" s="101"/>
      <c r="VI34" s="101"/>
      <c r="VJ34" s="101">
        <v>0</v>
      </c>
      <c r="VK34" s="102">
        <v>2</v>
      </c>
      <c r="VL34" s="103"/>
      <c r="VM34" s="101"/>
      <c r="VN34" s="101"/>
      <c r="VO34" s="101"/>
      <c r="VP34" s="101"/>
      <c r="VQ34" s="101"/>
      <c r="VR34" s="101"/>
      <c r="VS34" s="102">
        <v>0</v>
      </c>
      <c r="VT34" s="103"/>
      <c r="VU34" s="101"/>
      <c r="VV34" s="101"/>
      <c r="VW34" s="101"/>
      <c r="VX34" s="101"/>
      <c r="VY34" s="101"/>
      <c r="VZ34" s="101"/>
      <c r="WA34" s="102">
        <v>0</v>
      </c>
      <c r="WB34" s="103"/>
      <c r="WC34" s="101"/>
      <c r="WD34" s="101"/>
      <c r="WE34" s="101"/>
      <c r="WF34" s="101"/>
      <c r="WG34" s="101"/>
      <c r="WH34" s="101"/>
      <c r="WI34" s="102">
        <v>0</v>
      </c>
      <c r="WJ34" s="103"/>
      <c r="WK34" s="101"/>
      <c r="WL34" s="101"/>
      <c r="WM34" s="101"/>
      <c r="WN34" s="101"/>
      <c r="WO34" s="101"/>
      <c r="WP34" s="101"/>
      <c r="WQ34" s="102"/>
      <c r="WR34" s="103"/>
      <c r="WS34" s="101"/>
      <c r="WT34" s="101"/>
      <c r="WU34" s="101"/>
      <c r="WV34" s="101"/>
      <c r="WW34" s="101"/>
      <c r="WX34" s="101"/>
      <c r="WY34" s="102"/>
      <c r="WZ34" s="103"/>
      <c r="XA34" s="101"/>
      <c r="XB34" s="101"/>
      <c r="XC34" s="101"/>
      <c r="XD34" s="101"/>
      <c r="XE34" s="101"/>
      <c r="XF34" s="101"/>
      <c r="XG34" s="102"/>
      <c r="XH34" s="103"/>
      <c r="XI34" s="101"/>
      <c r="XJ34" s="101"/>
      <c r="XK34" s="101"/>
      <c r="XL34" s="101"/>
      <c r="XM34" s="101"/>
      <c r="XN34" s="101"/>
      <c r="XO34" s="102"/>
      <c r="XP34" s="103"/>
      <c r="XQ34" s="101"/>
      <c r="XR34" s="101"/>
      <c r="XS34" s="101"/>
      <c r="XT34" s="101"/>
      <c r="XU34" s="101"/>
      <c r="XV34" s="101"/>
      <c r="XW34" s="102"/>
      <c r="XX34" s="103"/>
      <c r="XY34" s="101"/>
      <c r="XZ34" s="101"/>
      <c r="YA34" s="101"/>
      <c r="YB34" s="101"/>
      <c r="YC34" s="101"/>
      <c r="YD34" s="101"/>
      <c r="YE34" s="102"/>
      <c r="YF34" s="103"/>
      <c r="YG34" s="101"/>
      <c r="YH34" s="101"/>
      <c r="YI34" s="101"/>
      <c r="YJ34" s="101"/>
      <c r="YK34" s="101"/>
      <c r="YL34" s="101"/>
      <c r="YM34" s="102"/>
      <c r="YN34" s="103"/>
      <c r="YO34" s="101"/>
      <c r="YP34" s="101"/>
      <c r="YQ34" s="101"/>
      <c r="YR34" s="101"/>
      <c r="YS34" s="101"/>
      <c r="YT34" s="101"/>
      <c r="YU34" s="102"/>
      <c r="YV34" s="103"/>
      <c r="YW34" s="101"/>
      <c r="YX34" s="101"/>
      <c r="YY34" s="101"/>
      <c r="YZ34" s="101"/>
      <c r="ZA34" s="101"/>
      <c r="ZB34" s="101"/>
      <c r="ZC34" s="102"/>
      <c r="ZD34" s="103"/>
      <c r="ZE34" s="101"/>
      <c r="ZF34" s="101"/>
      <c r="ZG34" s="101"/>
      <c r="ZH34" s="101"/>
      <c r="ZI34" s="101"/>
      <c r="ZJ34" s="101"/>
      <c r="ZK34" s="102">
        <v>0</v>
      </c>
      <c r="ZL34" s="103"/>
      <c r="ZM34" s="101"/>
      <c r="ZN34" s="101"/>
      <c r="ZO34" s="101"/>
      <c r="ZP34" s="101"/>
      <c r="ZQ34" s="101"/>
      <c r="ZR34" s="101"/>
      <c r="ZS34" s="102">
        <v>0</v>
      </c>
      <c r="ZT34" s="103"/>
      <c r="ZU34" s="101"/>
      <c r="ZV34" s="101"/>
      <c r="ZW34" s="101"/>
      <c r="ZX34" s="101"/>
      <c r="ZY34" s="101"/>
      <c r="ZZ34" s="101"/>
      <c r="AAA34" s="102"/>
      <c r="AAB34" s="103"/>
      <c r="AAC34" s="101">
        <v>7</v>
      </c>
      <c r="AAD34" s="101">
        <v>6</v>
      </c>
      <c r="AAE34" s="101">
        <v>6</v>
      </c>
      <c r="AAF34" s="101">
        <v>1</v>
      </c>
      <c r="AAG34" s="101">
        <v>2</v>
      </c>
      <c r="AAH34" s="101">
        <v>1</v>
      </c>
      <c r="AAI34" s="102">
        <v>23</v>
      </c>
      <c r="AAJ34" s="103"/>
      <c r="AAK34" s="101"/>
      <c r="AAL34" s="101"/>
      <c r="AAM34" s="101"/>
      <c r="AAN34" s="101"/>
      <c r="AAO34" s="101"/>
      <c r="AAP34" s="101"/>
      <c r="AAQ34" s="102">
        <v>0</v>
      </c>
      <c r="AAR34" s="103"/>
      <c r="AAS34" s="101"/>
      <c r="AAT34" s="101"/>
      <c r="AAU34" s="101"/>
      <c r="AAV34" s="101"/>
      <c r="AAW34" s="101"/>
      <c r="AAX34" s="101"/>
      <c r="AAY34" s="102">
        <v>0</v>
      </c>
      <c r="AAZ34" s="103"/>
      <c r="ABA34" s="101"/>
      <c r="ABB34" s="101"/>
      <c r="ABC34" s="101"/>
      <c r="ABD34" s="101"/>
      <c r="ABE34" s="101"/>
      <c r="ABF34" s="101"/>
      <c r="ABG34" s="102">
        <v>0</v>
      </c>
      <c r="ABH34" s="103"/>
      <c r="ABI34" s="101"/>
      <c r="ABJ34" s="101"/>
      <c r="ABK34" s="101"/>
      <c r="ABL34" s="101"/>
      <c r="ABM34" s="101"/>
      <c r="ABN34" s="101"/>
      <c r="ABO34" s="102">
        <v>0</v>
      </c>
      <c r="ABP34" s="103"/>
      <c r="ABQ34" s="101"/>
      <c r="ABR34" s="101"/>
      <c r="ABS34" s="101"/>
      <c r="ABT34" s="101"/>
      <c r="ABU34" s="101"/>
      <c r="ABV34" s="101"/>
      <c r="ABW34" s="102">
        <v>0</v>
      </c>
      <c r="ABX34" s="103"/>
      <c r="ABY34" s="101"/>
      <c r="ABZ34" s="101"/>
      <c r="ACA34" s="101"/>
      <c r="ACB34" s="101"/>
      <c r="ACC34" s="101"/>
      <c r="ACD34" s="101"/>
      <c r="ACE34" s="102"/>
      <c r="ACF34" s="103"/>
      <c r="ACG34" s="101"/>
      <c r="ACH34" s="101"/>
      <c r="ACI34" s="101"/>
      <c r="ACJ34" s="101"/>
      <c r="ACK34" s="101"/>
      <c r="ACL34" s="101"/>
      <c r="ACM34" s="102"/>
      <c r="ACN34" s="101"/>
      <c r="ACO34" s="101"/>
      <c r="ACP34" s="101"/>
      <c r="ACQ34" s="101"/>
      <c r="ACR34" s="101"/>
      <c r="ACS34" s="101"/>
      <c r="ACT34" s="102"/>
      <c r="ACU34" s="103"/>
      <c r="ACV34" s="101"/>
      <c r="ACW34" s="101"/>
      <c r="ACX34" s="101"/>
      <c r="ACY34" s="101"/>
      <c r="ACZ34" s="101"/>
      <c r="ADA34" s="101"/>
      <c r="ADB34" s="102"/>
      <c r="ADC34" s="103"/>
      <c r="ADD34" s="101"/>
      <c r="ADE34" s="101"/>
      <c r="ADF34" s="101"/>
      <c r="ADG34" s="101"/>
      <c r="ADH34" s="101"/>
      <c r="ADI34" s="101"/>
      <c r="ADJ34" s="102"/>
      <c r="ADK34" s="103"/>
      <c r="ADL34" s="101"/>
      <c r="ADM34" s="101"/>
      <c r="ADN34" s="101"/>
      <c r="ADO34" s="101"/>
      <c r="ADP34" s="101"/>
      <c r="ADQ34" s="101"/>
      <c r="ADR34" s="102"/>
      <c r="ADS34" s="103"/>
      <c r="ADT34" s="101"/>
      <c r="ADU34" s="101"/>
      <c r="ADV34" s="101"/>
      <c r="ADW34" s="101"/>
      <c r="ADX34" s="101"/>
      <c r="ADY34" s="101"/>
      <c r="ADZ34" s="102"/>
      <c r="AEA34" s="103"/>
      <c r="AEB34" s="101"/>
      <c r="AEC34" s="101"/>
      <c r="AED34" s="101"/>
      <c r="AEE34" s="101"/>
      <c r="AEF34" s="101"/>
      <c r="AEG34" s="101"/>
      <c r="AEH34" s="102"/>
      <c r="AEI34" s="103"/>
      <c r="AEJ34" s="101"/>
      <c r="AEK34" s="101"/>
      <c r="AEL34" s="101"/>
      <c r="AEM34" s="101"/>
      <c r="AEN34" s="101"/>
      <c r="AEO34" s="101"/>
      <c r="AEP34" s="102"/>
      <c r="AEQ34" s="103"/>
      <c r="AER34" s="101"/>
      <c r="AES34" s="101"/>
      <c r="AET34" s="101"/>
      <c r="AEU34" s="101"/>
      <c r="AEV34" s="101"/>
      <c r="AEW34" s="101"/>
      <c r="AEX34" s="102"/>
      <c r="AEY34" s="103"/>
      <c r="AEZ34" s="101"/>
      <c r="AFA34" s="101"/>
      <c r="AFB34" s="101"/>
      <c r="AFC34" s="101"/>
      <c r="AFD34" s="101"/>
      <c r="AFE34" s="101"/>
      <c r="AFF34" s="102"/>
      <c r="AFG34" s="103"/>
      <c r="AFH34" s="101"/>
      <c r="AFI34" s="101"/>
      <c r="AFJ34" s="101"/>
      <c r="AFK34" s="101"/>
      <c r="AFL34" s="101"/>
      <c r="AFM34" s="101"/>
      <c r="AFN34" s="102"/>
      <c r="AFO34" s="103"/>
      <c r="AFP34" s="101"/>
      <c r="AFQ34" s="101"/>
      <c r="AFR34" s="101"/>
      <c r="AFS34" s="101"/>
      <c r="AFT34" s="101"/>
      <c r="AFU34" s="101"/>
      <c r="AFV34" s="102"/>
      <c r="AFW34" s="103"/>
      <c r="AFX34" s="101">
        <v>1</v>
      </c>
      <c r="AFY34" s="101"/>
      <c r="AFZ34" s="101">
        <v>1</v>
      </c>
      <c r="AGA34" s="101"/>
      <c r="AGB34" s="101"/>
      <c r="AGC34" s="101"/>
      <c r="AGD34" s="102">
        <v>0</v>
      </c>
      <c r="AGE34" s="103"/>
      <c r="AGF34" s="101">
        <v>1</v>
      </c>
      <c r="AGG34" s="101"/>
      <c r="AGH34" s="101">
        <v>1</v>
      </c>
      <c r="AGI34" s="101"/>
      <c r="AGJ34" s="101"/>
      <c r="AGK34" s="101"/>
      <c r="AGL34" s="102">
        <v>0</v>
      </c>
      <c r="AGM34" s="103"/>
      <c r="AGN34" s="101"/>
      <c r="AGO34" s="101">
        <v>1</v>
      </c>
      <c r="AGP34" s="101"/>
      <c r="AGQ34" s="101"/>
      <c r="AGR34" s="101"/>
      <c r="AGS34" s="101"/>
      <c r="AGT34" s="102">
        <v>0</v>
      </c>
      <c r="AGU34" s="103"/>
      <c r="AGV34" s="101"/>
      <c r="AGW34" s="101"/>
      <c r="AGX34" s="101"/>
      <c r="AGY34" s="101"/>
      <c r="AGZ34" s="101"/>
      <c r="AHA34" s="101"/>
      <c r="AHB34" s="102">
        <v>0</v>
      </c>
      <c r="AHC34" s="103"/>
      <c r="AHD34" s="101"/>
      <c r="AHE34" s="101"/>
      <c r="AHF34" s="101"/>
      <c r="AHG34" s="101"/>
      <c r="AHH34" s="101"/>
      <c r="AHI34" s="101"/>
      <c r="AHJ34" s="102">
        <v>0</v>
      </c>
      <c r="AHK34" s="103"/>
      <c r="AHL34" s="101"/>
      <c r="AHM34" s="101"/>
      <c r="AHN34" s="101"/>
      <c r="AHO34" s="101"/>
      <c r="AHP34" s="101"/>
      <c r="AHQ34" s="101"/>
      <c r="AHR34" s="102">
        <v>0</v>
      </c>
      <c r="AHS34" s="103"/>
      <c r="AHT34" s="101"/>
      <c r="AHU34" s="101"/>
      <c r="AHV34" s="101"/>
      <c r="AHW34" s="101"/>
      <c r="AHX34" s="101"/>
      <c r="AHY34" s="101"/>
      <c r="AHZ34" s="102"/>
      <c r="AIA34" s="103"/>
      <c r="AIB34" s="101"/>
      <c r="AIC34" s="101"/>
      <c r="AID34" s="101"/>
      <c r="AIE34" s="101"/>
      <c r="AIF34" s="101"/>
      <c r="AIG34" s="101"/>
      <c r="AIH34" s="102"/>
      <c r="AII34" s="103"/>
      <c r="AIJ34" s="101"/>
      <c r="AIK34" s="101"/>
      <c r="AIL34" s="101"/>
      <c r="AIM34" s="101"/>
      <c r="AIN34" s="101"/>
      <c r="AIO34" s="101"/>
      <c r="AIP34" s="102"/>
      <c r="AIQ34" s="103"/>
      <c r="AIR34" s="101"/>
      <c r="AIS34" s="101"/>
      <c r="AIT34" s="101"/>
      <c r="AIU34" s="101"/>
      <c r="AIV34" s="101"/>
      <c r="AIW34" s="101"/>
      <c r="AIX34" s="102"/>
      <c r="AIY34" s="103"/>
      <c r="AIZ34" s="101"/>
      <c r="AJA34" s="101"/>
      <c r="AJB34" s="101"/>
      <c r="AJC34" s="101"/>
      <c r="AJD34" s="101"/>
      <c r="AJE34" s="101"/>
      <c r="AJF34" s="102"/>
      <c r="AJG34" s="103"/>
      <c r="AJH34" s="101"/>
      <c r="AJI34" s="101"/>
      <c r="AJJ34" s="101"/>
      <c r="AJK34" s="101"/>
      <c r="AJL34" s="101"/>
      <c r="AJM34" s="101"/>
      <c r="AJN34" s="102"/>
      <c r="AJO34" s="103"/>
      <c r="AJP34" s="101"/>
      <c r="AJQ34" s="101"/>
      <c r="AJR34" s="101"/>
      <c r="AJS34" s="101"/>
      <c r="AJT34" s="101"/>
      <c r="AJU34" s="101"/>
      <c r="AJV34" s="102"/>
      <c r="AJW34" s="103"/>
      <c r="AJX34" s="101"/>
      <c r="AJY34" s="101"/>
      <c r="AJZ34" s="101"/>
      <c r="AKA34" s="101"/>
      <c r="AKB34" s="101"/>
      <c r="AKC34" s="101"/>
      <c r="AKD34" s="102"/>
      <c r="AKE34" s="103"/>
      <c r="AKF34" s="101"/>
      <c r="AKG34" s="101"/>
      <c r="AKH34" s="101"/>
      <c r="AKI34" s="101"/>
      <c r="AKJ34" s="101"/>
      <c r="AKK34" s="101"/>
      <c r="AKL34" s="102"/>
      <c r="AKM34" s="103"/>
      <c r="AKN34" s="101"/>
      <c r="AKO34" s="101"/>
      <c r="AKP34" s="101"/>
      <c r="AKQ34" s="101"/>
      <c r="AKR34" s="101"/>
      <c r="AKS34" s="101"/>
      <c r="AKT34" s="102"/>
      <c r="AKU34" s="103"/>
      <c r="AKV34" s="101"/>
      <c r="AKW34" s="101"/>
      <c r="AKX34" s="101"/>
      <c r="AKY34" s="101"/>
      <c r="AKZ34" s="101"/>
      <c r="ALA34" s="101"/>
      <c r="ALB34" s="102"/>
      <c r="ALC34" s="103"/>
      <c r="ALD34" s="101"/>
      <c r="ALE34" s="101"/>
      <c r="ALF34" s="101"/>
      <c r="ALG34" s="101"/>
      <c r="ALH34" s="101"/>
      <c r="ALI34" s="101"/>
      <c r="ALJ34" s="102"/>
      <c r="ALK34" s="103"/>
      <c r="ALL34" s="101"/>
      <c r="ALM34" s="101"/>
      <c r="ALN34" s="101"/>
      <c r="ALO34" s="101"/>
      <c r="ALP34" s="101"/>
      <c r="ALQ34" s="101"/>
      <c r="ALR34" s="102"/>
      <c r="ALS34" s="103"/>
      <c r="ALT34" s="101"/>
      <c r="ALU34" s="101"/>
      <c r="ALV34" s="101"/>
      <c r="ALW34" s="101"/>
      <c r="ALX34" s="101"/>
      <c r="ALY34" s="101"/>
      <c r="ALZ34" s="102"/>
      <c r="AMA34" s="103"/>
      <c r="AMB34" s="101"/>
      <c r="AMC34" s="101"/>
      <c r="AMD34" s="101"/>
      <c r="AME34" s="101"/>
      <c r="AMF34" s="101"/>
      <c r="AMG34" s="101"/>
      <c r="AMH34" s="102"/>
      <c r="AMI34" s="103"/>
      <c r="AMJ34" s="101"/>
      <c r="AMK34" s="101"/>
      <c r="AML34" s="101"/>
      <c r="AMM34" s="101"/>
      <c r="AMN34" s="101"/>
      <c r="AMO34" s="101"/>
      <c r="AMP34" s="102"/>
      <c r="AMQ34" s="103"/>
      <c r="AMR34" s="101"/>
      <c r="AMS34" s="101"/>
      <c r="AMT34" s="101"/>
      <c r="AMU34" s="101"/>
      <c r="AMV34" s="101"/>
      <c r="AMW34" s="101"/>
      <c r="AMX34" s="102"/>
      <c r="AMY34" s="103"/>
      <c r="AMZ34" s="101"/>
      <c r="ANA34" s="101"/>
      <c r="ANB34" s="101"/>
      <c r="ANC34" s="101"/>
      <c r="AND34" s="101"/>
      <c r="ANE34" s="101"/>
      <c r="ANF34" s="102"/>
      <c r="ANG34" s="103"/>
      <c r="ANH34" s="101"/>
      <c r="ANI34" s="101"/>
      <c r="ANJ34" s="101"/>
      <c r="ANK34" s="101"/>
      <c r="ANL34" s="101"/>
      <c r="ANM34" s="101"/>
      <c r="ANN34" s="102"/>
      <c r="ANO34" s="103"/>
      <c r="ANP34" s="101"/>
      <c r="ANQ34" s="101"/>
      <c r="ANR34" s="101"/>
      <c r="ANS34" s="101"/>
      <c r="ANT34" s="101"/>
      <c r="ANU34" s="101"/>
      <c r="ANV34" s="102"/>
      <c r="ANW34" s="103"/>
      <c r="ANX34" s="101"/>
      <c r="ANY34" s="101"/>
      <c r="ANZ34" s="101"/>
      <c r="AOA34" s="101"/>
      <c r="AOB34" s="101"/>
      <c r="AOC34" s="101"/>
      <c r="AOD34" s="102"/>
      <c r="AOE34" s="103"/>
      <c r="AOF34" s="101"/>
      <c r="AOG34" s="101"/>
      <c r="AOH34" s="101"/>
      <c r="AOI34" s="101"/>
      <c r="AOJ34" s="101"/>
      <c r="AOK34" s="101"/>
      <c r="AOL34" s="102"/>
      <c r="AOM34" s="103"/>
      <c r="AON34" s="101"/>
      <c r="AOO34" s="101"/>
      <c r="AOP34" s="101"/>
      <c r="AOQ34" s="101"/>
      <c r="AOR34" s="101"/>
      <c r="AOS34" s="101"/>
      <c r="AOT34" s="102"/>
      <c r="AOU34" s="103"/>
      <c r="AOV34" s="101"/>
      <c r="AOW34" s="101"/>
      <c r="AOX34" s="101"/>
      <c r="AOY34" s="101"/>
      <c r="AOZ34" s="101"/>
      <c r="APA34" s="101"/>
      <c r="APB34" s="102"/>
      <c r="APC34" s="103"/>
      <c r="APD34" s="101"/>
      <c r="APE34" s="101"/>
      <c r="APF34" s="101"/>
      <c r="APG34" s="101"/>
      <c r="APH34" s="101"/>
      <c r="API34" s="101"/>
      <c r="APJ34" s="102"/>
      <c r="APK34" s="103"/>
      <c r="APL34" s="101"/>
      <c r="APM34" s="101"/>
      <c r="APN34" s="101"/>
      <c r="APO34" s="101"/>
      <c r="APP34" s="101"/>
      <c r="APQ34" s="101"/>
      <c r="APR34" s="102"/>
      <c r="APS34" s="103"/>
      <c r="APT34" s="101"/>
      <c r="APU34" s="101"/>
      <c r="APV34" s="101"/>
      <c r="APW34" s="101"/>
      <c r="APX34" s="101"/>
      <c r="APY34" s="101"/>
      <c r="APZ34" s="102"/>
      <c r="AQA34" s="103"/>
      <c r="AQB34" s="101"/>
      <c r="AQC34" s="101"/>
      <c r="AQD34" s="101"/>
      <c r="AQE34" s="101"/>
      <c r="AQF34" s="101"/>
      <c r="AQG34" s="101"/>
      <c r="AQH34" s="102"/>
      <c r="AQI34" s="103"/>
      <c r="AQJ34" s="101"/>
      <c r="AQK34" s="101"/>
      <c r="AQL34" s="101"/>
      <c r="AQM34" s="101"/>
      <c r="AQN34" s="101"/>
      <c r="AQO34" s="101"/>
      <c r="AQP34" s="102"/>
      <c r="AQQ34" s="103"/>
      <c r="AQR34" s="101"/>
      <c r="AQS34" s="101"/>
      <c r="AQT34" s="101"/>
      <c r="AQU34" s="101"/>
      <c r="AQV34" s="101"/>
      <c r="AQW34" s="101"/>
      <c r="AQX34" s="102"/>
      <c r="AQY34" s="103"/>
      <c r="AQZ34" s="101"/>
      <c r="ARA34" s="101"/>
      <c r="ARB34" s="101"/>
      <c r="ARC34" s="101"/>
      <c r="ARD34" s="101"/>
      <c r="ARE34" s="101"/>
      <c r="ARF34" s="102"/>
      <c r="ARG34" s="103"/>
      <c r="ARH34" s="101"/>
      <c r="ARI34" s="101"/>
      <c r="ARJ34" s="101"/>
      <c r="ARK34" s="101"/>
      <c r="ARL34" s="101"/>
      <c r="ARM34" s="101"/>
      <c r="ARN34" s="102"/>
      <c r="ARO34" s="103"/>
    </row>
    <row r="35" spans="1:1159" outlineLevel="1" x14ac:dyDescent="0.3">
      <c r="A35" s="98">
        <v>44130</v>
      </c>
      <c r="B35" s="99" t="s">
        <v>88</v>
      </c>
      <c r="C35" s="99" t="s">
        <v>224</v>
      </c>
      <c r="D35" s="99" t="s">
        <v>225</v>
      </c>
      <c r="E35" s="99" t="s">
        <v>227</v>
      </c>
      <c r="F35" s="100">
        <v>1</v>
      </c>
      <c r="G35" s="99" t="s">
        <v>228</v>
      </c>
      <c r="H35" s="100">
        <v>1</v>
      </c>
      <c r="I35" s="99" t="s">
        <v>166</v>
      </c>
      <c r="J35" s="101"/>
      <c r="K35" s="101"/>
      <c r="L35" s="101"/>
      <c r="M35" s="101"/>
      <c r="N35" s="101"/>
      <c r="O35" s="101"/>
      <c r="P35" s="6">
        <f t="shared" si="107"/>
        <v>0</v>
      </c>
      <c r="Q35" s="103"/>
      <c r="R35" s="101"/>
      <c r="S35" s="101"/>
      <c r="T35" s="101"/>
      <c r="U35" s="101"/>
      <c r="V35" s="101"/>
      <c r="W35" s="101"/>
      <c r="X35" s="6">
        <f t="shared" si="108"/>
        <v>0</v>
      </c>
      <c r="Y35" s="103"/>
      <c r="Z35" s="101"/>
      <c r="AA35" s="101"/>
      <c r="AB35" s="101"/>
      <c r="AC35" s="101"/>
      <c r="AD35" s="101"/>
      <c r="AE35" s="101"/>
      <c r="AF35" s="6">
        <f t="shared" si="109"/>
        <v>0</v>
      </c>
      <c r="AG35" s="103"/>
      <c r="AH35" s="101"/>
      <c r="AI35" s="101"/>
      <c r="AJ35" s="101"/>
      <c r="AK35" s="101"/>
      <c r="AL35" s="101"/>
      <c r="AM35" s="101"/>
      <c r="AN35" s="6">
        <f t="shared" si="0"/>
        <v>0</v>
      </c>
      <c r="AO35" s="103"/>
      <c r="AP35" s="101"/>
      <c r="AQ35" s="101"/>
      <c r="AR35" s="101"/>
      <c r="AS35" s="101"/>
      <c r="AT35" s="101"/>
      <c r="AU35" s="101"/>
      <c r="AV35" s="6">
        <f t="shared" si="1"/>
        <v>0</v>
      </c>
      <c r="AW35" s="103"/>
      <c r="AX35" s="101"/>
      <c r="AY35" s="101"/>
      <c r="AZ35" s="101"/>
      <c r="BA35" s="101"/>
      <c r="BB35" s="101"/>
      <c r="BC35" s="101"/>
      <c r="BD35" s="6">
        <f t="shared" si="2"/>
        <v>0</v>
      </c>
      <c r="BE35" s="103"/>
      <c r="BF35" s="101"/>
      <c r="BG35" s="101"/>
      <c r="BH35" s="101"/>
      <c r="BI35" s="101"/>
      <c r="BJ35" s="101"/>
      <c r="BK35" s="101"/>
      <c r="BL35" s="6">
        <f t="shared" si="110"/>
        <v>0</v>
      </c>
      <c r="BM35" s="103"/>
      <c r="BN35" s="101"/>
      <c r="BO35" s="101"/>
      <c r="BP35" s="101"/>
      <c r="BQ35" s="101"/>
      <c r="BR35" s="101"/>
      <c r="BS35" s="101"/>
      <c r="BT35" s="6">
        <f t="shared" si="3"/>
        <v>0</v>
      </c>
      <c r="BU35" s="103"/>
      <c r="BV35" s="101"/>
      <c r="BW35" s="101"/>
      <c r="BX35" s="101"/>
      <c r="BY35" s="101"/>
      <c r="BZ35" s="101"/>
      <c r="CA35" s="101"/>
      <c r="CB35" s="6">
        <f t="shared" si="4"/>
        <v>0</v>
      </c>
      <c r="CC35" s="103"/>
      <c r="CD35" s="101"/>
      <c r="CE35" s="101"/>
      <c r="CF35" s="101"/>
      <c r="CG35" s="101"/>
      <c r="CH35" s="101"/>
      <c r="CI35" s="101"/>
      <c r="CJ35" s="6">
        <f t="shared" si="5"/>
        <v>0</v>
      </c>
      <c r="CK35" s="103"/>
      <c r="CL35" s="101"/>
      <c r="CM35" s="101"/>
      <c r="CN35" s="101"/>
      <c r="CO35" s="101"/>
      <c r="CP35" s="101"/>
      <c r="CQ35" s="101"/>
      <c r="CR35" s="6">
        <f t="shared" si="6"/>
        <v>0</v>
      </c>
      <c r="CS35" s="103"/>
      <c r="CT35" s="101"/>
      <c r="CU35" s="101"/>
      <c r="CV35" s="101"/>
      <c r="CW35" s="101"/>
      <c r="CX35" s="101"/>
      <c r="CY35" s="101"/>
      <c r="CZ35" s="6">
        <f t="shared" si="7"/>
        <v>0</v>
      </c>
      <c r="DA35" s="103"/>
      <c r="DB35" s="101"/>
      <c r="DC35" s="101"/>
      <c r="DD35" s="101"/>
      <c r="DE35" s="101"/>
      <c r="DF35" s="101"/>
      <c r="DG35" s="101"/>
      <c r="DH35" s="6">
        <f t="shared" si="8"/>
        <v>0</v>
      </c>
      <c r="DI35" s="103"/>
      <c r="DJ35" s="101"/>
      <c r="DK35" s="101"/>
      <c r="DL35" s="101"/>
      <c r="DM35" s="101"/>
      <c r="DN35" s="101"/>
      <c r="DO35" s="101"/>
      <c r="DP35" s="6">
        <f t="shared" si="9"/>
        <v>0</v>
      </c>
      <c r="DQ35" s="103"/>
      <c r="DR35" s="101">
        <v>2</v>
      </c>
      <c r="DS35" s="101"/>
      <c r="DT35" s="101"/>
      <c r="DU35" s="101"/>
      <c r="DV35" s="101"/>
      <c r="DW35" s="101"/>
      <c r="DX35" s="6">
        <f t="shared" si="10"/>
        <v>2</v>
      </c>
      <c r="DY35" s="103"/>
      <c r="DZ35" s="104"/>
      <c r="EA35" s="104"/>
      <c r="EB35" s="104"/>
      <c r="EC35" s="104"/>
      <c r="ED35" s="104"/>
      <c r="EE35" s="104"/>
      <c r="EF35" s="102"/>
      <c r="EG35" s="103"/>
      <c r="EH35" s="101"/>
      <c r="EI35" s="101"/>
      <c r="EJ35" s="101"/>
      <c r="EK35" s="101"/>
      <c r="EL35" s="101"/>
      <c r="EM35" s="101"/>
      <c r="EN35" s="102"/>
      <c r="EO35" s="103"/>
      <c r="EP35" s="101"/>
      <c r="EQ35" s="101"/>
      <c r="ER35" s="101"/>
      <c r="ES35" s="101"/>
      <c r="ET35" s="101"/>
      <c r="EU35" s="101"/>
      <c r="EV35" s="102"/>
      <c r="EW35" s="103"/>
      <c r="EX35" s="101"/>
      <c r="EY35" s="101"/>
      <c r="EZ35" s="101"/>
      <c r="FA35" s="101"/>
      <c r="FB35" s="101"/>
      <c r="FC35" s="101"/>
      <c r="FD35" s="102"/>
      <c r="FE35" s="103"/>
      <c r="FF35" s="101"/>
      <c r="FG35" s="101"/>
      <c r="FH35" s="101"/>
      <c r="FI35" s="101"/>
      <c r="FJ35" s="101"/>
      <c r="FK35" s="101"/>
      <c r="FL35" s="102"/>
      <c r="FM35" s="103"/>
      <c r="FN35" s="101"/>
      <c r="FO35" s="101"/>
      <c r="FP35" s="101"/>
      <c r="FQ35" s="101"/>
      <c r="FR35" s="101"/>
      <c r="FS35" s="101"/>
      <c r="FT35" s="102"/>
      <c r="FU35" s="103"/>
      <c r="FV35" s="101"/>
      <c r="FW35" s="101"/>
      <c r="FX35" s="101"/>
      <c r="FY35" s="101"/>
      <c r="FZ35" s="101"/>
      <c r="GA35" s="101"/>
      <c r="GB35" s="102"/>
      <c r="GC35" s="103"/>
      <c r="GD35" s="101"/>
      <c r="GE35" s="101"/>
      <c r="GF35" s="101"/>
      <c r="GG35" s="101"/>
      <c r="GH35" s="101"/>
      <c r="GI35" s="101"/>
      <c r="GJ35" s="102"/>
      <c r="GK35" s="103"/>
      <c r="GL35" s="101"/>
      <c r="GM35" s="101"/>
      <c r="GN35" s="101"/>
      <c r="GO35" s="101"/>
      <c r="GP35" s="101"/>
      <c r="GQ35" s="101"/>
      <c r="GR35" s="102"/>
      <c r="GS35" s="103"/>
      <c r="GT35" s="101"/>
      <c r="GU35" s="101"/>
      <c r="GV35" s="101"/>
      <c r="GW35" s="101"/>
      <c r="GX35" s="101"/>
      <c r="GY35" s="101"/>
      <c r="GZ35" s="102"/>
      <c r="HA35" s="103"/>
      <c r="HB35" s="101"/>
      <c r="HC35" s="101"/>
      <c r="HD35" s="101"/>
      <c r="HE35" s="101"/>
      <c r="HF35" s="101"/>
      <c r="HG35" s="101"/>
      <c r="HH35" s="102"/>
      <c r="HI35" s="103"/>
      <c r="HJ35" s="101"/>
      <c r="HK35" s="101"/>
      <c r="HL35" s="101"/>
      <c r="HM35" s="101"/>
      <c r="HN35" s="101"/>
      <c r="HO35" s="101"/>
      <c r="HP35" s="102"/>
      <c r="HQ35" s="103"/>
      <c r="HR35" s="101"/>
      <c r="HS35" s="101"/>
      <c r="HT35" s="101"/>
      <c r="HU35" s="101"/>
      <c r="HV35" s="101"/>
      <c r="HW35" s="101"/>
      <c r="HX35" s="102"/>
      <c r="HY35" s="103"/>
      <c r="HZ35" s="101"/>
      <c r="IA35" s="101"/>
      <c r="IB35" s="101"/>
      <c r="IC35" s="101"/>
      <c r="ID35" s="101"/>
      <c r="IE35" s="101"/>
      <c r="IF35" s="102"/>
      <c r="IG35" s="103"/>
      <c r="IH35" s="101"/>
      <c r="II35" s="101"/>
      <c r="IJ35" s="101"/>
      <c r="IK35" s="101"/>
      <c r="IL35" s="101"/>
      <c r="IM35" s="101"/>
      <c r="IN35" s="102"/>
      <c r="IO35" s="103"/>
      <c r="IP35" s="101"/>
      <c r="IQ35" s="101"/>
      <c r="IR35" s="101"/>
      <c r="IS35" s="101"/>
      <c r="IT35" s="101"/>
      <c r="IU35" s="101"/>
      <c r="IV35" s="102"/>
      <c r="IW35" s="103"/>
      <c r="IX35" s="101"/>
      <c r="IY35" s="101"/>
      <c r="IZ35" s="101"/>
      <c r="JA35" s="101"/>
      <c r="JB35" s="101"/>
      <c r="JC35" s="101"/>
      <c r="JD35" s="102"/>
      <c r="JE35" s="103"/>
      <c r="JF35" s="101"/>
      <c r="JG35" s="101"/>
      <c r="JH35" s="101"/>
      <c r="JI35" s="101"/>
      <c r="JJ35" s="101"/>
      <c r="JK35" s="101"/>
      <c r="JL35" s="102"/>
      <c r="JM35" s="103"/>
      <c r="JN35" s="101"/>
      <c r="JO35" s="101"/>
      <c r="JP35" s="101"/>
      <c r="JQ35" s="101"/>
      <c r="JR35" s="101"/>
      <c r="JS35" s="101"/>
      <c r="JT35" s="102"/>
      <c r="JU35" s="103"/>
      <c r="JV35" s="101"/>
      <c r="JW35" s="101"/>
      <c r="JX35" s="101"/>
      <c r="JY35" s="101"/>
      <c r="JZ35" s="101"/>
      <c r="KA35" s="101"/>
      <c r="KB35" s="102"/>
      <c r="KC35" s="103"/>
      <c r="KD35" s="101"/>
      <c r="KE35" s="101"/>
      <c r="KF35" s="101"/>
      <c r="KG35" s="101"/>
      <c r="KH35" s="101"/>
      <c r="KI35" s="101"/>
      <c r="KJ35" s="102"/>
      <c r="KK35" s="103"/>
      <c r="KL35" s="101"/>
      <c r="KM35" s="101"/>
      <c r="KN35" s="101"/>
      <c r="KO35" s="101"/>
      <c r="KP35" s="101"/>
      <c r="KQ35" s="101"/>
      <c r="KR35" s="102"/>
      <c r="KS35" s="103"/>
      <c r="KT35" s="101"/>
      <c r="KU35" s="101"/>
      <c r="KV35" s="101"/>
      <c r="KW35" s="101"/>
      <c r="KX35" s="101"/>
      <c r="KY35" s="101"/>
      <c r="KZ35" s="102"/>
      <c r="LA35" s="103"/>
      <c r="LB35" s="101"/>
      <c r="LC35" s="101"/>
      <c r="LD35" s="101"/>
      <c r="LE35" s="101"/>
      <c r="LF35" s="101"/>
      <c r="LG35" s="101"/>
      <c r="LH35" s="102"/>
      <c r="LI35" s="103"/>
      <c r="LJ35" s="101"/>
      <c r="LK35" s="101"/>
      <c r="LL35" s="101"/>
      <c r="LM35" s="101"/>
      <c r="LN35" s="101"/>
      <c r="LO35" s="101"/>
      <c r="LP35" s="102"/>
      <c r="LQ35" s="103"/>
      <c r="LR35" s="101"/>
      <c r="LS35" s="101"/>
      <c r="LT35" s="101"/>
      <c r="LU35" s="101"/>
      <c r="LV35" s="101"/>
      <c r="LW35" s="101"/>
      <c r="LX35" s="102"/>
      <c r="LY35" s="103"/>
      <c r="LZ35" s="101"/>
      <c r="MA35" s="101"/>
      <c r="MB35" s="101"/>
      <c r="MC35" s="101"/>
      <c r="MD35" s="101"/>
      <c r="ME35" s="101"/>
      <c r="MF35" s="102"/>
      <c r="MG35" s="103"/>
      <c r="MH35" s="101"/>
      <c r="MI35" s="101"/>
      <c r="MJ35" s="101"/>
      <c r="MK35" s="101"/>
      <c r="ML35" s="101"/>
      <c r="MM35" s="101"/>
      <c r="MN35" s="102"/>
      <c r="MO35" s="103"/>
      <c r="MP35" s="101"/>
      <c r="MQ35" s="101"/>
      <c r="MR35" s="101"/>
      <c r="MS35" s="101"/>
      <c r="MT35" s="101"/>
      <c r="MU35" s="101"/>
      <c r="MV35" s="102"/>
      <c r="MW35" s="103"/>
      <c r="MX35" s="101"/>
      <c r="MY35" s="101"/>
      <c r="MZ35" s="101"/>
      <c r="NA35" s="101"/>
      <c r="NB35" s="101"/>
      <c r="NC35" s="101"/>
      <c r="ND35" s="102"/>
      <c r="NE35" s="103"/>
      <c r="NF35" s="101"/>
      <c r="NG35" s="101"/>
      <c r="NH35" s="101"/>
      <c r="NI35" s="101"/>
      <c r="NJ35" s="101"/>
      <c r="NK35" s="101"/>
      <c r="NL35" s="102"/>
      <c r="NM35" s="103"/>
      <c r="NN35" s="101"/>
      <c r="NO35" s="101"/>
      <c r="NP35" s="101"/>
      <c r="NQ35" s="101"/>
      <c r="NR35" s="101"/>
      <c r="NS35" s="101"/>
      <c r="NT35" s="102"/>
      <c r="NU35" s="103"/>
      <c r="NV35" s="101"/>
      <c r="NW35" s="101"/>
      <c r="NX35" s="101"/>
      <c r="NY35" s="101"/>
      <c r="NZ35" s="101"/>
      <c r="OA35" s="101"/>
      <c r="OB35" s="102"/>
      <c r="OC35" s="103"/>
      <c r="OD35" s="101"/>
      <c r="OE35" s="101"/>
      <c r="OF35" s="101"/>
      <c r="OG35" s="101"/>
      <c r="OH35" s="101"/>
      <c r="OI35" s="101"/>
      <c r="OJ35" s="102"/>
      <c r="OK35" s="103"/>
      <c r="OL35" s="101"/>
      <c r="OM35" s="101"/>
      <c r="ON35" s="101"/>
      <c r="OO35" s="101"/>
      <c r="OP35" s="101"/>
      <c r="OQ35" s="101"/>
      <c r="OR35" s="102"/>
      <c r="OS35" s="103"/>
      <c r="OT35" s="101"/>
      <c r="OU35" s="101"/>
      <c r="OV35" s="101"/>
      <c r="OW35" s="101"/>
      <c r="OX35" s="101"/>
      <c r="OY35" s="101"/>
      <c r="OZ35" s="102"/>
      <c r="PA35" s="103"/>
      <c r="PB35" s="101"/>
      <c r="PC35" s="101"/>
      <c r="PD35" s="101"/>
      <c r="PE35" s="101"/>
      <c r="PF35" s="101"/>
      <c r="PG35" s="101"/>
      <c r="PH35" s="102"/>
      <c r="PI35" s="103"/>
      <c r="PJ35" s="101"/>
      <c r="PK35" s="101"/>
      <c r="PL35" s="101"/>
      <c r="PM35" s="101"/>
      <c r="PN35" s="101"/>
      <c r="PO35" s="101"/>
      <c r="PP35" s="102"/>
      <c r="PQ35" s="101"/>
      <c r="PR35" s="101"/>
      <c r="PS35" s="101"/>
      <c r="PT35" s="101"/>
      <c r="PU35" s="101"/>
      <c r="PV35" s="101"/>
      <c r="PW35" s="102"/>
      <c r="PX35" s="103"/>
      <c r="PY35" s="101"/>
      <c r="PZ35" s="101"/>
      <c r="QA35" s="101"/>
      <c r="QB35" s="101"/>
      <c r="QC35" s="101"/>
      <c r="QD35" s="101"/>
      <c r="QE35" s="102"/>
      <c r="QF35" s="103"/>
      <c r="QG35" s="101"/>
      <c r="QH35" s="101"/>
      <c r="QI35" s="101"/>
      <c r="QJ35" s="101"/>
      <c r="QK35" s="101"/>
      <c r="QL35" s="101"/>
      <c r="QM35" s="102"/>
      <c r="QN35" s="103"/>
      <c r="QO35" s="101"/>
      <c r="QP35" s="101"/>
      <c r="QQ35" s="101"/>
      <c r="QR35" s="101"/>
      <c r="QS35" s="101"/>
      <c r="QT35" s="101"/>
      <c r="QU35" s="102"/>
      <c r="QV35" s="103"/>
      <c r="QW35" s="101"/>
      <c r="QX35" s="101"/>
      <c r="QY35" s="101"/>
      <c r="QZ35" s="101"/>
      <c r="RA35" s="101"/>
      <c r="RB35" s="101"/>
      <c r="RC35" s="102"/>
      <c r="RD35" s="103"/>
      <c r="RE35" s="101"/>
      <c r="RF35" s="101"/>
      <c r="RG35" s="101"/>
      <c r="RH35" s="101"/>
      <c r="RI35" s="101"/>
      <c r="RJ35" s="101"/>
      <c r="RK35" s="102"/>
      <c r="RL35" s="103"/>
      <c r="RM35" s="101"/>
      <c r="RN35" s="101"/>
      <c r="RO35" s="101"/>
      <c r="RP35" s="101"/>
      <c r="RQ35" s="101"/>
      <c r="RR35" s="101"/>
      <c r="RS35" s="102"/>
      <c r="RT35" s="103"/>
      <c r="RU35" s="101"/>
      <c r="RV35" s="101"/>
      <c r="RW35" s="101"/>
      <c r="RX35" s="101"/>
      <c r="RY35" s="101"/>
      <c r="RZ35" s="101"/>
      <c r="SA35" s="102"/>
      <c r="SB35" s="103"/>
      <c r="SC35" s="101"/>
      <c r="SD35" s="101"/>
      <c r="SE35" s="101"/>
      <c r="SF35" s="101"/>
      <c r="SG35" s="101"/>
      <c r="SH35" s="101"/>
      <c r="SI35" s="102"/>
      <c r="SJ35" s="103"/>
      <c r="SK35" s="101"/>
      <c r="SL35" s="101"/>
      <c r="SM35" s="101"/>
      <c r="SN35" s="101"/>
      <c r="SO35" s="101"/>
      <c r="SP35" s="101"/>
      <c r="SQ35" s="102"/>
      <c r="SR35" s="103"/>
      <c r="SS35" s="101"/>
      <c r="ST35" s="101"/>
      <c r="SU35" s="101"/>
      <c r="SV35" s="101"/>
      <c r="SW35" s="101"/>
      <c r="SX35" s="101"/>
      <c r="SY35" s="102"/>
      <c r="SZ35" s="103"/>
      <c r="TA35" s="101"/>
      <c r="TB35" s="101"/>
      <c r="TC35" s="101"/>
      <c r="TD35" s="101"/>
      <c r="TE35" s="101"/>
      <c r="TF35" s="101"/>
      <c r="TG35" s="102"/>
      <c r="TH35" s="103"/>
      <c r="TI35" s="101"/>
      <c r="TJ35" s="101"/>
      <c r="TK35" s="101"/>
      <c r="TL35" s="101"/>
      <c r="TM35" s="101"/>
      <c r="TN35" s="101"/>
      <c r="TO35" s="102"/>
      <c r="TP35" s="103"/>
      <c r="TQ35" s="101"/>
      <c r="TR35" s="101"/>
      <c r="TS35" s="101"/>
      <c r="TT35" s="101"/>
      <c r="TU35" s="101"/>
      <c r="TV35" s="101"/>
      <c r="TW35" s="102"/>
      <c r="TX35" s="103"/>
      <c r="TY35" s="101"/>
      <c r="TZ35" s="101"/>
      <c r="UA35" s="101"/>
      <c r="UB35" s="101"/>
      <c r="UC35" s="101"/>
      <c r="UD35" s="101"/>
      <c r="UE35" s="102"/>
      <c r="UF35" s="103"/>
      <c r="UG35" s="101"/>
      <c r="UH35" s="101"/>
      <c r="UI35" s="101"/>
      <c r="UJ35" s="101"/>
      <c r="UK35" s="101"/>
      <c r="UL35" s="101"/>
      <c r="UM35" s="102"/>
      <c r="UN35" s="103"/>
      <c r="UO35" s="101"/>
      <c r="UP35" s="101"/>
      <c r="UQ35" s="101"/>
      <c r="UR35" s="101"/>
      <c r="US35" s="101"/>
      <c r="UT35" s="101"/>
      <c r="UU35" s="102"/>
      <c r="UV35" s="103"/>
      <c r="UW35" s="101"/>
      <c r="UX35" s="101"/>
      <c r="UY35" s="101"/>
      <c r="UZ35" s="101"/>
      <c r="VA35" s="101"/>
      <c r="VB35" s="101"/>
      <c r="VC35" s="102"/>
      <c r="VD35" s="103"/>
      <c r="VE35" s="101"/>
      <c r="VF35" s="101"/>
      <c r="VG35" s="101"/>
      <c r="VH35" s="101"/>
      <c r="VI35" s="101"/>
      <c r="VJ35" s="101"/>
      <c r="VK35" s="102"/>
      <c r="VL35" s="103"/>
      <c r="VM35" s="101"/>
      <c r="VN35" s="101"/>
      <c r="VO35" s="101"/>
      <c r="VP35" s="101"/>
      <c r="VQ35" s="101"/>
      <c r="VR35" s="101"/>
      <c r="VS35" s="102"/>
      <c r="VT35" s="103"/>
      <c r="VU35" s="101"/>
      <c r="VV35" s="101"/>
      <c r="VW35" s="101"/>
      <c r="VX35" s="101"/>
      <c r="VY35" s="101"/>
      <c r="VZ35" s="101"/>
      <c r="WA35" s="102"/>
      <c r="WB35" s="103"/>
      <c r="WC35" s="101"/>
      <c r="WD35" s="101"/>
      <c r="WE35" s="101"/>
      <c r="WF35" s="101"/>
      <c r="WG35" s="101"/>
      <c r="WH35" s="101"/>
      <c r="WI35" s="102"/>
      <c r="WJ35" s="103"/>
      <c r="WK35" s="101"/>
      <c r="WL35" s="101"/>
      <c r="WM35" s="101"/>
      <c r="WN35" s="101"/>
      <c r="WO35" s="101"/>
      <c r="WP35" s="101"/>
      <c r="WQ35" s="102"/>
      <c r="WR35" s="103"/>
      <c r="WS35" s="101"/>
      <c r="WT35" s="101"/>
      <c r="WU35" s="101"/>
      <c r="WV35" s="101"/>
      <c r="WW35" s="101"/>
      <c r="WX35" s="101"/>
      <c r="WY35" s="102"/>
      <c r="WZ35" s="103"/>
      <c r="XA35" s="101"/>
      <c r="XB35" s="101"/>
      <c r="XC35" s="101"/>
      <c r="XD35" s="101"/>
      <c r="XE35" s="101"/>
      <c r="XF35" s="101"/>
      <c r="XG35" s="102"/>
      <c r="XH35" s="103"/>
      <c r="XI35" s="101"/>
      <c r="XJ35" s="101"/>
      <c r="XK35" s="101"/>
      <c r="XL35" s="101"/>
      <c r="XM35" s="101"/>
      <c r="XN35" s="101"/>
      <c r="XO35" s="102"/>
      <c r="XP35" s="103"/>
      <c r="XQ35" s="101"/>
      <c r="XR35" s="101"/>
      <c r="XS35" s="101"/>
      <c r="XT35" s="101"/>
      <c r="XU35" s="101"/>
      <c r="XV35" s="101"/>
      <c r="XW35" s="102"/>
      <c r="XX35" s="103"/>
      <c r="XY35" s="101"/>
      <c r="XZ35" s="101"/>
      <c r="YA35" s="101"/>
      <c r="YB35" s="101"/>
      <c r="YC35" s="101"/>
      <c r="YD35" s="101"/>
      <c r="YE35" s="102"/>
      <c r="YF35" s="103"/>
      <c r="YG35" s="101"/>
      <c r="YH35" s="101"/>
      <c r="YI35" s="101"/>
      <c r="YJ35" s="101"/>
      <c r="YK35" s="101"/>
      <c r="YL35" s="101"/>
      <c r="YM35" s="102"/>
      <c r="YN35" s="103"/>
      <c r="YO35" s="101"/>
      <c r="YP35" s="101"/>
      <c r="YQ35" s="101"/>
      <c r="YR35" s="101"/>
      <c r="YS35" s="101"/>
      <c r="YT35" s="101"/>
      <c r="YU35" s="102"/>
      <c r="YV35" s="103"/>
      <c r="YW35" s="101"/>
      <c r="YX35" s="101"/>
      <c r="YY35" s="101"/>
      <c r="YZ35" s="101"/>
      <c r="ZA35" s="101"/>
      <c r="ZB35" s="101"/>
      <c r="ZC35" s="102"/>
      <c r="ZD35" s="103"/>
      <c r="ZE35" s="101"/>
      <c r="ZF35" s="101"/>
      <c r="ZG35" s="101"/>
      <c r="ZH35" s="101"/>
      <c r="ZI35" s="101"/>
      <c r="ZJ35" s="101"/>
      <c r="ZK35" s="102"/>
      <c r="ZL35" s="103"/>
      <c r="ZM35" s="101"/>
      <c r="ZN35" s="101"/>
      <c r="ZO35" s="101"/>
      <c r="ZP35" s="101"/>
      <c r="ZQ35" s="101"/>
      <c r="ZR35" s="101"/>
      <c r="ZS35" s="102"/>
      <c r="ZT35" s="103"/>
      <c r="ZU35" s="101"/>
      <c r="ZV35" s="101"/>
      <c r="ZW35" s="101"/>
      <c r="ZX35" s="101"/>
      <c r="ZY35" s="101"/>
      <c r="ZZ35" s="101"/>
      <c r="AAA35" s="102"/>
      <c r="AAB35" s="103"/>
      <c r="AAC35" s="101">
        <v>7</v>
      </c>
      <c r="AAD35" s="101">
        <v>6</v>
      </c>
      <c r="AAE35" s="101">
        <v>6</v>
      </c>
      <c r="AAF35" s="101">
        <v>1</v>
      </c>
      <c r="AAG35" s="101">
        <v>2</v>
      </c>
      <c r="AAH35" s="101">
        <v>1</v>
      </c>
      <c r="AAI35" s="102">
        <v>23</v>
      </c>
      <c r="AAJ35" s="103">
        <v>0</v>
      </c>
      <c r="AAK35" s="101"/>
      <c r="AAL35" s="101"/>
      <c r="AAM35" s="101"/>
      <c r="AAN35" s="101"/>
      <c r="AAO35" s="101"/>
      <c r="AAP35" s="101"/>
      <c r="AAQ35" s="102"/>
      <c r="AAR35" s="103"/>
      <c r="AAS35" s="101"/>
      <c r="AAT35" s="101"/>
      <c r="AAU35" s="101"/>
      <c r="AAV35" s="101"/>
      <c r="AAW35" s="101"/>
      <c r="AAX35" s="101"/>
      <c r="AAY35" s="102"/>
      <c r="AAZ35" s="103"/>
      <c r="ABA35" s="101"/>
      <c r="ABB35" s="101"/>
      <c r="ABC35" s="101"/>
      <c r="ABD35" s="101"/>
      <c r="ABE35" s="101"/>
      <c r="ABF35" s="101"/>
      <c r="ABG35" s="102"/>
      <c r="ABH35" s="103"/>
      <c r="ABI35" s="101"/>
      <c r="ABJ35" s="101"/>
      <c r="ABK35" s="101"/>
      <c r="ABL35" s="101"/>
      <c r="ABM35" s="101"/>
      <c r="ABN35" s="101"/>
      <c r="ABO35" s="102"/>
      <c r="ABP35" s="103"/>
      <c r="ABQ35" s="101"/>
      <c r="ABR35" s="101"/>
      <c r="ABS35" s="101"/>
      <c r="ABT35" s="101"/>
      <c r="ABU35" s="101"/>
      <c r="ABV35" s="101"/>
      <c r="ABW35" s="102"/>
      <c r="ABX35" s="103"/>
      <c r="ABY35" s="101"/>
      <c r="ABZ35" s="101"/>
      <c r="ACA35" s="101"/>
      <c r="ACB35" s="101"/>
      <c r="ACC35" s="101"/>
      <c r="ACD35" s="101"/>
      <c r="ACE35" s="102"/>
      <c r="ACF35" s="103"/>
      <c r="ACG35" s="101"/>
      <c r="ACH35" s="101"/>
      <c r="ACI35" s="101"/>
      <c r="ACJ35" s="101"/>
      <c r="ACK35" s="101"/>
      <c r="ACL35" s="101"/>
      <c r="ACM35" s="102"/>
      <c r="ACN35" s="101"/>
      <c r="ACO35" s="101"/>
      <c r="ACP35" s="101"/>
      <c r="ACQ35" s="101"/>
      <c r="ACR35" s="101"/>
      <c r="ACS35" s="101"/>
      <c r="ACT35" s="102"/>
      <c r="ACU35" s="103"/>
      <c r="ACV35" s="101"/>
      <c r="ACW35" s="101"/>
      <c r="ACX35" s="101"/>
      <c r="ACY35" s="101"/>
      <c r="ACZ35" s="101"/>
      <c r="ADA35" s="101"/>
      <c r="ADB35" s="102"/>
      <c r="ADC35" s="103"/>
      <c r="ADD35" s="101"/>
      <c r="ADE35" s="101"/>
      <c r="ADF35" s="101"/>
      <c r="ADG35" s="101"/>
      <c r="ADH35" s="101"/>
      <c r="ADI35" s="101"/>
      <c r="ADJ35" s="102"/>
      <c r="ADK35" s="103"/>
      <c r="ADL35" s="101"/>
      <c r="ADM35" s="101"/>
      <c r="ADN35" s="101"/>
      <c r="ADO35" s="101"/>
      <c r="ADP35" s="101"/>
      <c r="ADQ35" s="101"/>
      <c r="ADR35" s="102"/>
      <c r="ADS35" s="103"/>
      <c r="ADT35" s="101"/>
      <c r="ADU35" s="101"/>
      <c r="ADV35" s="101"/>
      <c r="ADW35" s="101"/>
      <c r="ADX35" s="101"/>
      <c r="ADY35" s="101"/>
      <c r="ADZ35" s="102"/>
      <c r="AEA35" s="103"/>
      <c r="AEB35" s="101"/>
      <c r="AEC35" s="101"/>
      <c r="AED35" s="101"/>
      <c r="AEE35" s="101"/>
      <c r="AEF35" s="101"/>
      <c r="AEG35" s="101"/>
      <c r="AEH35" s="102"/>
      <c r="AEI35" s="103"/>
      <c r="AEJ35" s="101"/>
      <c r="AEK35" s="101"/>
      <c r="AEL35" s="101"/>
      <c r="AEM35" s="101"/>
      <c r="AEN35" s="101"/>
      <c r="AEO35" s="101"/>
      <c r="AEP35" s="102"/>
      <c r="AEQ35" s="103"/>
      <c r="AER35" s="101"/>
      <c r="AES35" s="101"/>
      <c r="AET35" s="101"/>
      <c r="AEU35" s="101"/>
      <c r="AEV35" s="101"/>
      <c r="AEW35" s="101"/>
      <c r="AEX35" s="102"/>
      <c r="AEY35" s="103"/>
      <c r="AEZ35" s="101"/>
      <c r="AFA35" s="101"/>
      <c r="AFB35" s="101"/>
      <c r="AFC35" s="101"/>
      <c r="AFD35" s="101"/>
      <c r="AFE35" s="101"/>
      <c r="AFF35" s="102"/>
      <c r="AFG35" s="103"/>
      <c r="AFH35" s="101"/>
      <c r="AFI35" s="101"/>
      <c r="AFJ35" s="101"/>
      <c r="AFK35" s="101"/>
      <c r="AFL35" s="101"/>
      <c r="AFM35" s="101"/>
      <c r="AFN35" s="102"/>
      <c r="AFO35" s="103"/>
      <c r="AFP35" s="101"/>
      <c r="AFQ35" s="101"/>
      <c r="AFR35" s="101"/>
      <c r="AFS35" s="101"/>
      <c r="AFT35" s="101"/>
      <c r="AFU35" s="101"/>
      <c r="AFV35" s="102"/>
      <c r="AFW35" s="103"/>
      <c r="AFX35" s="101"/>
      <c r="AFY35" s="101"/>
      <c r="AFZ35" s="101"/>
      <c r="AGA35" s="101"/>
      <c r="AGB35" s="101"/>
      <c r="AGC35" s="101"/>
      <c r="AGD35" s="102"/>
      <c r="AGE35" s="103"/>
      <c r="AGF35" s="101"/>
      <c r="AGG35" s="101"/>
      <c r="AGH35" s="101"/>
      <c r="AGI35" s="101"/>
      <c r="AGJ35" s="101"/>
      <c r="AGK35" s="101"/>
      <c r="AGL35" s="102"/>
      <c r="AGM35" s="103"/>
      <c r="AGN35" s="101"/>
      <c r="AGO35" s="101"/>
      <c r="AGP35" s="101"/>
      <c r="AGQ35" s="101"/>
      <c r="AGR35" s="101"/>
      <c r="AGS35" s="101"/>
      <c r="AGT35" s="102"/>
      <c r="AGU35" s="103"/>
      <c r="AGV35" s="101"/>
      <c r="AGW35" s="101"/>
      <c r="AGX35" s="101"/>
      <c r="AGY35" s="101"/>
      <c r="AGZ35" s="101"/>
      <c r="AHA35" s="101"/>
      <c r="AHB35" s="102"/>
      <c r="AHC35" s="103"/>
      <c r="AHD35" s="101"/>
      <c r="AHE35" s="101"/>
      <c r="AHF35" s="101"/>
      <c r="AHG35" s="101"/>
      <c r="AHH35" s="101"/>
      <c r="AHI35" s="101"/>
      <c r="AHJ35" s="102"/>
      <c r="AHK35" s="103"/>
      <c r="AHL35" s="101"/>
      <c r="AHM35" s="101"/>
      <c r="AHN35" s="101"/>
      <c r="AHO35" s="101"/>
      <c r="AHP35" s="101"/>
      <c r="AHQ35" s="101"/>
      <c r="AHR35" s="102"/>
      <c r="AHS35" s="103"/>
      <c r="AHT35" s="101"/>
      <c r="AHU35" s="101"/>
      <c r="AHV35" s="101"/>
      <c r="AHW35" s="101"/>
      <c r="AHX35" s="101"/>
      <c r="AHY35" s="101"/>
      <c r="AHZ35" s="102"/>
      <c r="AIA35" s="103"/>
      <c r="AIB35" s="101"/>
      <c r="AIC35" s="101"/>
      <c r="AID35" s="101"/>
      <c r="AIE35" s="101"/>
      <c r="AIF35" s="101"/>
      <c r="AIG35" s="101"/>
      <c r="AIH35" s="102"/>
      <c r="AII35" s="103"/>
      <c r="AIJ35" s="101"/>
      <c r="AIK35" s="101"/>
      <c r="AIL35" s="101"/>
      <c r="AIM35" s="101"/>
      <c r="AIN35" s="101"/>
      <c r="AIO35" s="101"/>
      <c r="AIP35" s="102"/>
      <c r="AIQ35" s="103"/>
      <c r="AIR35" s="101"/>
      <c r="AIS35" s="101"/>
      <c r="AIT35" s="101"/>
      <c r="AIU35" s="101"/>
      <c r="AIV35" s="101"/>
      <c r="AIW35" s="101"/>
      <c r="AIX35" s="102"/>
      <c r="AIY35" s="103"/>
      <c r="AIZ35" s="101"/>
      <c r="AJA35" s="101"/>
      <c r="AJB35" s="101"/>
      <c r="AJC35" s="101"/>
      <c r="AJD35" s="101"/>
      <c r="AJE35" s="101"/>
      <c r="AJF35" s="102"/>
      <c r="AJG35" s="103"/>
      <c r="AJH35" s="101"/>
      <c r="AJI35" s="101"/>
      <c r="AJJ35" s="101"/>
      <c r="AJK35" s="101"/>
      <c r="AJL35" s="101"/>
      <c r="AJM35" s="101"/>
      <c r="AJN35" s="102"/>
      <c r="AJO35" s="103"/>
      <c r="AJP35" s="101"/>
      <c r="AJQ35" s="101"/>
      <c r="AJR35" s="101"/>
      <c r="AJS35" s="101"/>
      <c r="AJT35" s="101"/>
      <c r="AJU35" s="101"/>
      <c r="AJV35" s="102"/>
      <c r="AJW35" s="103"/>
      <c r="AJX35" s="101"/>
      <c r="AJY35" s="101"/>
      <c r="AJZ35" s="101"/>
      <c r="AKA35" s="101"/>
      <c r="AKB35" s="101"/>
      <c r="AKC35" s="101"/>
      <c r="AKD35" s="102"/>
      <c r="AKE35" s="103"/>
      <c r="AKF35" s="101"/>
      <c r="AKG35" s="101"/>
      <c r="AKH35" s="101"/>
      <c r="AKI35" s="101"/>
      <c r="AKJ35" s="101"/>
      <c r="AKK35" s="101"/>
      <c r="AKL35" s="102"/>
      <c r="AKM35" s="103"/>
      <c r="AKN35" s="101"/>
      <c r="AKO35" s="101"/>
      <c r="AKP35" s="101"/>
      <c r="AKQ35" s="101"/>
      <c r="AKR35" s="101"/>
      <c r="AKS35" s="101"/>
      <c r="AKT35" s="102"/>
      <c r="AKU35" s="103"/>
      <c r="AKV35" s="101"/>
      <c r="AKW35" s="101"/>
      <c r="AKX35" s="101"/>
      <c r="AKY35" s="101"/>
      <c r="AKZ35" s="101"/>
      <c r="ALA35" s="101"/>
      <c r="ALB35" s="102"/>
      <c r="ALC35" s="103"/>
      <c r="ALD35" s="101"/>
      <c r="ALE35" s="101"/>
      <c r="ALF35" s="101"/>
      <c r="ALG35" s="101"/>
      <c r="ALH35" s="101"/>
      <c r="ALI35" s="101"/>
      <c r="ALJ35" s="102"/>
      <c r="ALK35" s="103"/>
      <c r="ALL35" s="101"/>
      <c r="ALM35" s="101"/>
      <c r="ALN35" s="101"/>
      <c r="ALO35" s="101"/>
      <c r="ALP35" s="101"/>
      <c r="ALQ35" s="101"/>
      <c r="ALR35" s="102"/>
      <c r="ALS35" s="103"/>
      <c r="ALT35" s="101"/>
      <c r="ALU35" s="101"/>
      <c r="ALV35" s="101"/>
      <c r="ALW35" s="101"/>
      <c r="ALX35" s="101"/>
      <c r="ALY35" s="101"/>
      <c r="ALZ35" s="102"/>
      <c r="AMA35" s="103"/>
      <c r="AMB35" s="101"/>
      <c r="AMC35" s="101"/>
      <c r="AMD35" s="101"/>
      <c r="AME35" s="101"/>
      <c r="AMF35" s="101"/>
      <c r="AMG35" s="101"/>
      <c r="AMH35" s="102"/>
      <c r="AMI35" s="103"/>
      <c r="AMJ35" s="101"/>
      <c r="AMK35" s="101"/>
      <c r="AML35" s="101"/>
      <c r="AMM35" s="101"/>
      <c r="AMN35" s="101"/>
      <c r="AMO35" s="101"/>
      <c r="AMP35" s="102"/>
      <c r="AMQ35" s="103"/>
      <c r="AMR35" s="101"/>
      <c r="AMS35" s="101"/>
      <c r="AMT35" s="101"/>
      <c r="AMU35" s="101"/>
      <c r="AMV35" s="101"/>
      <c r="AMW35" s="101"/>
      <c r="AMX35" s="102"/>
      <c r="AMY35" s="103"/>
      <c r="AMZ35" s="101"/>
      <c r="ANA35" s="101"/>
      <c r="ANB35" s="101"/>
      <c r="ANC35" s="101"/>
      <c r="AND35" s="101"/>
      <c r="ANE35" s="101"/>
      <c r="ANF35" s="102"/>
      <c r="ANG35" s="103"/>
      <c r="ANH35" s="101"/>
      <c r="ANI35" s="101"/>
      <c r="ANJ35" s="101"/>
      <c r="ANK35" s="101"/>
      <c r="ANL35" s="101"/>
      <c r="ANM35" s="101"/>
      <c r="ANN35" s="102"/>
      <c r="ANO35" s="103"/>
      <c r="ANP35" s="101"/>
      <c r="ANQ35" s="101"/>
      <c r="ANR35" s="101"/>
      <c r="ANS35" s="101"/>
      <c r="ANT35" s="101"/>
      <c r="ANU35" s="101"/>
      <c r="ANV35" s="102"/>
      <c r="ANW35" s="103"/>
      <c r="ANX35" s="101"/>
      <c r="ANY35" s="101"/>
      <c r="ANZ35" s="101"/>
      <c r="AOA35" s="101"/>
      <c r="AOB35" s="101"/>
      <c r="AOC35" s="101"/>
      <c r="AOD35" s="102"/>
      <c r="AOE35" s="103"/>
      <c r="AOF35" s="101"/>
      <c r="AOG35" s="101"/>
      <c r="AOH35" s="101"/>
      <c r="AOI35" s="101"/>
      <c r="AOJ35" s="101"/>
      <c r="AOK35" s="101"/>
      <c r="AOL35" s="102"/>
      <c r="AOM35" s="103"/>
      <c r="AON35" s="101"/>
      <c r="AOO35" s="101"/>
      <c r="AOP35" s="101"/>
      <c r="AOQ35" s="101"/>
      <c r="AOR35" s="101"/>
      <c r="AOS35" s="101"/>
      <c r="AOT35" s="102"/>
      <c r="AOU35" s="103"/>
      <c r="AOV35" s="101"/>
      <c r="AOW35" s="101"/>
      <c r="AOX35" s="101"/>
      <c r="AOY35" s="101"/>
      <c r="AOZ35" s="101"/>
      <c r="APA35" s="101"/>
      <c r="APB35" s="102"/>
      <c r="APC35" s="103"/>
      <c r="APD35" s="101"/>
      <c r="APE35" s="101"/>
      <c r="APF35" s="101"/>
      <c r="APG35" s="101"/>
      <c r="APH35" s="101"/>
      <c r="API35" s="101"/>
      <c r="APJ35" s="102"/>
      <c r="APK35" s="103"/>
      <c r="APL35" s="101"/>
      <c r="APM35" s="101"/>
      <c r="APN35" s="101"/>
      <c r="APO35" s="101"/>
      <c r="APP35" s="101"/>
      <c r="APQ35" s="101"/>
      <c r="APR35" s="102"/>
      <c r="APS35" s="103"/>
      <c r="APT35" s="101"/>
      <c r="APU35" s="101"/>
      <c r="APV35" s="101"/>
      <c r="APW35" s="101"/>
      <c r="APX35" s="101"/>
      <c r="APY35" s="101"/>
      <c r="APZ35" s="102"/>
      <c r="AQA35" s="103"/>
      <c r="AQB35" s="101"/>
      <c r="AQC35" s="101"/>
      <c r="AQD35" s="101"/>
      <c r="AQE35" s="101"/>
      <c r="AQF35" s="101"/>
      <c r="AQG35" s="101"/>
      <c r="AQH35" s="102"/>
      <c r="AQI35" s="103"/>
      <c r="AQJ35" s="101"/>
      <c r="AQK35" s="101"/>
      <c r="AQL35" s="101"/>
      <c r="AQM35" s="101"/>
      <c r="AQN35" s="101"/>
      <c r="AQO35" s="101"/>
      <c r="AQP35" s="102"/>
      <c r="AQQ35" s="103"/>
      <c r="AQR35" s="101"/>
      <c r="AQS35" s="101"/>
      <c r="AQT35" s="101"/>
      <c r="AQU35" s="101"/>
      <c r="AQV35" s="101"/>
      <c r="AQW35" s="101"/>
      <c r="AQX35" s="102"/>
      <c r="AQY35" s="103"/>
      <c r="AQZ35" s="101"/>
      <c r="ARA35" s="101"/>
      <c r="ARB35" s="101"/>
      <c r="ARC35" s="101"/>
      <c r="ARD35" s="101"/>
      <c r="ARE35" s="101"/>
      <c r="ARF35" s="102"/>
      <c r="ARG35" s="103"/>
      <c r="ARH35" s="101"/>
      <c r="ARI35" s="101"/>
      <c r="ARJ35" s="101"/>
      <c r="ARK35" s="101"/>
      <c r="ARL35" s="101"/>
      <c r="ARM35" s="101"/>
      <c r="ARN35" s="102"/>
      <c r="ARO35" s="103"/>
    </row>
    <row r="36" spans="1:1159" outlineLevel="1" x14ac:dyDescent="0.3">
      <c r="A36" s="98">
        <v>44130</v>
      </c>
      <c r="B36" s="99" t="s">
        <v>88</v>
      </c>
      <c r="C36" s="99" t="s">
        <v>224</v>
      </c>
      <c r="D36" s="99" t="s">
        <v>225</v>
      </c>
      <c r="E36" s="99" t="s">
        <v>227</v>
      </c>
      <c r="F36" s="100"/>
      <c r="G36" s="152" t="s">
        <v>229</v>
      </c>
      <c r="H36" s="100">
        <v>1</v>
      </c>
      <c r="I36" s="99" t="s">
        <v>166</v>
      </c>
      <c r="J36" s="101"/>
      <c r="K36" s="101"/>
      <c r="L36" s="101"/>
      <c r="M36" s="101"/>
      <c r="N36" s="101"/>
      <c r="O36" s="101"/>
      <c r="P36" s="6">
        <f t="shared" si="107"/>
        <v>0</v>
      </c>
      <c r="Q36" s="103"/>
      <c r="R36" s="101"/>
      <c r="S36" s="101"/>
      <c r="T36" s="101"/>
      <c r="U36" s="101"/>
      <c r="V36" s="101"/>
      <c r="W36" s="101"/>
      <c r="X36" s="6">
        <f t="shared" si="108"/>
        <v>0</v>
      </c>
      <c r="Y36" s="103"/>
      <c r="Z36" s="101"/>
      <c r="AA36" s="101"/>
      <c r="AB36" s="101"/>
      <c r="AC36" s="101"/>
      <c r="AD36" s="101"/>
      <c r="AE36" s="101"/>
      <c r="AF36" s="6">
        <f t="shared" si="109"/>
        <v>0</v>
      </c>
      <c r="AG36" s="103"/>
      <c r="AH36" s="101"/>
      <c r="AI36" s="101"/>
      <c r="AJ36" s="101"/>
      <c r="AK36" s="101"/>
      <c r="AL36" s="101"/>
      <c r="AM36" s="101"/>
      <c r="AN36" s="6">
        <f t="shared" si="0"/>
        <v>0</v>
      </c>
      <c r="AO36" s="103"/>
      <c r="AP36" s="101"/>
      <c r="AQ36" s="101"/>
      <c r="AR36" s="101"/>
      <c r="AS36" s="101"/>
      <c r="AT36" s="101"/>
      <c r="AU36" s="101"/>
      <c r="AV36" s="6">
        <f t="shared" si="1"/>
        <v>0</v>
      </c>
      <c r="AW36" s="103"/>
      <c r="AX36" s="101"/>
      <c r="AY36" s="101"/>
      <c r="AZ36" s="101"/>
      <c r="BA36" s="101"/>
      <c r="BB36" s="101"/>
      <c r="BC36" s="101"/>
      <c r="BD36" s="6">
        <f t="shared" si="2"/>
        <v>0</v>
      </c>
      <c r="BE36" s="103"/>
      <c r="BF36" s="101"/>
      <c r="BG36" s="101"/>
      <c r="BH36" s="101"/>
      <c r="BI36" s="101"/>
      <c r="BJ36" s="101"/>
      <c r="BK36" s="101"/>
      <c r="BL36" s="6">
        <f t="shared" si="110"/>
        <v>0</v>
      </c>
      <c r="BM36" s="103"/>
      <c r="BN36" s="101"/>
      <c r="BO36" s="101"/>
      <c r="BP36" s="101"/>
      <c r="BQ36" s="101"/>
      <c r="BR36" s="101"/>
      <c r="BS36" s="101"/>
      <c r="BT36" s="6">
        <f t="shared" si="3"/>
        <v>0</v>
      </c>
      <c r="BU36" s="103"/>
      <c r="BV36" s="101"/>
      <c r="BW36" s="101"/>
      <c r="BX36" s="101"/>
      <c r="BY36" s="101"/>
      <c r="BZ36" s="101"/>
      <c r="CA36" s="101"/>
      <c r="CB36" s="6">
        <f t="shared" si="4"/>
        <v>0</v>
      </c>
      <c r="CC36" s="103"/>
      <c r="CD36" s="101">
        <v>3</v>
      </c>
      <c r="CE36" s="101">
        <v>1</v>
      </c>
      <c r="CF36" s="101"/>
      <c r="CG36" s="101"/>
      <c r="CH36" s="101"/>
      <c r="CI36" s="101"/>
      <c r="CJ36" s="6">
        <f t="shared" si="5"/>
        <v>4</v>
      </c>
      <c r="CK36" s="103"/>
      <c r="CL36" s="101"/>
      <c r="CM36" s="101"/>
      <c r="CN36" s="101"/>
      <c r="CO36" s="101"/>
      <c r="CP36" s="101"/>
      <c r="CQ36" s="101"/>
      <c r="CR36" s="6">
        <f t="shared" si="6"/>
        <v>0</v>
      </c>
      <c r="CS36" s="103"/>
      <c r="CT36" s="101"/>
      <c r="CU36" s="101"/>
      <c r="CV36" s="101"/>
      <c r="CW36" s="101"/>
      <c r="CX36" s="101"/>
      <c r="CY36" s="101"/>
      <c r="CZ36" s="6">
        <f t="shared" si="7"/>
        <v>0</v>
      </c>
      <c r="DA36" s="103"/>
      <c r="DB36" s="101"/>
      <c r="DC36" s="101"/>
      <c r="DD36" s="101"/>
      <c r="DE36" s="101"/>
      <c r="DF36" s="101"/>
      <c r="DG36" s="101"/>
      <c r="DH36" s="6">
        <f t="shared" si="8"/>
        <v>0</v>
      </c>
      <c r="DI36" s="103"/>
      <c r="DJ36" s="101"/>
      <c r="DK36" s="101"/>
      <c r="DL36" s="101"/>
      <c r="DM36" s="101"/>
      <c r="DN36" s="101"/>
      <c r="DO36" s="101"/>
      <c r="DP36" s="6">
        <f t="shared" si="9"/>
        <v>0</v>
      </c>
      <c r="DQ36" s="103"/>
      <c r="DR36" s="101"/>
      <c r="DS36" s="101"/>
      <c r="DT36" s="101"/>
      <c r="DU36" s="101"/>
      <c r="DV36" s="101"/>
      <c r="DW36" s="101"/>
      <c r="DX36" s="6">
        <f t="shared" si="10"/>
        <v>0</v>
      </c>
      <c r="DY36" s="103"/>
      <c r="DZ36" s="104"/>
      <c r="EA36" s="104"/>
      <c r="EB36" s="104"/>
      <c r="EC36" s="104"/>
      <c r="ED36" s="104"/>
      <c r="EE36" s="104"/>
      <c r="EF36" s="102"/>
      <c r="EG36" s="103"/>
      <c r="EH36" s="101"/>
      <c r="EI36" s="101"/>
      <c r="EJ36" s="101"/>
      <c r="EK36" s="101"/>
      <c r="EL36" s="101"/>
      <c r="EM36" s="101"/>
      <c r="EN36" s="102"/>
      <c r="EO36" s="103"/>
      <c r="EP36" s="101"/>
      <c r="EQ36" s="101"/>
      <c r="ER36" s="101"/>
      <c r="ES36" s="101"/>
      <c r="ET36" s="101"/>
      <c r="EU36" s="101"/>
      <c r="EV36" s="102"/>
      <c r="EW36" s="103"/>
      <c r="EX36" s="101"/>
      <c r="EY36" s="101"/>
      <c r="EZ36" s="101"/>
      <c r="FA36" s="101"/>
      <c r="FB36" s="101"/>
      <c r="FC36" s="101"/>
      <c r="FD36" s="102"/>
      <c r="FE36" s="103"/>
      <c r="FF36" s="101"/>
      <c r="FG36" s="101"/>
      <c r="FH36" s="101"/>
      <c r="FI36" s="101"/>
      <c r="FJ36" s="101"/>
      <c r="FK36" s="101"/>
      <c r="FL36" s="102"/>
      <c r="FM36" s="103"/>
      <c r="FN36" s="101"/>
      <c r="FO36" s="101"/>
      <c r="FP36" s="101"/>
      <c r="FQ36" s="101"/>
      <c r="FR36" s="101"/>
      <c r="FS36" s="101"/>
      <c r="FT36" s="102"/>
      <c r="FU36" s="103"/>
      <c r="FV36" s="101"/>
      <c r="FW36" s="101"/>
      <c r="FX36" s="101"/>
      <c r="FY36" s="101"/>
      <c r="FZ36" s="101"/>
      <c r="GA36" s="101"/>
      <c r="GB36" s="102"/>
      <c r="GC36" s="103"/>
      <c r="GD36" s="101"/>
      <c r="GE36" s="101"/>
      <c r="GF36" s="101"/>
      <c r="GG36" s="101"/>
      <c r="GH36" s="101"/>
      <c r="GI36" s="101"/>
      <c r="GJ36" s="102"/>
      <c r="GK36" s="103"/>
      <c r="GL36" s="101"/>
      <c r="GM36" s="101"/>
      <c r="GN36" s="101"/>
      <c r="GO36" s="101"/>
      <c r="GP36" s="101"/>
      <c r="GQ36" s="101"/>
      <c r="GR36" s="102"/>
      <c r="GS36" s="103"/>
      <c r="GT36" s="101"/>
      <c r="GU36" s="101"/>
      <c r="GV36" s="101"/>
      <c r="GW36" s="101"/>
      <c r="GX36" s="101"/>
      <c r="GY36" s="101"/>
      <c r="GZ36" s="102"/>
      <c r="HA36" s="103"/>
      <c r="HB36" s="101"/>
      <c r="HC36" s="101"/>
      <c r="HD36" s="101"/>
      <c r="HE36" s="101"/>
      <c r="HF36" s="101"/>
      <c r="HG36" s="101"/>
      <c r="HH36" s="102"/>
      <c r="HI36" s="103"/>
      <c r="HJ36" s="101"/>
      <c r="HK36" s="101"/>
      <c r="HL36" s="101"/>
      <c r="HM36" s="101"/>
      <c r="HN36" s="101"/>
      <c r="HO36" s="101"/>
      <c r="HP36" s="102"/>
      <c r="HQ36" s="103"/>
      <c r="HR36" s="101"/>
      <c r="HS36" s="101"/>
      <c r="HT36" s="101"/>
      <c r="HU36" s="101"/>
      <c r="HV36" s="101"/>
      <c r="HW36" s="101"/>
      <c r="HX36" s="102"/>
      <c r="HY36" s="103"/>
      <c r="HZ36" s="101"/>
      <c r="IA36" s="101"/>
      <c r="IB36" s="101"/>
      <c r="IC36" s="101"/>
      <c r="ID36" s="101"/>
      <c r="IE36" s="101"/>
      <c r="IF36" s="102"/>
      <c r="IG36" s="103"/>
      <c r="IH36" s="101"/>
      <c r="II36" s="101"/>
      <c r="IJ36" s="101"/>
      <c r="IK36" s="101"/>
      <c r="IL36" s="101"/>
      <c r="IM36" s="101"/>
      <c r="IN36" s="102"/>
      <c r="IO36" s="103"/>
      <c r="IP36" s="101"/>
      <c r="IQ36" s="101"/>
      <c r="IR36" s="101"/>
      <c r="IS36" s="101"/>
      <c r="IT36" s="101"/>
      <c r="IU36" s="101"/>
      <c r="IV36" s="102"/>
      <c r="IW36" s="103"/>
      <c r="IX36" s="101"/>
      <c r="IY36" s="101"/>
      <c r="IZ36" s="101"/>
      <c r="JA36" s="101"/>
      <c r="JB36" s="101"/>
      <c r="JC36" s="101"/>
      <c r="JD36" s="102"/>
      <c r="JE36" s="103"/>
      <c r="JF36" s="101"/>
      <c r="JG36" s="101"/>
      <c r="JH36" s="101"/>
      <c r="JI36" s="101"/>
      <c r="JJ36" s="101"/>
      <c r="JK36" s="101"/>
      <c r="JL36" s="102"/>
      <c r="JM36" s="103"/>
      <c r="JN36" s="101"/>
      <c r="JO36" s="101"/>
      <c r="JP36" s="101"/>
      <c r="JQ36" s="101"/>
      <c r="JR36" s="101"/>
      <c r="JS36" s="101"/>
      <c r="JT36" s="102"/>
      <c r="JU36" s="103"/>
      <c r="JV36" s="101"/>
      <c r="JW36" s="101"/>
      <c r="JX36" s="101"/>
      <c r="JY36" s="101"/>
      <c r="JZ36" s="101"/>
      <c r="KA36" s="101"/>
      <c r="KB36" s="102"/>
      <c r="KC36" s="103"/>
      <c r="KD36" s="101"/>
      <c r="KE36" s="101"/>
      <c r="KF36" s="101"/>
      <c r="KG36" s="101"/>
      <c r="KH36" s="101"/>
      <c r="KI36" s="101"/>
      <c r="KJ36" s="102"/>
      <c r="KK36" s="103"/>
      <c r="KL36" s="101"/>
      <c r="KM36" s="101"/>
      <c r="KN36" s="101"/>
      <c r="KO36" s="101"/>
      <c r="KP36" s="101"/>
      <c r="KQ36" s="101"/>
      <c r="KR36" s="102"/>
      <c r="KS36" s="103"/>
      <c r="KT36" s="101"/>
      <c r="KU36" s="101"/>
      <c r="KV36" s="101"/>
      <c r="KW36" s="101"/>
      <c r="KX36" s="101"/>
      <c r="KY36" s="101"/>
      <c r="KZ36" s="102"/>
      <c r="LA36" s="103"/>
      <c r="LB36" s="101"/>
      <c r="LC36" s="101"/>
      <c r="LD36" s="101"/>
      <c r="LE36" s="101"/>
      <c r="LF36" s="101"/>
      <c r="LG36" s="101"/>
      <c r="LH36" s="102"/>
      <c r="LI36" s="103"/>
      <c r="LJ36" s="101"/>
      <c r="LK36" s="101"/>
      <c r="LL36" s="101"/>
      <c r="LM36" s="101"/>
      <c r="LN36" s="101"/>
      <c r="LO36" s="101"/>
      <c r="LP36" s="102"/>
      <c r="LQ36" s="103"/>
      <c r="LR36" s="101"/>
      <c r="LS36" s="101"/>
      <c r="LT36" s="101"/>
      <c r="LU36" s="101"/>
      <c r="LV36" s="101"/>
      <c r="LW36" s="101"/>
      <c r="LX36" s="102"/>
      <c r="LY36" s="103"/>
      <c r="LZ36" s="101"/>
      <c r="MA36" s="101"/>
      <c r="MB36" s="101"/>
      <c r="MC36" s="101"/>
      <c r="MD36" s="101"/>
      <c r="ME36" s="101"/>
      <c r="MF36" s="102"/>
      <c r="MG36" s="103"/>
      <c r="MH36" s="101"/>
      <c r="MI36" s="101"/>
      <c r="MJ36" s="101"/>
      <c r="MK36" s="101"/>
      <c r="ML36" s="101"/>
      <c r="MM36" s="101"/>
      <c r="MN36" s="102"/>
      <c r="MO36" s="103"/>
      <c r="MP36" s="101"/>
      <c r="MQ36" s="101"/>
      <c r="MR36" s="101"/>
      <c r="MS36" s="101"/>
      <c r="MT36" s="101"/>
      <c r="MU36" s="101"/>
      <c r="MV36" s="102"/>
      <c r="MW36" s="103"/>
      <c r="MX36" s="101"/>
      <c r="MY36" s="101"/>
      <c r="MZ36" s="101"/>
      <c r="NA36" s="101"/>
      <c r="NB36" s="101"/>
      <c r="NC36" s="101"/>
      <c r="ND36" s="102"/>
      <c r="NE36" s="103"/>
      <c r="NF36" s="101"/>
      <c r="NG36" s="101"/>
      <c r="NH36" s="101"/>
      <c r="NI36" s="101"/>
      <c r="NJ36" s="101"/>
      <c r="NK36" s="101"/>
      <c r="NL36" s="102"/>
      <c r="NM36" s="103"/>
      <c r="NN36" s="101"/>
      <c r="NO36" s="101"/>
      <c r="NP36" s="101"/>
      <c r="NQ36" s="101"/>
      <c r="NR36" s="101"/>
      <c r="NS36" s="101"/>
      <c r="NT36" s="102"/>
      <c r="NU36" s="103"/>
      <c r="NV36" s="101"/>
      <c r="NW36" s="101"/>
      <c r="NX36" s="101"/>
      <c r="NY36" s="101"/>
      <c r="NZ36" s="101"/>
      <c r="OA36" s="101"/>
      <c r="OB36" s="102"/>
      <c r="OC36" s="103"/>
      <c r="OD36" s="101"/>
      <c r="OE36" s="101"/>
      <c r="OF36" s="101"/>
      <c r="OG36" s="101"/>
      <c r="OH36" s="101"/>
      <c r="OI36" s="101"/>
      <c r="OJ36" s="102"/>
      <c r="OK36" s="103"/>
      <c r="OL36" s="101"/>
      <c r="OM36" s="101"/>
      <c r="ON36" s="101"/>
      <c r="OO36" s="101"/>
      <c r="OP36" s="101"/>
      <c r="OQ36" s="101"/>
      <c r="OR36" s="102"/>
      <c r="OS36" s="103"/>
      <c r="OT36" s="101"/>
      <c r="OU36" s="101"/>
      <c r="OV36" s="101"/>
      <c r="OW36" s="101"/>
      <c r="OX36" s="101"/>
      <c r="OY36" s="101"/>
      <c r="OZ36" s="102"/>
      <c r="PA36" s="103"/>
      <c r="PB36" s="101"/>
      <c r="PC36" s="101"/>
      <c r="PD36" s="101"/>
      <c r="PE36" s="101"/>
      <c r="PF36" s="101"/>
      <c r="PG36" s="101"/>
      <c r="PH36" s="102"/>
      <c r="PI36" s="103"/>
      <c r="PJ36" s="101"/>
      <c r="PK36" s="101"/>
      <c r="PL36" s="101"/>
      <c r="PM36" s="101"/>
      <c r="PN36" s="101"/>
      <c r="PO36" s="101"/>
      <c r="PP36" s="102"/>
      <c r="PQ36" s="101"/>
      <c r="PR36" s="101"/>
      <c r="PS36" s="101"/>
      <c r="PT36" s="101"/>
      <c r="PU36" s="101"/>
      <c r="PV36" s="101"/>
      <c r="PW36" s="102"/>
      <c r="PX36" s="103"/>
      <c r="PY36" s="101"/>
      <c r="PZ36" s="101"/>
      <c r="QA36" s="101"/>
      <c r="QB36" s="101"/>
      <c r="QC36" s="101"/>
      <c r="QD36" s="101"/>
      <c r="QE36" s="102"/>
      <c r="QF36" s="103"/>
      <c r="QG36" s="101"/>
      <c r="QH36" s="101"/>
      <c r="QI36" s="101"/>
      <c r="QJ36" s="101"/>
      <c r="QK36" s="101"/>
      <c r="QL36" s="101"/>
      <c r="QM36" s="102"/>
      <c r="QN36" s="103"/>
      <c r="QO36" s="101"/>
      <c r="QP36" s="101"/>
      <c r="QQ36" s="101"/>
      <c r="QR36" s="101"/>
      <c r="QS36" s="101"/>
      <c r="QT36" s="101"/>
      <c r="QU36" s="102"/>
      <c r="QV36" s="103"/>
      <c r="QW36" s="101"/>
      <c r="QX36" s="101"/>
      <c r="QY36" s="101"/>
      <c r="QZ36" s="101"/>
      <c r="RA36" s="101"/>
      <c r="RB36" s="101"/>
      <c r="RC36" s="102"/>
      <c r="RD36" s="103"/>
      <c r="RE36" s="101"/>
      <c r="RF36" s="101"/>
      <c r="RG36" s="101"/>
      <c r="RH36" s="101"/>
      <c r="RI36" s="101"/>
      <c r="RJ36" s="101"/>
      <c r="RK36" s="102"/>
      <c r="RL36" s="103"/>
      <c r="RM36" s="101"/>
      <c r="RN36" s="101"/>
      <c r="RO36" s="101"/>
      <c r="RP36" s="101"/>
      <c r="RQ36" s="101"/>
      <c r="RR36" s="101"/>
      <c r="RS36" s="102"/>
      <c r="RT36" s="103"/>
      <c r="RU36" s="101"/>
      <c r="RV36" s="101"/>
      <c r="RW36" s="101"/>
      <c r="RX36" s="101"/>
      <c r="RY36" s="101"/>
      <c r="RZ36" s="101"/>
      <c r="SA36" s="102"/>
      <c r="SB36" s="103"/>
      <c r="SC36" s="101"/>
      <c r="SD36" s="101"/>
      <c r="SE36" s="101"/>
      <c r="SF36" s="101"/>
      <c r="SG36" s="101"/>
      <c r="SH36" s="101"/>
      <c r="SI36" s="102"/>
      <c r="SJ36" s="103"/>
      <c r="SK36" s="101"/>
      <c r="SL36" s="101"/>
      <c r="SM36" s="101"/>
      <c r="SN36" s="101"/>
      <c r="SO36" s="101"/>
      <c r="SP36" s="101"/>
      <c r="SQ36" s="102"/>
      <c r="SR36" s="103"/>
      <c r="SS36" s="101"/>
      <c r="ST36" s="101"/>
      <c r="SU36" s="101"/>
      <c r="SV36" s="101"/>
      <c r="SW36" s="101"/>
      <c r="SX36" s="101"/>
      <c r="SY36" s="102"/>
      <c r="SZ36" s="103"/>
      <c r="TA36" s="101"/>
      <c r="TB36" s="101"/>
      <c r="TC36" s="101"/>
      <c r="TD36" s="101"/>
      <c r="TE36" s="101"/>
      <c r="TF36" s="101"/>
      <c r="TG36" s="102"/>
      <c r="TH36" s="103"/>
      <c r="TI36" s="101"/>
      <c r="TJ36" s="101"/>
      <c r="TK36" s="101"/>
      <c r="TL36" s="101"/>
      <c r="TM36" s="101"/>
      <c r="TN36" s="101"/>
      <c r="TO36" s="102"/>
      <c r="TP36" s="103"/>
      <c r="TQ36" s="101"/>
      <c r="TR36" s="101"/>
      <c r="TS36" s="101"/>
      <c r="TT36" s="101"/>
      <c r="TU36" s="101"/>
      <c r="TV36" s="101"/>
      <c r="TW36" s="102"/>
      <c r="TX36" s="103"/>
      <c r="TY36" s="101"/>
      <c r="TZ36" s="101"/>
      <c r="UA36" s="101"/>
      <c r="UB36" s="101"/>
      <c r="UC36" s="101"/>
      <c r="UD36" s="101"/>
      <c r="UE36" s="102"/>
      <c r="UF36" s="103"/>
      <c r="UG36" s="101"/>
      <c r="UH36" s="101"/>
      <c r="UI36" s="101"/>
      <c r="UJ36" s="101"/>
      <c r="UK36" s="101"/>
      <c r="UL36" s="101"/>
      <c r="UM36" s="102"/>
      <c r="UN36" s="103"/>
      <c r="UO36" s="101"/>
      <c r="UP36" s="101"/>
      <c r="UQ36" s="101"/>
      <c r="UR36" s="101"/>
      <c r="US36" s="101"/>
      <c r="UT36" s="101"/>
      <c r="UU36" s="102"/>
      <c r="UV36" s="103"/>
      <c r="UW36" s="101"/>
      <c r="UX36" s="101"/>
      <c r="UY36" s="101"/>
      <c r="UZ36" s="101"/>
      <c r="VA36" s="101"/>
      <c r="VB36" s="101"/>
      <c r="VC36" s="102"/>
      <c r="VD36" s="103"/>
      <c r="VE36" s="101"/>
      <c r="VF36" s="101"/>
      <c r="VG36" s="101"/>
      <c r="VH36" s="101"/>
      <c r="VI36" s="101"/>
      <c r="VJ36" s="101"/>
      <c r="VK36" s="102"/>
      <c r="VL36" s="103"/>
      <c r="VM36" s="101"/>
      <c r="VN36" s="101"/>
      <c r="VO36" s="101"/>
      <c r="VP36" s="101"/>
      <c r="VQ36" s="101"/>
      <c r="VR36" s="101"/>
      <c r="VS36" s="102"/>
      <c r="VT36" s="103"/>
      <c r="VU36" s="101"/>
      <c r="VV36" s="101"/>
      <c r="VW36" s="101"/>
      <c r="VX36" s="101"/>
      <c r="VY36" s="101"/>
      <c r="VZ36" s="101"/>
      <c r="WA36" s="102"/>
      <c r="WB36" s="103"/>
      <c r="WC36" s="101"/>
      <c r="WD36" s="101"/>
      <c r="WE36" s="101"/>
      <c r="WF36" s="101"/>
      <c r="WG36" s="101"/>
      <c r="WH36" s="101"/>
      <c r="WI36" s="102"/>
      <c r="WJ36" s="103"/>
      <c r="WK36" s="101"/>
      <c r="WL36" s="101"/>
      <c r="WM36" s="101"/>
      <c r="WN36" s="101"/>
      <c r="WO36" s="101"/>
      <c r="WP36" s="101"/>
      <c r="WQ36" s="102"/>
      <c r="WR36" s="103"/>
      <c r="WS36" s="101"/>
      <c r="WT36" s="101"/>
      <c r="WU36" s="101"/>
      <c r="WV36" s="101"/>
      <c r="WW36" s="101"/>
      <c r="WX36" s="101"/>
      <c r="WY36" s="102"/>
      <c r="WZ36" s="103"/>
      <c r="XA36" s="101"/>
      <c r="XB36" s="101"/>
      <c r="XC36" s="101"/>
      <c r="XD36" s="101"/>
      <c r="XE36" s="101"/>
      <c r="XF36" s="101"/>
      <c r="XG36" s="102"/>
      <c r="XH36" s="103"/>
      <c r="XI36" s="101"/>
      <c r="XJ36" s="101"/>
      <c r="XK36" s="101"/>
      <c r="XL36" s="101"/>
      <c r="XM36" s="101"/>
      <c r="XN36" s="101"/>
      <c r="XO36" s="102"/>
      <c r="XP36" s="103"/>
      <c r="XQ36" s="101"/>
      <c r="XR36" s="101"/>
      <c r="XS36" s="101"/>
      <c r="XT36" s="101"/>
      <c r="XU36" s="101"/>
      <c r="XV36" s="101"/>
      <c r="XW36" s="102"/>
      <c r="XX36" s="103"/>
      <c r="XY36" s="101"/>
      <c r="XZ36" s="101"/>
      <c r="YA36" s="101"/>
      <c r="YB36" s="101"/>
      <c r="YC36" s="101"/>
      <c r="YD36" s="101"/>
      <c r="YE36" s="102"/>
      <c r="YF36" s="103"/>
      <c r="YG36" s="101"/>
      <c r="YH36" s="101"/>
      <c r="YI36" s="101"/>
      <c r="YJ36" s="101"/>
      <c r="YK36" s="101"/>
      <c r="YL36" s="101"/>
      <c r="YM36" s="102"/>
      <c r="YN36" s="103"/>
      <c r="YO36" s="101"/>
      <c r="YP36" s="101"/>
      <c r="YQ36" s="101"/>
      <c r="YR36" s="101"/>
      <c r="YS36" s="101"/>
      <c r="YT36" s="101"/>
      <c r="YU36" s="102"/>
      <c r="YV36" s="103"/>
      <c r="YW36" s="101"/>
      <c r="YX36" s="101"/>
      <c r="YY36" s="101"/>
      <c r="YZ36" s="101"/>
      <c r="ZA36" s="101"/>
      <c r="ZB36" s="101"/>
      <c r="ZC36" s="102"/>
      <c r="ZD36" s="103"/>
      <c r="ZE36" s="101"/>
      <c r="ZF36" s="101"/>
      <c r="ZG36" s="101"/>
      <c r="ZH36" s="101"/>
      <c r="ZI36" s="101"/>
      <c r="ZJ36" s="101"/>
      <c r="ZK36" s="102"/>
      <c r="ZL36" s="103"/>
      <c r="ZM36" s="101"/>
      <c r="ZN36" s="101"/>
      <c r="ZO36" s="101"/>
      <c r="ZP36" s="101"/>
      <c r="ZQ36" s="101"/>
      <c r="ZR36" s="101"/>
      <c r="ZS36" s="102"/>
      <c r="ZT36" s="103"/>
      <c r="ZU36" s="101"/>
      <c r="ZV36" s="101"/>
      <c r="ZW36" s="101"/>
      <c r="ZX36" s="101"/>
      <c r="ZY36" s="101"/>
      <c r="ZZ36" s="101"/>
      <c r="AAA36" s="102"/>
      <c r="AAB36" s="103"/>
      <c r="AAC36" s="101"/>
      <c r="AAD36" s="101"/>
      <c r="AAE36" s="101"/>
      <c r="AAF36" s="101"/>
      <c r="AAG36" s="101"/>
      <c r="AAH36" s="101"/>
      <c r="AAI36" s="102"/>
      <c r="AAJ36" s="103"/>
      <c r="AAK36" s="101"/>
      <c r="AAL36" s="101"/>
      <c r="AAM36" s="101"/>
      <c r="AAN36" s="101"/>
      <c r="AAO36" s="101"/>
      <c r="AAP36" s="101"/>
      <c r="AAQ36" s="102"/>
      <c r="AAR36" s="103"/>
      <c r="AAS36" s="101"/>
      <c r="AAT36" s="101"/>
      <c r="AAU36" s="101"/>
      <c r="AAV36" s="101"/>
      <c r="AAW36" s="101"/>
      <c r="AAX36" s="101"/>
      <c r="AAY36" s="102"/>
      <c r="AAZ36" s="103"/>
      <c r="ABA36" s="101"/>
      <c r="ABB36" s="101"/>
      <c r="ABC36" s="101"/>
      <c r="ABD36" s="101"/>
      <c r="ABE36" s="101"/>
      <c r="ABF36" s="101"/>
      <c r="ABG36" s="102"/>
      <c r="ABH36" s="103"/>
      <c r="ABI36" s="101"/>
      <c r="ABJ36" s="101"/>
      <c r="ABK36" s="101"/>
      <c r="ABL36" s="101"/>
      <c r="ABM36" s="101"/>
      <c r="ABN36" s="101"/>
      <c r="ABO36" s="102"/>
      <c r="ABP36" s="103"/>
      <c r="ABQ36" s="101"/>
      <c r="ABR36" s="101"/>
      <c r="ABS36" s="101"/>
      <c r="ABT36" s="101"/>
      <c r="ABU36" s="101"/>
      <c r="ABV36" s="101"/>
      <c r="ABW36" s="102"/>
      <c r="ABX36" s="103"/>
      <c r="ABY36" s="101"/>
      <c r="ABZ36" s="101"/>
      <c r="ACA36" s="101"/>
      <c r="ACB36" s="101"/>
      <c r="ACC36" s="101"/>
      <c r="ACD36" s="101"/>
      <c r="ACE36" s="102"/>
      <c r="ACF36" s="103"/>
      <c r="ACG36" s="101"/>
      <c r="ACH36" s="101"/>
      <c r="ACI36" s="101"/>
      <c r="ACJ36" s="101"/>
      <c r="ACK36" s="101"/>
      <c r="ACL36" s="101"/>
      <c r="ACM36" s="102"/>
      <c r="ACN36" s="101"/>
      <c r="ACO36" s="101"/>
      <c r="ACP36" s="101"/>
      <c r="ACQ36" s="101"/>
      <c r="ACR36" s="101"/>
      <c r="ACS36" s="101"/>
      <c r="ACT36" s="102"/>
      <c r="ACU36" s="103"/>
      <c r="ACV36" s="101"/>
      <c r="ACW36" s="101"/>
      <c r="ACX36" s="101"/>
      <c r="ACY36" s="101"/>
      <c r="ACZ36" s="101"/>
      <c r="ADA36" s="101"/>
      <c r="ADB36" s="102"/>
      <c r="ADC36" s="103"/>
      <c r="ADD36" s="101"/>
      <c r="ADE36" s="101"/>
      <c r="ADF36" s="101"/>
      <c r="ADG36" s="101"/>
      <c r="ADH36" s="101"/>
      <c r="ADI36" s="101"/>
      <c r="ADJ36" s="102"/>
      <c r="ADK36" s="103"/>
      <c r="ADL36" s="101"/>
      <c r="ADM36" s="101"/>
      <c r="ADN36" s="101"/>
      <c r="ADO36" s="101"/>
      <c r="ADP36" s="101"/>
      <c r="ADQ36" s="101"/>
      <c r="ADR36" s="102"/>
      <c r="ADS36" s="103"/>
      <c r="ADT36" s="101"/>
      <c r="ADU36" s="101"/>
      <c r="ADV36" s="101"/>
      <c r="ADW36" s="101"/>
      <c r="ADX36" s="101"/>
      <c r="ADY36" s="101"/>
      <c r="ADZ36" s="102"/>
      <c r="AEA36" s="103"/>
      <c r="AEB36" s="101"/>
      <c r="AEC36" s="101"/>
      <c r="AED36" s="101"/>
      <c r="AEE36" s="101"/>
      <c r="AEF36" s="101"/>
      <c r="AEG36" s="101"/>
      <c r="AEH36" s="102"/>
      <c r="AEI36" s="103"/>
      <c r="AEJ36" s="101"/>
      <c r="AEK36" s="101"/>
      <c r="AEL36" s="101"/>
      <c r="AEM36" s="101"/>
      <c r="AEN36" s="101"/>
      <c r="AEO36" s="101"/>
      <c r="AEP36" s="102"/>
      <c r="AEQ36" s="103"/>
      <c r="AER36" s="101"/>
      <c r="AES36" s="101"/>
      <c r="AET36" s="101"/>
      <c r="AEU36" s="101"/>
      <c r="AEV36" s="101"/>
      <c r="AEW36" s="101"/>
      <c r="AEX36" s="102"/>
      <c r="AEY36" s="103"/>
      <c r="AEZ36" s="101"/>
      <c r="AFA36" s="101"/>
      <c r="AFB36" s="101"/>
      <c r="AFC36" s="101"/>
      <c r="AFD36" s="101"/>
      <c r="AFE36" s="101"/>
      <c r="AFF36" s="102"/>
      <c r="AFG36" s="103"/>
      <c r="AFH36" s="101"/>
      <c r="AFI36" s="101"/>
      <c r="AFJ36" s="101"/>
      <c r="AFK36" s="101"/>
      <c r="AFL36" s="101"/>
      <c r="AFM36" s="101"/>
      <c r="AFN36" s="102"/>
      <c r="AFO36" s="103"/>
      <c r="AFP36" s="101"/>
      <c r="AFQ36" s="101"/>
      <c r="AFR36" s="101"/>
      <c r="AFS36" s="101"/>
      <c r="AFT36" s="101"/>
      <c r="AFU36" s="101"/>
      <c r="AFV36" s="102"/>
      <c r="AFW36" s="103"/>
      <c r="AFX36" s="101"/>
      <c r="AFY36" s="101"/>
      <c r="AFZ36" s="101"/>
      <c r="AGA36" s="101"/>
      <c r="AGB36" s="101"/>
      <c r="AGC36" s="101"/>
      <c r="AGD36" s="102"/>
      <c r="AGE36" s="103"/>
      <c r="AGF36" s="101"/>
      <c r="AGG36" s="101"/>
      <c r="AGH36" s="101"/>
      <c r="AGI36" s="101"/>
      <c r="AGJ36" s="101"/>
      <c r="AGK36" s="101"/>
      <c r="AGL36" s="102"/>
      <c r="AGM36" s="103"/>
      <c r="AGN36" s="101"/>
      <c r="AGO36" s="101"/>
      <c r="AGP36" s="101"/>
      <c r="AGQ36" s="101"/>
      <c r="AGR36" s="101"/>
      <c r="AGS36" s="101"/>
      <c r="AGT36" s="102"/>
      <c r="AGU36" s="103"/>
      <c r="AGV36" s="101"/>
      <c r="AGW36" s="101"/>
      <c r="AGX36" s="101"/>
      <c r="AGY36" s="101"/>
      <c r="AGZ36" s="101"/>
      <c r="AHA36" s="101"/>
      <c r="AHB36" s="102"/>
      <c r="AHC36" s="103"/>
      <c r="AHD36" s="101"/>
      <c r="AHE36" s="101"/>
      <c r="AHF36" s="101"/>
      <c r="AHG36" s="101"/>
      <c r="AHH36" s="101"/>
      <c r="AHI36" s="101"/>
      <c r="AHJ36" s="102"/>
      <c r="AHK36" s="103"/>
      <c r="AHL36" s="101"/>
      <c r="AHM36" s="101"/>
      <c r="AHN36" s="101"/>
      <c r="AHO36" s="101"/>
      <c r="AHP36" s="101"/>
      <c r="AHQ36" s="101"/>
      <c r="AHR36" s="102"/>
      <c r="AHS36" s="103"/>
      <c r="AHT36" s="101"/>
      <c r="AHU36" s="101"/>
      <c r="AHV36" s="101"/>
      <c r="AHW36" s="101"/>
      <c r="AHX36" s="101"/>
      <c r="AHY36" s="101"/>
      <c r="AHZ36" s="102"/>
      <c r="AIA36" s="103"/>
      <c r="AIB36" s="101"/>
      <c r="AIC36" s="101"/>
      <c r="AID36" s="101"/>
      <c r="AIE36" s="101"/>
      <c r="AIF36" s="101"/>
      <c r="AIG36" s="101"/>
      <c r="AIH36" s="102"/>
      <c r="AII36" s="103"/>
      <c r="AIJ36" s="101"/>
      <c r="AIK36" s="101"/>
      <c r="AIL36" s="101"/>
      <c r="AIM36" s="101"/>
      <c r="AIN36" s="101"/>
      <c r="AIO36" s="101"/>
      <c r="AIP36" s="102"/>
      <c r="AIQ36" s="103"/>
      <c r="AIR36" s="101"/>
      <c r="AIS36" s="101"/>
      <c r="AIT36" s="101"/>
      <c r="AIU36" s="101"/>
      <c r="AIV36" s="101"/>
      <c r="AIW36" s="101"/>
      <c r="AIX36" s="102"/>
      <c r="AIY36" s="103"/>
      <c r="AIZ36" s="101"/>
      <c r="AJA36" s="101"/>
      <c r="AJB36" s="101"/>
      <c r="AJC36" s="101"/>
      <c r="AJD36" s="101"/>
      <c r="AJE36" s="101"/>
      <c r="AJF36" s="102"/>
      <c r="AJG36" s="103"/>
      <c r="AJH36" s="101"/>
      <c r="AJI36" s="101"/>
      <c r="AJJ36" s="101"/>
      <c r="AJK36" s="101"/>
      <c r="AJL36" s="101"/>
      <c r="AJM36" s="101"/>
      <c r="AJN36" s="102"/>
      <c r="AJO36" s="103"/>
      <c r="AJP36" s="101"/>
      <c r="AJQ36" s="101"/>
      <c r="AJR36" s="101"/>
      <c r="AJS36" s="101"/>
      <c r="AJT36" s="101"/>
      <c r="AJU36" s="101"/>
      <c r="AJV36" s="102"/>
      <c r="AJW36" s="103"/>
      <c r="AJX36" s="101"/>
      <c r="AJY36" s="101"/>
      <c r="AJZ36" s="101"/>
      <c r="AKA36" s="101"/>
      <c r="AKB36" s="101"/>
      <c r="AKC36" s="101"/>
      <c r="AKD36" s="102"/>
      <c r="AKE36" s="103"/>
      <c r="AKF36" s="101"/>
      <c r="AKG36" s="101"/>
      <c r="AKH36" s="101"/>
      <c r="AKI36" s="101"/>
      <c r="AKJ36" s="101"/>
      <c r="AKK36" s="101"/>
      <c r="AKL36" s="102"/>
      <c r="AKM36" s="103"/>
      <c r="AKN36" s="101"/>
      <c r="AKO36" s="101"/>
      <c r="AKP36" s="101"/>
      <c r="AKQ36" s="101"/>
      <c r="AKR36" s="101"/>
      <c r="AKS36" s="101"/>
      <c r="AKT36" s="102"/>
      <c r="AKU36" s="103"/>
      <c r="AKV36" s="101"/>
      <c r="AKW36" s="101"/>
      <c r="AKX36" s="101"/>
      <c r="AKY36" s="101"/>
      <c r="AKZ36" s="101"/>
      <c r="ALA36" s="101"/>
      <c r="ALB36" s="102"/>
      <c r="ALC36" s="103"/>
      <c r="ALD36" s="101"/>
      <c r="ALE36" s="101"/>
      <c r="ALF36" s="101"/>
      <c r="ALG36" s="101"/>
      <c r="ALH36" s="101"/>
      <c r="ALI36" s="101"/>
      <c r="ALJ36" s="102"/>
      <c r="ALK36" s="103"/>
      <c r="ALL36" s="101"/>
      <c r="ALM36" s="101"/>
      <c r="ALN36" s="101"/>
      <c r="ALO36" s="101"/>
      <c r="ALP36" s="101"/>
      <c r="ALQ36" s="101"/>
      <c r="ALR36" s="102"/>
      <c r="ALS36" s="103"/>
      <c r="ALT36" s="101"/>
      <c r="ALU36" s="101"/>
      <c r="ALV36" s="101"/>
      <c r="ALW36" s="101"/>
      <c r="ALX36" s="101"/>
      <c r="ALY36" s="101"/>
      <c r="ALZ36" s="102"/>
      <c r="AMA36" s="103"/>
      <c r="AMB36" s="101"/>
      <c r="AMC36" s="101"/>
      <c r="AMD36" s="101"/>
      <c r="AME36" s="101"/>
      <c r="AMF36" s="101"/>
      <c r="AMG36" s="101"/>
      <c r="AMH36" s="102"/>
      <c r="AMI36" s="103"/>
      <c r="AMJ36" s="101"/>
      <c r="AMK36" s="101"/>
      <c r="AML36" s="101"/>
      <c r="AMM36" s="101"/>
      <c r="AMN36" s="101"/>
      <c r="AMO36" s="101"/>
      <c r="AMP36" s="102"/>
      <c r="AMQ36" s="103"/>
      <c r="AMR36" s="101"/>
      <c r="AMS36" s="101"/>
      <c r="AMT36" s="101"/>
      <c r="AMU36" s="101"/>
      <c r="AMV36" s="101"/>
      <c r="AMW36" s="101"/>
      <c r="AMX36" s="102"/>
      <c r="AMY36" s="103"/>
      <c r="AMZ36" s="101"/>
      <c r="ANA36" s="101"/>
      <c r="ANB36" s="101"/>
      <c r="ANC36" s="101"/>
      <c r="AND36" s="101"/>
      <c r="ANE36" s="101"/>
      <c r="ANF36" s="102"/>
      <c r="ANG36" s="103"/>
      <c r="ANH36" s="101"/>
      <c r="ANI36" s="101"/>
      <c r="ANJ36" s="101"/>
      <c r="ANK36" s="101"/>
      <c r="ANL36" s="101"/>
      <c r="ANM36" s="101"/>
      <c r="ANN36" s="102"/>
      <c r="ANO36" s="103"/>
      <c r="ANP36" s="101"/>
      <c r="ANQ36" s="101"/>
      <c r="ANR36" s="101"/>
      <c r="ANS36" s="101"/>
      <c r="ANT36" s="101"/>
      <c r="ANU36" s="101"/>
      <c r="ANV36" s="102"/>
      <c r="ANW36" s="103"/>
      <c r="ANX36" s="101"/>
      <c r="ANY36" s="101"/>
      <c r="ANZ36" s="101"/>
      <c r="AOA36" s="101"/>
      <c r="AOB36" s="101"/>
      <c r="AOC36" s="101"/>
      <c r="AOD36" s="102"/>
      <c r="AOE36" s="103"/>
      <c r="AOF36" s="101"/>
      <c r="AOG36" s="101"/>
      <c r="AOH36" s="101"/>
      <c r="AOI36" s="101"/>
      <c r="AOJ36" s="101"/>
      <c r="AOK36" s="101"/>
      <c r="AOL36" s="102"/>
      <c r="AOM36" s="103"/>
      <c r="AON36" s="101"/>
      <c r="AOO36" s="101"/>
      <c r="AOP36" s="101"/>
      <c r="AOQ36" s="101"/>
      <c r="AOR36" s="101"/>
      <c r="AOS36" s="101"/>
      <c r="AOT36" s="102"/>
      <c r="AOU36" s="103"/>
      <c r="AOV36" s="101"/>
      <c r="AOW36" s="101"/>
      <c r="AOX36" s="101"/>
      <c r="AOY36" s="101"/>
      <c r="AOZ36" s="101"/>
      <c r="APA36" s="101"/>
      <c r="APB36" s="102"/>
      <c r="APC36" s="103"/>
      <c r="APD36" s="101"/>
      <c r="APE36" s="101"/>
      <c r="APF36" s="101"/>
      <c r="APG36" s="101"/>
      <c r="APH36" s="101"/>
      <c r="API36" s="101"/>
      <c r="APJ36" s="102"/>
      <c r="APK36" s="103"/>
      <c r="APL36" s="101"/>
      <c r="APM36" s="101"/>
      <c r="APN36" s="101"/>
      <c r="APO36" s="101"/>
      <c r="APP36" s="101"/>
      <c r="APQ36" s="101"/>
      <c r="APR36" s="102"/>
      <c r="APS36" s="103"/>
      <c r="APT36" s="101"/>
      <c r="APU36" s="101"/>
      <c r="APV36" s="101"/>
      <c r="APW36" s="101"/>
      <c r="APX36" s="101"/>
      <c r="APY36" s="101"/>
      <c r="APZ36" s="102"/>
      <c r="AQA36" s="103"/>
      <c r="AQB36" s="101"/>
      <c r="AQC36" s="101"/>
      <c r="AQD36" s="101"/>
      <c r="AQE36" s="101"/>
      <c r="AQF36" s="101"/>
      <c r="AQG36" s="101"/>
      <c r="AQH36" s="102"/>
      <c r="AQI36" s="103"/>
      <c r="AQJ36" s="101"/>
      <c r="AQK36" s="101"/>
      <c r="AQL36" s="101"/>
      <c r="AQM36" s="101"/>
      <c r="AQN36" s="101"/>
      <c r="AQO36" s="101"/>
      <c r="AQP36" s="102"/>
      <c r="AQQ36" s="103"/>
      <c r="AQR36" s="101"/>
      <c r="AQS36" s="101"/>
      <c r="AQT36" s="101"/>
      <c r="AQU36" s="101"/>
      <c r="AQV36" s="101"/>
      <c r="AQW36" s="101"/>
      <c r="AQX36" s="102"/>
      <c r="AQY36" s="103"/>
      <c r="AQZ36" s="101"/>
      <c r="ARA36" s="101"/>
      <c r="ARB36" s="101"/>
      <c r="ARC36" s="101"/>
      <c r="ARD36" s="101"/>
      <c r="ARE36" s="101"/>
      <c r="ARF36" s="102"/>
      <c r="ARG36" s="103"/>
      <c r="ARH36" s="101"/>
      <c r="ARI36" s="101"/>
      <c r="ARJ36" s="101"/>
      <c r="ARK36" s="101"/>
      <c r="ARL36" s="101"/>
      <c r="ARM36" s="101"/>
      <c r="ARN36" s="102"/>
      <c r="ARO36" s="103"/>
    </row>
    <row r="37" spans="1:1159" outlineLevel="1" x14ac:dyDescent="0.3">
      <c r="A37" s="98">
        <v>44130</v>
      </c>
      <c r="B37" s="99" t="s">
        <v>88</v>
      </c>
      <c r="C37" s="99" t="s">
        <v>224</v>
      </c>
      <c r="D37" s="99" t="s">
        <v>225</v>
      </c>
      <c r="E37" s="99" t="s">
        <v>227</v>
      </c>
      <c r="F37" s="100"/>
      <c r="G37" s="99" t="s">
        <v>230</v>
      </c>
      <c r="H37" s="100">
        <v>1</v>
      </c>
      <c r="I37" s="99" t="s">
        <v>166</v>
      </c>
      <c r="J37" s="101"/>
      <c r="K37" s="101"/>
      <c r="L37" s="101"/>
      <c r="M37" s="101"/>
      <c r="N37" s="101"/>
      <c r="O37" s="101"/>
      <c r="P37" s="6">
        <f t="shared" si="107"/>
        <v>0</v>
      </c>
      <c r="Q37" s="103"/>
      <c r="R37" s="101"/>
      <c r="S37" s="101"/>
      <c r="T37" s="101"/>
      <c r="U37" s="101"/>
      <c r="V37" s="101"/>
      <c r="W37" s="101"/>
      <c r="X37" s="6">
        <f t="shared" si="108"/>
        <v>0</v>
      </c>
      <c r="Y37" s="103"/>
      <c r="Z37" s="101"/>
      <c r="AA37" s="101"/>
      <c r="AB37" s="101"/>
      <c r="AC37" s="101"/>
      <c r="AD37" s="101"/>
      <c r="AE37" s="101"/>
      <c r="AF37" s="6">
        <f t="shared" si="109"/>
        <v>0</v>
      </c>
      <c r="AG37" s="103"/>
      <c r="AH37" s="101"/>
      <c r="AI37" s="101"/>
      <c r="AJ37" s="101"/>
      <c r="AK37" s="101"/>
      <c r="AL37" s="101"/>
      <c r="AM37" s="101"/>
      <c r="AN37" s="6">
        <f t="shared" si="0"/>
        <v>0</v>
      </c>
      <c r="AO37" s="103"/>
      <c r="AP37" s="101"/>
      <c r="AQ37" s="101"/>
      <c r="AR37" s="101"/>
      <c r="AS37" s="101"/>
      <c r="AT37" s="101"/>
      <c r="AU37" s="101"/>
      <c r="AV37" s="6">
        <f t="shared" si="1"/>
        <v>0</v>
      </c>
      <c r="AW37" s="103"/>
      <c r="AX37" s="101"/>
      <c r="AY37" s="101"/>
      <c r="AZ37" s="101"/>
      <c r="BA37" s="101"/>
      <c r="BB37" s="101"/>
      <c r="BC37" s="101"/>
      <c r="BD37" s="6">
        <f t="shared" si="2"/>
        <v>0</v>
      </c>
      <c r="BE37" s="103"/>
      <c r="BF37" s="101"/>
      <c r="BG37" s="101"/>
      <c r="BH37" s="101"/>
      <c r="BI37" s="101"/>
      <c r="BJ37" s="101"/>
      <c r="BK37" s="101"/>
      <c r="BL37" s="6">
        <f t="shared" si="110"/>
        <v>0</v>
      </c>
      <c r="BM37" s="103"/>
      <c r="BN37" s="101"/>
      <c r="BO37" s="101"/>
      <c r="BP37" s="101"/>
      <c r="BQ37" s="101"/>
      <c r="BR37" s="101"/>
      <c r="BS37" s="101"/>
      <c r="BT37" s="6">
        <f t="shared" si="3"/>
        <v>0</v>
      </c>
      <c r="BU37" s="103"/>
      <c r="BV37" s="101"/>
      <c r="BW37" s="101"/>
      <c r="BX37" s="101"/>
      <c r="BY37" s="101"/>
      <c r="BZ37" s="101"/>
      <c r="CA37" s="101"/>
      <c r="CB37" s="6">
        <f t="shared" si="4"/>
        <v>0</v>
      </c>
      <c r="CC37" s="103"/>
      <c r="CD37" s="101">
        <v>3</v>
      </c>
      <c r="CE37" s="101"/>
      <c r="CF37" s="101"/>
      <c r="CG37" s="101"/>
      <c r="CH37" s="101"/>
      <c r="CI37" s="101"/>
      <c r="CJ37" s="6">
        <f t="shared" si="5"/>
        <v>3</v>
      </c>
      <c r="CK37" s="103"/>
      <c r="CL37" s="101"/>
      <c r="CM37" s="101"/>
      <c r="CN37" s="101"/>
      <c r="CO37" s="101"/>
      <c r="CP37" s="101"/>
      <c r="CQ37" s="101"/>
      <c r="CR37" s="6">
        <f t="shared" si="6"/>
        <v>0</v>
      </c>
      <c r="CS37" s="103"/>
      <c r="CT37" s="101"/>
      <c r="CU37" s="101"/>
      <c r="CV37" s="101"/>
      <c r="CW37" s="101"/>
      <c r="CX37" s="101"/>
      <c r="CY37" s="101"/>
      <c r="CZ37" s="6">
        <f t="shared" si="7"/>
        <v>0</v>
      </c>
      <c r="DA37" s="103"/>
      <c r="DB37" s="101"/>
      <c r="DC37" s="101"/>
      <c r="DD37" s="101"/>
      <c r="DE37" s="101"/>
      <c r="DF37" s="101"/>
      <c r="DG37" s="101"/>
      <c r="DH37" s="6">
        <f t="shared" si="8"/>
        <v>0</v>
      </c>
      <c r="DI37" s="103"/>
      <c r="DJ37" s="101"/>
      <c r="DK37" s="101"/>
      <c r="DL37" s="101"/>
      <c r="DM37" s="101"/>
      <c r="DN37" s="101"/>
      <c r="DO37" s="101"/>
      <c r="DP37" s="6">
        <f t="shared" si="9"/>
        <v>0</v>
      </c>
      <c r="DQ37" s="103"/>
      <c r="DR37" s="101"/>
      <c r="DS37" s="101"/>
      <c r="DT37" s="101"/>
      <c r="DU37" s="101"/>
      <c r="DV37" s="101"/>
      <c r="DW37" s="101"/>
      <c r="DX37" s="6">
        <f t="shared" si="10"/>
        <v>0</v>
      </c>
      <c r="DY37" s="103"/>
      <c r="DZ37" s="104"/>
      <c r="EA37" s="104"/>
      <c r="EB37" s="104"/>
      <c r="EC37" s="104"/>
      <c r="ED37" s="104"/>
      <c r="EE37" s="104"/>
      <c r="EF37" s="102"/>
      <c r="EG37" s="103"/>
      <c r="EH37" s="101"/>
      <c r="EI37" s="101"/>
      <c r="EJ37" s="101"/>
      <c r="EK37" s="101"/>
      <c r="EL37" s="101"/>
      <c r="EM37" s="101"/>
      <c r="EN37" s="102"/>
      <c r="EO37" s="103"/>
      <c r="EP37" s="101"/>
      <c r="EQ37" s="101"/>
      <c r="ER37" s="101"/>
      <c r="ES37" s="101"/>
      <c r="ET37" s="101"/>
      <c r="EU37" s="101"/>
      <c r="EV37" s="102"/>
      <c r="EW37" s="103"/>
      <c r="EX37" s="101"/>
      <c r="EY37" s="101"/>
      <c r="EZ37" s="101"/>
      <c r="FA37" s="101"/>
      <c r="FB37" s="101"/>
      <c r="FC37" s="101"/>
      <c r="FD37" s="102"/>
      <c r="FE37" s="103"/>
      <c r="FF37" s="101"/>
      <c r="FG37" s="101"/>
      <c r="FH37" s="101"/>
      <c r="FI37" s="101"/>
      <c r="FJ37" s="101"/>
      <c r="FK37" s="101"/>
      <c r="FL37" s="102"/>
      <c r="FM37" s="103"/>
      <c r="FN37" s="101"/>
      <c r="FO37" s="101"/>
      <c r="FP37" s="101"/>
      <c r="FQ37" s="101"/>
      <c r="FR37" s="101"/>
      <c r="FS37" s="101"/>
      <c r="FT37" s="102"/>
      <c r="FU37" s="103"/>
      <c r="FV37" s="101"/>
      <c r="FW37" s="101"/>
      <c r="FX37" s="101"/>
      <c r="FY37" s="101"/>
      <c r="FZ37" s="101"/>
      <c r="GA37" s="101"/>
      <c r="GB37" s="102"/>
      <c r="GC37" s="103"/>
      <c r="GD37" s="101"/>
      <c r="GE37" s="101"/>
      <c r="GF37" s="101"/>
      <c r="GG37" s="101"/>
      <c r="GH37" s="101"/>
      <c r="GI37" s="101"/>
      <c r="GJ37" s="102"/>
      <c r="GK37" s="103"/>
      <c r="GL37" s="101"/>
      <c r="GM37" s="101"/>
      <c r="GN37" s="101"/>
      <c r="GO37" s="101"/>
      <c r="GP37" s="101"/>
      <c r="GQ37" s="101"/>
      <c r="GR37" s="102"/>
      <c r="GS37" s="103"/>
      <c r="GT37" s="101"/>
      <c r="GU37" s="101"/>
      <c r="GV37" s="101"/>
      <c r="GW37" s="101"/>
      <c r="GX37" s="101"/>
      <c r="GY37" s="101"/>
      <c r="GZ37" s="102"/>
      <c r="HA37" s="103"/>
      <c r="HB37" s="101"/>
      <c r="HC37" s="101"/>
      <c r="HD37" s="101"/>
      <c r="HE37" s="101"/>
      <c r="HF37" s="101"/>
      <c r="HG37" s="101"/>
      <c r="HH37" s="102"/>
      <c r="HI37" s="103"/>
      <c r="HJ37" s="101"/>
      <c r="HK37" s="101"/>
      <c r="HL37" s="101"/>
      <c r="HM37" s="101"/>
      <c r="HN37" s="101"/>
      <c r="HO37" s="101"/>
      <c r="HP37" s="102"/>
      <c r="HQ37" s="103"/>
      <c r="HR37" s="101"/>
      <c r="HS37" s="101"/>
      <c r="HT37" s="101"/>
      <c r="HU37" s="101"/>
      <c r="HV37" s="101"/>
      <c r="HW37" s="101"/>
      <c r="HX37" s="102"/>
      <c r="HY37" s="103"/>
      <c r="HZ37" s="101"/>
      <c r="IA37" s="101"/>
      <c r="IB37" s="101"/>
      <c r="IC37" s="101"/>
      <c r="ID37" s="101"/>
      <c r="IE37" s="101"/>
      <c r="IF37" s="102"/>
      <c r="IG37" s="103"/>
      <c r="IH37" s="101"/>
      <c r="II37" s="101"/>
      <c r="IJ37" s="101"/>
      <c r="IK37" s="101"/>
      <c r="IL37" s="101"/>
      <c r="IM37" s="101"/>
      <c r="IN37" s="102"/>
      <c r="IO37" s="103"/>
      <c r="IP37" s="101"/>
      <c r="IQ37" s="101"/>
      <c r="IR37" s="101"/>
      <c r="IS37" s="101"/>
      <c r="IT37" s="101"/>
      <c r="IU37" s="101"/>
      <c r="IV37" s="102"/>
      <c r="IW37" s="103"/>
      <c r="IX37" s="101"/>
      <c r="IY37" s="101"/>
      <c r="IZ37" s="101"/>
      <c r="JA37" s="101"/>
      <c r="JB37" s="101"/>
      <c r="JC37" s="101"/>
      <c r="JD37" s="102"/>
      <c r="JE37" s="103"/>
      <c r="JF37" s="101"/>
      <c r="JG37" s="101"/>
      <c r="JH37" s="101"/>
      <c r="JI37" s="101"/>
      <c r="JJ37" s="101"/>
      <c r="JK37" s="101"/>
      <c r="JL37" s="102"/>
      <c r="JM37" s="103"/>
      <c r="JN37" s="101"/>
      <c r="JO37" s="101"/>
      <c r="JP37" s="101"/>
      <c r="JQ37" s="101"/>
      <c r="JR37" s="101"/>
      <c r="JS37" s="101"/>
      <c r="JT37" s="102"/>
      <c r="JU37" s="103"/>
      <c r="JV37" s="101"/>
      <c r="JW37" s="101"/>
      <c r="JX37" s="101"/>
      <c r="JY37" s="101"/>
      <c r="JZ37" s="101"/>
      <c r="KA37" s="101"/>
      <c r="KB37" s="102"/>
      <c r="KC37" s="103"/>
      <c r="KD37" s="101"/>
      <c r="KE37" s="101"/>
      <c r="KF37" s="101"/>
      <c r="KG37" s="101"/>
      <c r="KH37" s="101"/>
      <c r="KI37" s="101"/>
      <c r="KJ37" s="102"/>
      <c r="KK37" s="103"/>
      <c r="KL37" s="101"/>
      <c r="KM37" s="101"/>
      <c r="KN37" s="101"/>
      <c r="KO37" s="101"/>
      <c r="KP37" s="101"/>
      <c r="KQ37" s="101"/>
      <c r="KR37" s="102"/>
      <c r="KS37" s="103"/>
      <c r="KT37" s="101"/>
      <c r="KU37" s="101"/>
      <c r="KV37" s="101"/>
      <c r="KW37" s="101"/>
      <c r="KX37" s="101"/>
      <c r="KY37" s="101"/>
      <c r="KZ37" s="102"/>
      <c r="LA37" s="103"/>
      <c r="LB37" s="101"/>
      <c r="LC37" s="101"/>
      <c r="LD37" s="101"/>
      <c r="LE37" s="101"/>
      <c r="LF37" s="101"/>
      <c r="LG37" s="101"/>
      <c r="LH37" s="102"/>
      <c r="LI37" s="103"/>
      <c r="LJ37" s="101"/>
      <c r="LK37" s="101"/>
      <c r="LL37" s="101"/>
      <c r="LM37" s="101"/>
      <c r="LN37" s="101"/>
      <c r="LO37" s="101"/>
      <c r="LP37" s="102"/>
      <c r="LQ37" s="103"/>
      <c r="LR37" s="101"/>
      <c r="LS37" s="101"/>
      <c r="LT37" s="101"/>
      <c r="LU37" s="101"/>
      <c r="LV37" s="101"/>
      <c r="LW37" s="101"/>
      <c r="LX37" s="102"/>
      <c r="LY37" s="103"/>
      <c r="LZ37" s="101"/>
      <c r="MA37" s="101"/>
      <c r="MB37" s="101"/>
      <c r="MC37" s="101"/>
      <c r="MD37" s="101"/>
      <c r="ME37" s="101"/>
      <c r="MF37" s="102"/>
      <c r="MG37" s="103"/>
      <c r="MH37" s="101"/>
      <c r="MI37" s="101"/>
      <c r="MJ37" s="101"/>
      <c r="MK37" s="101"/>
      <c r="ML37" s="101"/>
      <c r="MM37" s="101"/>
      <c r="MN37" s="102"/>
      <c r="MO37" s="103"/>
      <c r="MP37" s="101"/>
      <c r="MQ37" s="101"/>
      <c r="MR37" s="101"/>
      <c r="MS37" s="101"/>
      <c r="MT37" s="101"/>
      <c r="MU37" s="101"/>
      <c r="MV37" s="102"/>
      <c r="MW37" s="103"/>
      <c r="MX37" s="101"/>
      <c r="MY37" s="101"/>
      <c r="MZ37" s="101"/>
      <c r="NA37" s="101"/>
      <c r="NB37" s="101"/>
      <c r="NC37" s="101"/>
      <c r="ND37" s="102"/>
      <c r="NE37" s="103"/>
      <c r="NF37" s="101"/>
      <c r="NG37" s="101"/>
      <c r="NH37" s="101"/>
      <c r="NI37" s="101"/>
      <c r="NJ37" s="101"/>
      <c r="NK37" s="101"/>
      <c r="NL37" s="102"/>
      <c r="NM37" s="103"/>
      <c r="NN37" s="101"/>
      <c r="NO37" s="101"/>
      <c r="NP37" s="101"/>
      <c r="NQ37" s="101"/>
      <c r="NR37" s="101"/>
      <c r="NS37" s="101"/>
      <c r="NT37" s="102"/>
      <c r="NU37" s="103"/>
      <c r="NV37" s="101"/>
      <c r="NW37" s="101"/>
      <c r="NX37" s="101"/>
      <c r="NY37" s="101"/>
      <c r="NZ37" s="101"/>
      <c r="OA37" s="101"/>
      <c r="OB37" s="102"/>
      <c r="OC37" s="103"/>
      <c r="OD37" s="101"/>
      <c r="OE37" s="101"/>
      <c r="OF37" s="101"/>
      <c r="OG37" s="101"/>
      <c r="OH37" s="101"/>
      <c r="OI37" s="101"/>
      <c r="OJ37" s="102"/>
      <c r="OK37" s="103"/>
      <c r="OL37" s="101"/>
      <c r="OM37" s="101"/>
      <c r="ON37" s="101"/>
      <c r="OO37" s="101"/>
      <c r="OP37" s="101"/>
      <c r="OQ37" s="101"/>
      <c r="OR37" s="102"/>
      <c r="OS37" s="103"/>
      <c r="OT37" s="101"/>
      <c r="OU37" s="101"/>
      <c r="OV37" s="101"/>
      <c r="OW37" s="101"/>
      <c r="OX37" s="101"/>
      <c r="OY37" s="101"/>
      <c r="OZ37" s="102"/>
      <c r="PA37" s="103"/>
      <c r="PB37" s="101"/>
      <c r="PC37" s="101"/>
      <c r="PD37" s="101"/>
      <c r="PE37" s="101"/>
      <c r="PF37" s="101"/>
      <c r="PG37" s="101"/>
      <c r="PH37" s="102"/>
      <c r="PI37" s="103"/>
      <c r="PJ37" s="101"/>
      <c r="PK37" s="101"/>
      <c r="PL37" s="101"/>
      <c r="PM37" s="101"/>
      <c r="PN37" s="101"/>
      <c r="PO37" s="101"/>
      <c r="PP37" s="102"/>
      <c r="PQ37" s="101"/>
      <c r="PR37" s="101"/>
      <c r="PS37" s="101"/>
      <c r="PT37" s="101"/>
      <c r="PU37" s="101"/>
      <c r="PV37" s="101"/>
      <c r="PW37" s="102"/>
      <c r="PX37" s="103"/>
      <c r="PY37" s="101"/>
      <c r="PZ37" s="101"/>
      <c r="QA37" s="101"/>
      <c r="QB37" s="101"/>
      <c r="QC37" s="101"/>
      <c r="QD37" s="101"/>
      <c r="QE37" s="102"/>
      <c r="QF37" s="103"/>
      <c r="QG37" s="101"/>
      <c r="QH37" s="101"/>
      <c r="QI37" s="101"/>
      <c r="QJ37" s="101"/>
      <c r="QK37" s="101"/>
      <c r="QL37" s="101"/>
      <c r="QM37" s="102"/>
      <c r="QN37" s="103"/>
      <c r="QO37" s="101"/>
      <c r="QP37" s="101"/>
      <c r="QQ37" s="101"/>
      <c r="QR37" s="101"/>
      <c r="QS37" s="101"/>
      <c r="QT37" s="101"/>
      <c r="QU37" s="102"/>
      <c r="QV37" s="103"/>
      <c r="QW37" s="101"/>
      <c r="QX37" s="101"/>
      <c r="QY37" s="101"/>
      <c r="QZ37" s="101"/>
      <c r="RA37" s="101"/>
      <c r="RB37" s="101"/>
      <c r="RC37" s="102"/>
      <c r="RD37" s="103"/>
      <c r="RE37" s="101"/>
      <c r="RF37" s="101"/>
      <c r="RG37" s="101"/>
      <c r="RH37" s="101"/>
      <c r="RI37" s="101"/>
      <c r="RJ37" s="101"/>
      <c r="RK37" s="102"/>
      <c r="RL37" s="103"/>
      <c r="RM37" s="101"/>
      <c r="RN37" s="101"/>
      <c r="RO37" s="101"/>
      <c r="RP37" s="101"/>
      <c r="RQ37" s="101"/>
      <c r="RR37" s="101"/>
      <c r="RS37" s="102"/>
      <c r="RT37" s="103"/>
      <c r="RU37" s="101"/>
      <c r="RV37" s="101"/>
      <c r="RW37" s="101"/>
      <c r="RX37" s="101"/>
      <c r="RY37" s="101"/>
      <c r="RZ37" s="101"/>
      <c r="SA37" s="102"/>
      <c r="SB37" s="103"/>
      <c r="SC37" s="101"/>
      <c r="SD37" s="101"/>
      <c r="SE37" s="101"/>
      <c r="SF37" s="101"/>
      <c r="SG37" s="101"/>
      <c r="SH37" s="101"/>
      <c r="SI37" s="102"/>
      <c r="SJ37" s="103"/>
      <c r="SK37" s="101"/>
      <c r="SL37" s="101"/>
      <c r="SM37" s="101"/>
      <c r="SN37" s="101"/>
      <c r="SO37" s="101"/>
      <c r="SP37" s="101"/>
      <c r="SQ37" s="102"/>
      <c r="SR37" s="103"/>
      <c r="SS37" s="101"/>
      <c r="ST37" s="101"/>
      <c r="SU37" s="101"/>
      <c r="SV37" s="101"/>
      <c r="SW37" s="101"/>
      <c r="SX37" s="101"/>
      <c r="SY37" s="102"/>
      <c r="SZ37" s="103"/>
      <c r="TA37" s="101"/>
      <c r="TB37" s="101"/>
      <c r="TC37" s="101"/>
      <c r="TD37" s="101"/>
      <c r="TE37" s="101"/>
      <c r="TF37" s="101"/>
      <c r="TG37" s="102"/>
      <c r="TH37" s="103"/>
      <c r="TI37" s="101"/>
      <c r="TJ37" s="101"/>
      <c r="TK37" s="101"/>
      <c r="TL37" s="101"/>
      <c r="TM37" s="101"/>
      <c r="TN37" s="101"/>
      <c r="TO37" s="102"/>
      <c r="TP37" s="103"/>
      <c r="TQ37" s="101"/>
      <c r="TR37" s="101"/>
      <c r="TS37" s="101"/>
      <c r="TT37" s="101"/>
      <c r="TU37" s="101"/>
      <c r="TV37" s="101"/>
      <c r="TW37" s="102"/>
      <c r="TX37" s="103"/>
      <c r="TY37" s="101"/>
      <c r="TZ37" s="101"/>
      <c r="UA37" s="101"/>
      <c r="UB37" s="101"/>
      <c r="UC37" s="101"/>
      <c r="UD37" s="101"/>
      <c r="UE37" s="102"/>
      <c r="UF37" s="103"/>
      <c r="UG37" s="101"/>
      <c r="UH37" s="101"/>
      <c r="UI37" s="101"/>
      <c r="UJ37" s="101"/>
      <c r="UK37" s="101"/>
      <c r="UL37" s="101"/>
      <c r="UM37" s="102"/>
      <c r="UN37" s="103"/>
      <c r="UO37" s="101"/>
      <c r="UP37" s="101"/>
      <c r="UQ37" s="101"/>
      <c r="UR37" s="101"/>
      <c r="US37" s="101"/>
      <c r="UT37" s="101"/>
      <c r="UU37" s="102"/>
      <c r="UV37" s="103"/>
      <c r="UW37" s="101"/>
      <c r="UX37" s="101"/>
      <c r="UY37" s="101"/>
      <c r="UZ37" s="101"/>
      <c r="VA37" s="101"/>
      <c r="VB37" s="101"/>
      <c r="VC37" s="102"/>
      <c r="VD37" s="103"/>
      <c r="VE37" s="101"/>
      <c r="VF37" s="101"/>
      <c r="VG37" s="101"/>
      <c r="VH37" s="101"/>
      <c r="VI37" s="101"/>
      <c r="VJ37" s="101"/>
      <c r="VK37" s="102"/>
      <c r="VL37" s="103"/>
      <c r="VM37" s="101"/>
      <c r="VN37" s="101"/>
      <c r="VO37" s="101"/>
      <c r="VP37" s="101"/>
      <c r="VQ37" s="101"/>
      <c r="VR37" s="101"/>
      <c r="VS37" s="102"/>
      <c r="VT37" s="103"/>
      <c r="VU37" s="101"/>
      <c r="VV37" s="101"/>
      <c r="VW37" s="101"/>
      <c r="VX37" s="101"/>
      <c r="VY37" s="101"/>
      <c r="VZ37" s="101"/>
      <c r="WA37" s="102"/>
      <c r="WB37" s="103"/>
      <c r="WC37" s="101"/>
      <c r="WD37" s="101"/>
      <c r="WE37" s="101"/>
      <c r="WF37" s="101"/>
      <c r="WG37" s="101"/>
      <c r="WH37" s="101"/>
      <c r="WI37" s="102"/>
      <c r="WJ37" s="103"/>
      <c r="WK37" s="101"/>
      <c r="WL37" s="101"/>
      <c r="WM37" s="101"/>
      <c r="WN37" s="101"/>
      <c r="WO37" s="101"/>
      <c r="WP37" s="101"/>
      <c r="WQ37" s="102"/>
      <c r="WR37" s="103"/>
      <c r="WS37" s="101"/>
      <c r="WT37" s="101"/>
      <c r="WU37" s="101"/>
      <c r="WV37" s="101"/>
      <c r="WW37" s="101"/>
      <c r="WX37" s="101"/>
      <c r="WY37" s="102"/>
      <c r="WZ37" s="103"/>
      <c r="XA37" s="101"/>
      <c r="XB37" s="101"/>
      <c r="XC37" s="101"/>
      <c r="XD37" s="101"/>
      <c r="XE37" s="101"/>
      <c r="XF37" s="101"/>
      <c r="XG37" s="102"/>
      <c r="XH37" s="103"/>
      <c r="XI37" s="101"/>
      <c r="XJ37" s="101"/>
      <c r="XK37" s="101"/>
      <c r="XL37" s="101"/>
      <c r="XM37" s="101"/>
      <c r="XN37" s="101"/>
      <c r="XO37" s="102"/>
      <c r="XP37" s="103"/>
      <c r="XQ37" s="101"/>
      <c r="XR37" s="101"/>
      <c r="XS37" s="101"/>
      <c r="XT37" s="101"/>
      <c r="XU37" s="101"/>
      <c r="XV37" s="101"/>
      <c r="XW37" s="102"/>
      <c r="XX37" s="103"/>
      <c r="XY37" s="101"/>
      <c r="XZ37" s="101"/>
      <c r="YA37" s="101"/>
      <c r="YB37" s="101"/>
      <c r="YC37" s="101"/>
      <c r="YD37" s="101"/>
      <c r="YE37" s="102"/>
      <c r="YF37" s="103"/>
      <c r="YG37" s="101"/>
      <c r="YH37" s="101"/>
      <c r="YI37" s="101"/>
      <c r="YJ37" s="101"/>
      <c r="YK37" s="101"/>
      <c r="YL37" s="101"/>
      <c r="YM37" s="102"/>
      <c r="YN37" s="103"/>
      <c r="YO37" s="101"/>
      <c r="YP37" s="101"/>
      <c r="YQ37" s="101"/>
      <c r="YR37" s="101"/>
      <c r="YS37" s="101"/>
      <c r="YT37" s="101"/>
      <c r="YU37" s="102"/>
      <c r="YV37" s="103"/>
      <c r="YW37" s="101"/>
      <c r="YX37" s="101"/>
      <c r="YY37" s="101"/>
      <c r="YZ37" s="101"/>
      <c r="ZA37" s="101"/>
      <c r="ZB37" s="101"/>
      <c r="ZC37" s="102"/>
      <c r="ZD37" s="103"/>
      <c r="ZE37" s="101"/>
      <c r="ZF37" s="101"/>
      <c r="ZG37" s="101"/>
      <c r="ZH37" s="101"/>
      <c r="ZI37" s="101"/>
      <c r="ZJ37" s="101"/>
      <c r="ZK37" s="102"/>
      <c r="ZL37" s="103"/>
      <c r="ZM37" s="101"/>
      <c r="ZN37" s="101"/>
      <c r="ZO37" s="101"/>
      <c r="ZP37" s="101"/>
      <c r="ZQ37" s="101"/>
      <c r="ZR37" s="101"/>
      <c r="ZS37" s="102"/>
      <c r="ZT37" s="103"/>
      <c r="ZU37" s="101"/>
      <c r="ZV37" s="101"/>
      <c r="ZW37" s="101"/>
      <c r="ZX37" s="101"/>
      <c r="ZY37" s="101"/>
      <c r="ZZ37" s="101"/>
      <c r="AAA37" s="102"/>
      <c r="AAB37" s="103"/>
      <c r="AAC37" s="101"/>
      <c r="AAD37" s="101"/>
      <c r="AAE37" s="101"/>
      <c r="AAF37" s="101"/>
      <c r="AAG37" s="101"/>
      <c r="AAH37" s="101"/>
      <c r="AAI37" s="102"/>
      <c r="AAJ37" s="103"/>
      <c r="AAK37" s="101"/>
      <c r="AAL37" s="101"/>
      <c r="AAM37" s="101"/>
      <c r="AAN37" s="101"/>
      <c r="AAO37" s="101"/>
      <c r="AAP37" s="101"/>
      <c r="AAQ37" s="102"/>
      <c r="AAR37" s="103"/>
      <c r="AAS37" s="101"/>
      <c r="AAT37" s="101"/>
      <c r="AAU37" s="101"/>
      <c r="AAV37" s="101"/>
      <c r="AAW37" s="101"/>
      <c r="AAX37" s="101"/>
      <c r="AAY37" s="102"/>
      <c r="AAZ37" s="103"/>
      <c r="ABA37" s="101"/>
      <c r="ABB37" s="101"/>
      <c r="ABC37" s="101"/>
      <c r="ABD37" s="101"/>
      <c r="ABE37" s="101"/>
      <c r="ABF37" s="101"/>
      <c r="ABG37" s="102"/>
      <c r="ABH37" s="103"/>
      <c r="ABI37" s="101"/>
      <c r="ABJ37" s="101"/>
      <c r="ABK37" s="101"/>
      <c r="ABL37" s="101"/>
      <c r="ABM37" s="101"/>
      <c r="ABN37" s="101"/>
      <c r="ABO37" s="102"/>
      <c r="ABP37" s="103"/>
      <c r="ABQ37" s="101"/>
      <c r="ABR37" s="101"/>
      <c r="ABS37" s="101"/>
      <c r="ABT37" s="101"/>
      <c r="ABU37" s="101"/>
      <c r="ABV37" s="101"/>
      <c r="ABW37" s="102"/>
      <c r="ABX37" s="103"/>
      <c r="ABY37" s="101"/>
      <c r="ABZ37" s="101"/>
      <c r="ACA37" s="101"/>
      <c r="ACB37" s="101"/>
      <c r="ACC37" s="101"/>
      <c r="ACD37" s="101"/>
      <c r="ACE37" s="102"/>
      <c r="ACF37" s="103"/>
      <c r="ACG37" s="101"/>
      <c r="ACH37" s="101"/>
      <c r="ACI37" s="101"/>
      <c r="ACJ37" s="101"/>
      <c r="ACK37" s="101"/>
      <c r="ACL37" s="101"/>
      <c r="ACM37" s="102"/>
      <c r="ACN37" s="101"/>
      <c r="ACO37" s="101"/>
      <c r="ACP37" s="101"/>
      <c r="ACQ37" s="101"/>
      <c r="ACR37" s="101"/>
      <c r="ACS37" s="101"/>
      <c r="ACT37" s="102"/>
      <c r="ACU37" s="103"/>
      <c r="ACV37" s="101"/>
      <c r="ACW37" s="101"/>
      <c r="ACX37" s="101"/>
      <c r="ACY37" s="101"/>
      <c r="ACZ37" s="101"/>
      <c r="ADA37" s="101"/>
      <c r="ADB37" s="102"/>
      <c r="ADC37" s="103"/>
      <c r="ADD37" s="101"/>
      <c r="ADE37" s="101"/>
      <c r="ADF37" s="101"/>
      <c r="ADG37" s="101"/>
      <c r="ADH37" s="101"/>
      <c r="ADI37" s="101"/>
      <c r="ADJ37" s="102"/>
      <c r="ADK37" s="103"/>
      <c r="ADL37" s="101"/>
      <c r="ADM37" s="101"/>
      <c r="ADN37" s="101"/>
      <c r="ADO37" s="101"/>
      <c r="ADP37" s="101"/>
      <c r="ADQ37" s="101"/>
      <c r="ADR37" s="102"/>
      <c r="ADS37" s="103"/>
      <c r="ADT37" s="101"/>
      <c r="ADU37" s="101"/>
      <c r="ADV37" s="101"/>
      <c r="ADW37" s="101"/>
      <c r="ADX37" s="101"/>
      <c r="ADY37" s="101"/>
      <c r="ADZ37" s="102"/>
      <c r="AEA37" s="103"/>
      <c r="AEB37" s="101"/>
      <c r="AEC37" s="101"/>
      <c r="AED37" s="101"/>
      <c r="AEE37" s="101"/>
      <c r="AEF37" s="101"/>
      <c r="AEG37" s="101"/>
      <c r="AEH37" s="102"/>
      <c r="AEI37" s="103"/>
      <c r="AEJ37" s="101"/>
      <c r="AEK37" s="101"/>
      <c r="AEL37" s="101"/>
      <c r="AEM37" s="101"/>
      <c r="AEN37" s="101"/>
      <c r="AEO37" s="101"/>
      <c r="AEP37" s="102"/>
      <c r="AEQ37" s="103"/>
      <c r="AER37" s="101"/>
      <c r="AES37" s="101"/>
      <c r="AET37" s="101"/>
      <c r="AEU37" s="101"/>
      <c r="AEV37" s="101"/>
      <c r="AEW37" s="101"/>
      <c r="AEX37" s="102"/>
      <c r="AEY37" s="103"/>
      <c r="AEZ37" s="101"/>
      <c r="AFA37" s="101"/>
      <c r="AFB37" s="101"/>
      <c r="AFC37" s="101"/>
      <c r="AFD37" s="101"/>
      <c r="AFE37" s="101"/>
      <c r="AFF37" s="102"/>
      <c r="AFG37" s="103"/>
      <c r="AFH37" s="101"/>
      <c r="AFI37" s="101"/>
      <c r="AFJ37" s="101"/>
      <c r="AFK37" s="101"/>
      <c r="AFL37" s="101"/>
      <c r="AFM37" s="101"/>
      <c r="AFN37" s="102"/>
      <c r="AFO37" s="103"/>
      <c r="AFP37" s="101"/>
      <c r="AFQ37" s="101"/>
      <c r="AFR37" s="101"/>
      <c r="AFS37" s="101"/>
      <c r="AFT37" s="101"/>
      <c r="AFU37" s="101"/>
      <c r="AFV37" s="102"/>
      <c r="AFW37" s="103"/>
      <c r="AFX37" s="101"/>
      <c r="AFY37" s="101"/>
      <c r="AFZ37" s="101"/>
      <c r="AGA37" s="101"/>
      <c r="AGB37" s="101"/>
      <c r="AGC37" s="101"/>
      <c r="AGD37" s="102"/>
      <c r="AGE37" s="103"/>
      <c r="AGF37" s="101"/>
      <c r="AGG37" s="101"/>
      <c r="AGH37" s="101"/>
      <c r="AGI37" s="101"/>
      <c r="AGJ37" s="101"/>
      <c r="AGK37" s="101"/>
      <c r="AGL37" s="102"/>
      <c r="AGM37" s="103"/>
      <c r="AGN37" s="101"/>
      <c r="AGO37" s="101"/>
      <c r="AGP37" s="101"/>
      <c r="AGQ37" s="101"/>
      <c r="AGR37" s="101"/>
      <c r="AGS37" s="101"/>
      <c r="AGT37" s="102"/>
      <c r="AGU37" s="103"/>
      <c r="AGV37" s="101"/>
      <c r="AGW37" s="101"/>
      <c r="AGX37" s="101"/>
      <c r="AGY37" s="101"/>
      <c r="AGZ37" s="101"/>
      <c r="AHA37" s="101"/>
      <c r="AHB37" s="102"/>
      <c r="AHC37" s="103"/>
      <c r="AHD37" s="101"/>
      <c r="AHE37" s="101"/>
      <c r="AHF37" s="101"/>
      <c r="AHG37" s="101"/>
      <c r="AHH37" s="101"/>
      <c r="AHI37" s="101"/>
      <c r="AHJ37" s="102"/>
      <c r="AHK37" s="103"/>
      <c r="AHL37" s="101"/>
      <c r="AHM37" s="101"/>
      <c r="AHN37" s="101"/>
      <c r="AHO37" s="101"/>
      <c r="AHP37" s="101"/>
      <c r="AHQ37" s="101"/>
      <c r="AHR37" s="102"/>
      <c r="AHS37" s="103"/>
      <c r="AHT37" s="101"/>
      <c r="AHU37" s="101"/>
      <c r="AHV37" s="101"/>
      <c r="AHW37" s="101"/>
      <c r="AHX37" s="101"/>
      <c r="AHY37" s="101"/>
      <c r="AHZ37" s="102"/>
      <c r="AIA37" s="103"/>
      <c r="AIB37" s="101"/>
      <c r="AIC37" s="101"/>
      <c r="AID37" s="101"/>
      <c r="AIE37" s="101"/>
      <c r="AIF37" s="101"/>
      <c r="AIG37" s="101"/>
      <c r="AIH37" s="102"/>
      <c r="AII37" s="103"/>
      <c r="AIJ37" s="101"/>
      <c r="AIK37" s="101"/>
      <c r="AIL37" s="101"/>
      <c r="AIM37" s="101"/>
      <c r="AIN37" s="101"/>
      <c r="AIO37" s="101"/>
      <c r="AIP37" s="102"/>
      <c r="AIQ37" s="103"/>
      <c r="AIR37" s="101"/>
      <c r="AIS37" s="101"/>
      <c r="AIT37" s="101"/>
      <c r="AIU37" s="101"/>
      <c r="AIV37" s="101"/>
      <c r="AIW37" s="101"/>
      <c r="AIX37" s="102"/>
      <c r="AIY37" s="103"/>
      <c r="AIZ37" s="101"/>
      <c r="AJA37" s="101"/>
      <c r="AJB37" s="101"/>
      <c r="AJC37" s="101"/>
      <c r="AJD37" s="101"/>
      <c r="AJE37" s="101"/>
      <c r="AJF37" s="102"/>
      <c r="AJG37" s="103"/>
      <c r="AJH37" s="101"/>
      <c r="AJI37" s="101"/>
      <c r="AJJ37" s="101"/>
      <c r="AJK37" s="101"/>
      <c r="AJL37" s="101"/>
      <c r="AJM37" s="101"/>
      <c r="AJN37" s="102"/>
      <c r="AJO37" s="103"/>
      <c r="AJP37" s="101"/>
      <c r="AJQ37" s="101"/>
      <c r="AJR37" s="101"/>
      <c r="AJS37" s="101"/>
      <c r="AJT37" s="101"/>
      <c r="AJU37" s="101"/>
      <c r="AJV37" s="102"/>
      <c r="AJW37" s="103"/>
      <c r="AJX37" s="101"/>
      <c r="AJY37" s="101"/>
      <c r="AJZ37" s="101"/>
      <c r="AKA37" s="101"/>
      <c r="AKB37" s="101"/>
      <c r="AKC37" s="101"/>
      <c r="AKD37" s="102"/>
      <c r="AKE37" s="103"/>
      <c r="AKF37" s="101"/>
      <c r="AKG37" s="101"/>
      <c r="AKH37" s="101"/>
      <c r="AKI37" s="101"/>
      <c r="AKJ37" s="101"/>
      <c r="AKK37" s="101"/>
      <c r="AKL37" s="102"/>
      <c r="AKM37" s="103"/>
      <c r="AKN37" s="101"/>
      <c r="AKO37" s="101"/>
      <c r="AKP37" s="101"/>
      <c r="AKQ37" s="101"/>
      <c r="AKR37" s="101"/>
      <c r="AKS37" s="101"/>
      <c r="AKT37" s="102"/>
      <c r="AKU37" s="103"/>
      <c r="AKV37" s="101"/>
      <c r="AKW37" s="101"/>
      <c r="AKX37" s="101"/>
      <c r="AKY37" s="101"/>
      <c r="AKZ37" s="101"/>
      <c r="ALA37" s="101"/>
      <c r="ALB37" s="102"/>
      <c r="ALC37" s="103"/>
      <c r="ALD37" s="101"/>
      <c r="ALE37" s="101"/>
      <c r="ALF37" s="101"/>
      <c r="ALG37" s="101"/>
      <c r="ALH37" s="101"/>
      <c r="ALI37" s="101"/>
      <c r="ALJ37" s="102"/>
      <c r="ALK37" s="103"/>
      <c r="ALL37" s="101"/>
      <c r="ALM37" s="101"/>
      <c r="ALN37" s="101"/>
      <c r="ALO37" s="101"/>
      <c r="ALP37" s="101"/>
      <c r="ALQ37" s="101"/>
      <c r="ALR37" s="102"/>
      <c r="ALS37" s="103"/>
      <c r="ALT37" s="101"/>
      <c r="ALU37" s="101"/>
      <c r="ALV37" s="101"/>
      <c r="ALW37" s="101"/>
      <c r="ALX37" s="101"/>
      <c r="ALY37" s="101"/>
      <c r="ALZ37" s="102"/>
      <c r="AMA37" s="103"/>
      <c r="AMB37" s="101"/>
      <c r="AMC37" s="101"/>
      <c r="AMD37" s="101"/>
      <c r="AME37" s="101"/>
      <c r="AMF37" s="101"/>
      <c r="AMG37" s="101"/>
      <c r="AMH37" s="102"/>
      <c r="AMI37" s="103"/>
      <c r="AMJ37" s="101"/>
      <c r="AMK37" s="101"/>
      <c r="AML37" s="101"/>
      <c r="AMM37" s="101"/>
      <c r="AMN37" s="101"/>
      <c r="AMO37" s="101"/>
      <c r="AMP37" s="102"/>
      <c r="AMQ37" s="103"/>
      <c r="AMR37" s="101"/>
      <c r="AMS37" s="101"/>
      <c r="AMT37" s="101"/>
      <c r="AMU37" s="101"/>
      <c r="AMV37" s="101"/>
      <c r="AMW37" s="101"/>
      <c r="AMX37" s="102"/>
      <c r="AMY37" s="103"/>
      <c r="AMZ37" s="101"/>
      <c r="ANA37" s="101"/>
      <c r="ANB37" s="101"/>
      <c r="ANC37" s="101"/>
      <c r="AND37" s="101"/>
      <c r="ANE37" s="101"/>
      <c r="ANF37" s="102"/>
      <c r="ANG37" s="103"/>
      <c r="ANH37" s="101"/>
      <c r="ANI37" s="101"/>
      <c r="ANJ37" s="101"/>
      <c r="ANK37" s="101"/>
      <c r="ANL37" s="101"/>
      <c r="ANM37" s="101"/>
      <c r="ANN37" s="102"/>
      <c r="ANO37" s="103"/>
      <c r="ANP37" s="101"/>
      <c r="ANQ37" s="101"/>
      <c r="ANR37" s="101"/>
      <c r="ANS37" s="101"/>
      <c r="ANT37" s="101"/>
      <c r="ANU37" s="101"/>
      <c r="ANV37" s="102"/>
      <c r="ANW37" s="103"/>
      <c r="ANX37" s="101"/>
      <c r="ANY37" s="101"/>
      <c r="ANZ37" s="101"/>
      <c r="AOA37" s="101"/>
      <c r="AOB37" s="101"/>
      <c r="AOC37" s="101"/>
      <c r="AOD37" s="102"/>
      <c r="AOE37" s="103"/>
      <c r="AOF37" s="101"/>
      <c r="AOG37" s="101"/>
      <c r="AOH37" s="101"/>
      <c r="AOI37" s="101"/>
      <c r="AOJ37" s="101"/>
      <c r="AOK37" s="101"/>
      <c r="AOL37" s="102"/>
      <c r="AOM37" s="103"/>
      <c r="AON37" s="101"/>
      <c r="AOO37" s="101"/>
      <c r="AOP37" s="101"/>
      <c r="AOQ37" s="101"/>
      <c r="AOR37" s="101"/>
      <c r="AOS37" s="101"/>
      <c r="AOT37" s="102"/>
      <c r="AOU37" s="103"/>
      <c r="AOV37" s="101"/>
      <c r="AOW37" s="101"/>
      <c r="AOX37" s="101"/>
      <c r="AOY37" s="101"/>
      <c r="AOZ37" s="101"/>
      <c r="APA37" s="101"/>
      <c r="APB37" s="102"/>
      <c r="APC37" s="103"/>
      <c r="APD37" s="101"/>
      <c r="APE37" s="101"/>
      <c r="APF37" s="101"/>
      <c r="APG37" s="101"/>
      <c r="APH37" s="101"/>
      <c r="API37" s="101"/>
      <c r="APJ37" s="102"/>
      <c r="APK37" s="103"/>
      <c r="APL37" s="101"/>
      <c r="APM37" s="101"/>
      <c r="APN37" s="101"/>
      <c r="APO37" s="101"/>
      <c r="APP37" s="101"/>
      <c r="APQ37" s="101"/>
      <c r="APR37" s="102"/>
      <c r="APS37" s="103"/>
      <c r="APT37" s="101"/>
      <c r="APU37" s="101"/>
      <c r="APV37" s="101"/>
      <c r="APW37" s="101"/>
      <c r="APX37" s="101"/>
      <c r="APY37" s="101"/>
      <c r="APZ37" s="102"/>
      <c r="AQA37" s="103"/>
      <c r="AQB37" s="101"/>
      <c r="AQC37" s="101"/>
      <c r="AQD37" s="101"/>
      <c r="AQE37" s="101"/>
      <c r="AQF37" s="101"/>
      <c r="AQG37" s="101"/>
      <c r="AQH37" s="102"/>
      <c r="AQI37" s="103"/>
      <c r="AQJ37" s="101"/>
      <c r="AQK37" s="101"/>
      <c r="AQL37" s="101"/>
      <c r="AQM37" s="101"/>
      <c r="AQN37" s="101"/>
      <c r="AQO37" s="101"/>
      <c r="AQP37" s="102"/>
      <c r="AQQ37" s="103"/>
      <c r="AQR37" s="101"/>
      <c r="AQS37" s="101"/>
      <c r="AQT37" s="101"/>
      <c r="AQU37" s="101"/>
      <c r="AQV37" s="101"/>
      <c r="AQW37" s="101"/>
      <c r="AQX37" s="102"/>
      <c r="AQY37" s="103"/>
      <c r="AQZ37" s="101"/>
      <c r="ARA37" s="101"/>
      <c r="ARB37" s="101"/>
      <c r="ARC37" s="101"/>
      <c r="ARD37" s="101"/>
      <c r="ARE37" s="101"/>
      <c r="ARF37" s="102"/>
      <c r="ARG37" s="103"/>
      <c r="ARH37" s="101"/>
      <c r="ARI37" s="101"/>
      <c r="ARJ37" s="101"/>
      <c r="ARK37" s="101"/>
      <c r="ARL37" s="101"/>
      <c r="ARM37" s="101"/>
      <c r="ARN37" s="102"/>
      <c r="ARO37" s="103"/>
    </row>
    <row r="38" spans="1:1159" outlineLevel="1" x14ac:dyDescent="0.3">
      <c r="A38" s="98">
        <v>44131</v>
      </c>
      <c r="B38" s="99" t="s">
        <v>88</v>
      </c>
      <c r="C38" s="99" t="s">
        <v>224</v>
      </c>
      <c r="D38" s="99" t="s">
        <v>225</v>
      </c>
      <c r="E38" s="99" t="s">
        <v>226</v>
      </c>
      <c r="F38" s="100">
        <v>1</v>
      </c>
      <c r="G38" s="99" t="s">
        <v>231</v>
      </c>
      <c r="H38" s="100">
        <v>1</v>
      </c>
      <c r="I38" s="99" t="s">
        <v>166</v>
      </c>
      <c r="J38" s="101"/>
      <c r="K38" s="101"/>
      <c r="L38" s="101"/>
      <c r="M38" s="101"/>
      <c r="N38" s="101"/>
      <c r="O38" s="101"/>
      <c r="P38" s="6">
        <f t="shared" si="107"/>
        <v>0</v>
      </c>
      <c r="Q38" s="103"/>
      <c r="R38" s="101"/>
      <c r="S38" s="101"/>
      <c r="T38" s="101"/>
      <c r="U38" s="101"/>
      <c r="V38" s="101"/>
      <c r="W38" s="101"/>
      <c r="X38" s="6">
        <f t="shared" si="108"/>
        <v>0</v>
      </c>
      <c r="Y38" s="103"/>
      <c r="Z38" s="101"/>
      <c r="AA38" s="101"/>
      <c r="AB38" s="101"/>
      <c r="AC38" s="101"/>
      <c r="AD38" s="101"/>
      <c r="AE38" s="101"/>
      <c r="AF38" s="6">
        <f t="shared" si="109"/>
        <v>0</v>
      </c>
      <c r="AG38" s="103"/>
      <c r="AH38" s="101"/>
      <c r="AI38" s="101"/>
      <c r="AJ38" s="101"/>
      <c r="AK38" s="101"/>
      <c r="AL38" s="101"/>
      <c r="AM38" s="101"/>
      <c r="AN38" s="6">
        <f t="shared" si="0"/>
        <v>0</v>
      </c>
      <c r="AO38" s="103"/>
      <c r="AP38" s="101"/>
      <c r="AQ38" s="101"/>
      <c r="AR38" s="101"/>
      <c r="AS38" s="101"/>
      <c r="AT38" s="101"/>
      <c r="AU38" s="101"/>
      <c r="AV38" s="6">
        <f t="shared" si="1"/>
        <v>0</v>
      </c>
      <c r="AW38" s="103"/>
      <c r="AX38" s="101"/>
      <c r="AY38" s="101"/>
      <c r="AZ38" s="101"/>
      <c r="BA38" s="101"/>
      <c r="BB38" s="101"/>
      <c r="BC38" s="101"/>
      <c r="BD38" s="6">
        <f t="shared" si="2"/>
        <v>0</v>
      </c>
      <c r="BE38" s="103"/>
      <c r="BF38" s="101"/>
      <c r="BG38" s="101"/>
      <c r="BH38" s="101"/>
      <c r="BI38" s="101"/>
      <c r="BJ38" s="101"/>
      <c r="BK38" s="101"/>
      <c r="BL38" s="6">
        <f t="shared" si="110"/>
        <v>0</v>
      </c>
      <c r="BM38" s="103"/>
      <c r="BN38" s="101"/>
      <c r="BO38" s="101"/>
      <c r="BP38" s="101"/>
      <c r="BQ38" s="101"/>
      <c r="BR38" s="101"/>
      <c r="BS38" s="101"/>
      <c r="BT38" s="6">
        <f t="shared" si="3"/>
        <v>0</v>
      </c>
      <c r="BU38" s="103"/>
      <c r="BV38" s="101"/>
      <c r="BW38" s="101"/>
      <c r="BX38" s="101"/>
      <c r="BY38" s="101"/>
      <c r="BZ38" s="101"/>
      <c r="CA38" s="101"/>
      <c r="CB38" s="6">
        <f t="shared" si="4"/>
        <v>0</v>
      </c>
      <c r="CC38" s="103"/>
      <c r="CD38" s="101"/>
      <c r="CE38" s="101">
        <v>1</v>
      </c>
      <c r="CF38" s="101"/>
      <c r="CG38" s="101"/>
      <c r="CH38" s="101"/>
      <c r="CI38" s="101"/>
      <c r="CJ38" s="6">
        <f t="shared" si="5"/>
        <v>1</v>
      </c>
      <c r="CK38" s="103"/>
      <c r="CL38" s="101"/>
      <c r="CM38" s="101"/>
      <c r="CN38" s="101"/>
      <c r="CO38" s="101"/>
      <c r="CP38" s="101"/>
      <c r="CQ38" s="101"/>
      <c r="CR38" s="6">
        <f t="shared" si="6"/>
        <v>0</v>
      </c>
      <c r="CS38" s="103"/>
      <c r="CT38" s="101"/>
      <c r="CU38" s="101"/>
      <c r="CV38" s="101"/>
      <c r="CW38" s="101"/>
      <c r="CX38" s="101"/>
      <c r="CY38" s="101"/>
      <c r="CZ38" s="6">
        <f t="shared" si="7"/>
        <v>0</v>
      </c>
      <c r="DA38" s="103"/>
      <c r="DB38" s="101"/>
      <c r="DC38" s="101"/>
      <c r="DD38" s="101"/>
      <c r="DE38" s="101"/>
      <c r="DF38" s="101"/>
      <c r="DG38" s="101"/>
      <c r="DH38" s="6">
        <f t="shared" si="8"/>
        <v>0</v>
      </c>
      <c r="DI38" s="103"/>
      <c r="DJ38" s="101"/>
      <c r="DK38" s="101"/>
      <c r="DL38" s="101"/>
      <c r="DM38" s="101"/>
      <c r="DN38" s="101"/>
      <c r="DO38" s="101"/>
      <c r="DP38" s="6">
        <f t="shared" si="9"/>
        <v>0</v>
      </c>
      <c r="DQ38" s="103"/>
      <c r="DR38" s="101"/>
      <c r="DS38" s="101"/>
      <c r="DT38" s="101"/>
      <c r="DU38" s="101"/>
      <c r="DV38" s="101"/>
      <c r="DW38" s="101"/>
      <c r="DX38" s="6">
        <f t="shared" si="10"/>
        <v>0</v>
      </c>
      <c r="DY38" s="103"/>
      <c r="DZ38" s="104"/>
      <c r="EA38" s="104"/>
      <c r="EB38" s="104"/>
      <c r="EC38" s="104"/>
      <c r="ED38" s="104"/>
      <c r="EE38" s="104"/>
      <c r="EF38" s="102"/>
      <c r="EG38" s="103"/>
      <c r="EH38" s="101"/>
      <c r="EI38" s="101"/>
      <c r="EJ38" s="101"/>
      <c r="EK38" s="101"/>
      <c r="EL38" s="101"/>
      <c r="EM38" s="101"/>
      <c r="EN38" s="102"/>
      <c r="EO38" s="103"/>
      <c r="EP38" s="101"/>
      <c r="EQ38" s="101"/>
      <c r="ER38" s="101"/>
      <c r="ES38" s="101"/>
      <c r="ET38" s="101"/>
      <c r="EU38" s="101"/>
      <c r="EV38" s="102"/>
      <c r="EW38" s="103"/>
      <c r="EX38" s="101"/>
      <c r="EY38" s="101"/>
      <c r="EZ38" s="101"/>
      <c r="FA38" s="101"/>
      <c r="FB38" s="101"/>
      <c r="FC38" s="101"/>
      <c r="FD38" s="102"/>
      <c r="FE38" s="103"/>
      <c r="FF38" s="101"/>
      <c r="FG38" s="101"/>
      <c r="FH38" s="101"/>
      <c r="FI38" s="101"/>
      <c r="FJ38" s="101"/>
      <c r="FK38" s="101"/>
      <c r="FL38" s="102"/>
      <c r="FM38" s="103"/>
      <c r="FN38" s="101"/>
      <c r="FO38" s="101"/>
      <c r="FP38" s="101"/>
      <c r="FQ38" s="101"/>
      <c r="FR38" s="101"/>
      <c r="FS38" s="101"/>
      <c r="FT38" s="102"/>
      <c r="FU38" s="103"/>
      <c r="FV38" s="101"/>
      <c r="FW38" s="101"/>
      <c r="FX38" s="101"/>
      <c r="FY38" s="101"/>
      <c r="FZ38" s="101"/>
      <c r="GA38" s="101"/>
      <c r="GB38" s="102"/>
      <c r="GC38" s="103"/>
      <c r="GD38" s="101"/>
      <c r="GE38" s="101"/>
      <c r="GF38" s="101"/>
      <c r="GG38" s="101"/>
      <c r="GH38" s="101"/>
      <c r="GI38" s="101"/>
      <c r="GJ38" s="102"/>
      <c r="GK38" s="103"/>
      <c r="GL38" s="101"/>
      <c r="GM38" s="101"/>
      <c r="GN38" s="101"/>
      <c r="GO38" s="101"/>
      <c r="GP38" s="101"/>
      <c r="GQ38" s="101"/>
      <c r="GR38" s="102"/>
      <c r="GS38" s="103"/>
      <c r="GT38" s="101"/>
      <c r="GU38" s="101"/>
      <c r="GV38" s="101"/>
      <c r="GW38" s="101"/>
      <c r="GX38" s="101"/>
      <c r="GY38" s="101"/>
      <c r="GZ38" s="102"/>
      <c r="HA38" s="103"/>
      <c r="HB38" s="101"/>
      <c r="HC38" s="101"/>
      <c r="HD38" s="101"/>
      <c r="HE38" s="101"/>
      <c r="HF38" s="101"/>
      <c r="HG38" s="101"/>
      <c r="HH38" s="102"/>
      <c r="HI38" s="103"/>
      <c r="HJ38" s="101"/>
      <c r="HK38" s="101"/>
      <c r="HL38" s="101"/>
      <c r="HM38" s="101"/>
      <c r="HN38" s="101"/>
      <c r="HO38" s="101"/>
      <c r="HP38" s="102"/>
      <c r="HQ38" s="103"/>
      <c r="HR38" s="101"/>
      <c r="HS38" s="101"/>
      <c r="HT38" s="101"/>
      <c r="HU38" s="101"/>
      <c r="HV38" s="101"/>
      <c r="HW38" s="101"/>
      <c r="HX38" s="102"/>
      <c r="HY38" s="103"/>
      <c r="HZ38" s="101"/>
      <c r="IA38" s="101"/>
      <c r="IB38" s="101"/>
      <c r="IC38" s="101"/>
      <c r="ID38" s="101"/>
      <c r="IE38" s="101"/>
      <c r="IF38" s="102"/>
      <c r="IG38" s="103"/>
      <c r="IH38" s="101"/>
      <c r="II38" s="101"/>
      <c r="IJ38" s="101"/>
      <c r="IK38" s="101"/>
      <c r="IL38" s="101"/>
      <c r="IM38" s="101"/>
      <c r="IN38" s="102"/>
      <c r="IO38" s="103"/>
      <c r="IP38" s="101"/>
      <c r="IQ38" s="101"/>
      <c r="IR38" s="101"/>
      <c r="IS38" s="101"/>
      <c r="IT38" s="101"/>
      <c r="IU38" s="101"/>
      <c r="IV38" s="102"/>
      <c r="IW38" s="103"/>
      <c r="IX38" s="101"/>
      <c r="IY38" s="101"/>
      <c r="IZ38" s="101"/>
      <c r="JA38" s="101"/>
      <c r="JB38" s="101"/>
      <c r="JC38" s="101"/>
      <c r="JD38" s="102"/>
      <c r="JE38" s="103"/>
      <c r="JF38" s="101"/>
      <c r="JG38" s="101"/>
      <c r="JH38" s="101"/>
      <c r="JI38" s="101"/>
      <c r="JJ38" s="101"/>
      <c r="JK38" s="101"/>
      <c r="JL38" s="102"/>
      <c r="JM38" s="103"/>
      <c r="JN38" s="101"/>
      <c r="JO38" s="101"/>
      <c r="JP38" s="101"/>
      <c r="JQ38" s="101"/>
      <c r="JR38" s="101"/>
      <c r="JS38" s="101"/>
      <c r="JT38" s="102"/>
      <c r="JU38" s="103"/>
      <c r="JV38" s="101"/>
      <c r="JW38" s="101"/>
      <c r="JX38" s="101"/>
      <c r="JY38" s="101"/>
      <c r="JZ38" s="101"/>
      <c r="KA38" s="101"/>
      <c r="KB38" s="102"/>
      <c r="KC38" s="103"/>
      <c r="KD38" s="101"/>
      <c r="KE38" s="101"/>
      <c r="KF38" s="101"/>
      <c r="KG38" s="101"/>
      <c r="KH38" s="101"/>
      <c r="KI38" s="101"/>
      <c r="KJ38" s="102"/>
      <c r="KK38" s="103"/>
      <c r="KL38" s="101"/>
      <c r="KM38" s="101"/>
      <c r="KN38" s="101"/>
      <c r="KO38" s="101"/>
      <c r="KP38" s="101"/>
      <c r="KQ38" s="101"/>
      <c r="KR38" s="102"/>
      <c r="KS38" s="103"/>
      <c r="KT38" s="101"/>
      <c r="KU38" s="101"/>
      <c r="KV38" s="101"/>
      <c r="KW38" s="101"/>
      <c r="KX38" s="101"/>
      <c r="KY38" s="101"/>
      <c r="KZ38" s="102"/>
      <c r="LA38" s="103"/>
      <c r="LB38" s="101"/>
      <c r="LC38" s="101"/>
      <c r="LD38" s="101"/>
      <c r="LE38" s="101"/>
      <c r="LF38" s="101"/>
      <c r="LG38" s="101"/>
      <c r="LH38" s="102"/>
      <c r="LI38" s="103"/>
      <c r="LJ38" s="101"/>
      <c r="LK38" s="101"/>
      <c r="LL38" s="101"/>
      <c r="LM38" s="101"/>
      <c r="LN38" s="101"/>
      <c r="LO38" s="101"/>
      <c r="LP38" s="102"/>
      <c r="LQ38" s="103"/>
      <c r="LR38" s="101"/>
      <c r="LS38" s="101"/>
      <c r="LT38" s="101"/>
      <c r="LU38" s="101"/>
      <c r="LV38" s="101"/>
      <c r="LW38" s="101"/>
      <c r="LX38" s="102"/>
      <c r="LY38" s="103"/>
      <c r="LZ38" s="101"/>
      <c r="MA38" s="101"/>
      <c r="MB38" s="101"/>
      <c r="MC38" s="101"/>
      <c r="MD38" s="101"/>
      <c r="ME38" s="101"/>
      <c r="MF38" s="102"/>
      <c r="MG38" s="103"/>
      <c r="MH38" s="101"/>
      <c r="MI38" s="101"/>
      <c r="MJ38" s="101"/>
      <c r="MK38" s="101"/>
      <c r="ML38" s="101"/>
      <c r="MM38" s="101"/>
      <c r="MN38" s="102"/>
      <c r="MO38" s="103"/>
      <c r="MP38" s="101"/>
      <c r="MQ38" s="101"/>
      <c r="MR38" s="101"/>
      <c r="MS38" s="101"/>
      <c r="MT38" s="101"/>
      <c r="MU38" s="101"/>
      <c r="MV38" s="102"/>
      <c r="MW38" s="103"/>
      <c r="MX38" s="101"/>
      <c r="MY38" s="101"/>
      <c r="MZ38" s="101"/>
      <c r="NA38" s="101"/>
      <c r="NB38" s="101"/>
      <c r="NC38" s="101"/>
      <c r="ND38" s="102"/>
      <c r="NE38" s="103"/>
      <c r="NF38" s="101"/>
      <c r="NG38" s="101"/>
      <c r="NH38" s="101"/>
      <c r="NI38" s="101"/>
      <c r="NJ38" s="101"/>
      <c r="NK38" s="101"/>
      <c r="NL38" s="102"/>
      <c r="NM38" s="103"/>
      <c r="NN38" s="101"/>
      <c r="NO38" s="101"/>
      <c r="NP38" s="101"/>
      <c r="NQ38" s="101"/>
      <c r="NR38" s="101"/>
      <c r="NS38" s="101"/>
      <c r="NT38" s="102"/>
      <c r="NU38" s="103"/>
      <c r="NV38" s="101"/>
      <c r="NW38" s="101"/>
      <c r="NX38" s="101"/>
      <c r="NY38" s="101"/>
      <c r="NZ38" s="101"/>
      <c r="OA38" s="101"/>
      <c r="OB38" s="102"/>
      <c r="OC38" s="103"/>
      <c r="OD38" s="101"/>
      <c r="OE38" s="101"/>
      <c r="OF38" s="101"/>
      <c r="OG38" s="101"/>
      <c r="OH38" s="101"/>
      <c r="OI38" s="101"/>
      <c r="OJ38" s="102"/>
      <c r="OK38" s="103"/>
      <c r="OL38" s="101"/>
      <c r="OM38" s="101"/>
      <c r="ON38" s="101"/>
      <c r="OO38" s="101"/>
      <c r="OP38" s="101"/>
      <c r="OQ38" s="101"/>
      <c r="OR38" s="102"/>
      <c r="OS38" s="103"/>
      <c r="OT38" s="101"/>
      <c r="OU38" s="101"/>
      <c r="OV38" s="101"/>
      <c r="OW38" s="101"/>
      <c r="OX38" s="101"/>
      <c r="OY38" s="101"/>
      <c r="OZ38" s="102"/>
      <c r="PA38" s="103"/>
      <c r="PB38" s="101"/>
      <c r="PC38" s="101"/>
      <c r="PD38" s="101"/>
      <c r="PE38" s="101"/>
      <c r="PF38" s="101"/>
      <c r="PG38" s="101"/>
      <c r="PH38" s="102"/>
      <c r="PI38" s="103"/>
      <c r="PJ38" s="101"/>
      <c r="PK38" s="101"/>
      <c r="PL38" s="101"/>
      <c r="PM38" s="101"/>
      <c r="PN38" s="101"/>
      <c r="PO38" s="101"/>
      <c r="PP38" s="102"/>
      <c r="PQ38" s="101"/>
      <c r="PR38" s="101"/>
      <c r="PS38" s="101"/>
      <c r="PT38" s="101"/>
      <c r="PU38" s="101"/>
      <c r="PV38" s="101"/>
      <c r="PW38" s="102"/>
      <c r="PX38" s="103"/>
      <c r="PY38" s="101"/>
      <c r="PZ38" s="101"/>
      <c r="QA38" s="101"/>
      <c r="QB38" s="101"/>
      <c r="QC38" s="101"/>
      <c r="QD38" s="101"/>
      <c r="QE38" s="102"/>
      <c r="QF38" s="103"/>
      <c r="QG38" s="101"/>
      <c r="QH38" s="101"/>
      <c r="QI38" s="101"/>
      <c r="QJ38" s="101"/>
      <c r="QK38" s="101"/>
      <c r="QL38" s="101"/>
      <c r="QM38" s="102"/>
      <c r="QN38" s="103"/>
      <c r="QO38" s="101"/>
      <c r="QP38" s="101"/>
      <c r="QQ38" s="101"/>
      <c r="QR38" s="101"/>
      <c r="QS38" s="101"/>
      <c r="QT38" s="101"/>
      <c r="QU38" s="102"/>
      <c r="QV38" s="103"/>
      <c r="QW38" s="101"/>
      <c r="QX38" s="101"/>
      <c r="QY38" s="101"/>
      <c r="QZ38" s="101"/>
      <c r="RA38" s="101"/>
      <c r="RB38" s="101"/>
      <c r="RC38" s="102"/>
      <c r="RD38" s="103"/>
      <c r="RE38" s="101"/>
      <c r="RF38" s="101"/>
      <c r="RG38" s="101"/>
      <c r="RH38" s="101"/>
      <c r="RI38" s="101"/>
      <c r="RJ38" s="101"/>
      <c r="RK38" s="102"/>
      <c r="RL38" s="103"/>
      <c r="RM38" s="101"/>
      <c r="RN38" s="101"/>
      <c r="RO38" s="101"/>
      <c r="RP38" s="101"/>
      <c r="RQ38" s="101"/>
      <c r="RR38" s="101"/>
      <c r="RS38" s="102"/>
      <c r="RT38" s="103"/>
      <c r="RU38" s="101"/>
      <c r="RV38" s="101"/>
      <c r="RW38" s="101"/>
      <c r="RX38" s="101"/>
      <c r="RY38" s="101"/>
      <c r="RZ38" s="101"/>
      <c r="SA38" s="102"/>
      <c r="SB38" s="103"/>
      <c r="SC38" s="101"/>
      <c r="SD38" s="101"/>
      <c r="SE38" s="101"/>
      <c r="SF38" s="101"/>
      <c r="SG38" s="101"/>
      <c r="SH38" s="101"/>
      <c r="SI38" s="102"/>
      <c r="SJ38" s="103"/>
      <c r="SK38" s="101"/>
      <c r="SL38" s="101"/>
      <c r="SM38" s="101"/>
      <c r="SN38" s="101"/>
      <c r="SO38" s="101"/>
      <c r="SP38" s="101"/>
      <c r="SQ38" s="102"/>
      <c r="SR38" s="103"/>
      <c r="SS38" s="101"/>
      <c r="ST38" s="101"/>
      <c r="SU38" s="101"/>
      <c r="SV38" s="101"/>
      <c r="SW38" s="101"/>
      <c r="SX38" s="101"/>
      <c r="SY38" s="102"/>
      <c r="SZ38" s="103"/>
      <c r="TA38" s="101"/>
      <c r="TB38" s="101"/>
      <c r="TC38" s="101"/>
      <c r="TD38" s="101"/>
      <c r="TE38" s="101"/>
      <c r="TF38" s="101"/>
      <c r="TG38" s="102"/>
      <c r="TH38" s="103"/>
      <c r="TI38" s="101"/>
      <c r="TJ38" s="101"/>
      <c r="TK38" s="101"/>
      <c r="TL38" s="101"/>
      <c r="TM38" s="101"/>
      <c r="TN38" s="101"/>
      <c r="TO38" s="102"/>
      <c r="TP38" s="103"/>
      <c r="TQ38" s="101"/>
      <c r="TR38" s="101"/>
      <c r="TS38" s="101"/>
      <c r="TT38" s="101"/>
      <c r="TU38" s="101"/>
      <c r="TV38" s="101"/>
      <c r="TW38" s="102"/>
      <c r="TX38" s="103"/>
      <c r="TY38" s="101"/>
      <c r="TZ38" s="101"/>
      <c r="UA38" s="101"/>
      <c r="UB38" s="101"/>
      <c r="UC38" s="101"/>
      <c r="UD38" s="101"/>
      <c r="UE38" s="102"/>
      <c r="UF38" s="103"/>
      <c r="UG38" s="101"/>
      <c r="UH38" s="101"/>
      <c r="UI38" s="101"/>
      <c r="UJ38" s="101"/>
      <c r="UK38" s="101"/>
      <c r="UL38" s="101"/>
      <c r="UM38" s="102"/>
      <c r="UN38" s="103"/>
      <c r="UO38" s="101"/>
      <c r="UP38" s="101"/>
      <c r="UQ38" s="101"/>
      <c r="UR38" s="101"/>
      <c r="US38" s="101"/>
      <c r="UT38" s="101"/>
      <c r="UU38" s="102"/>
      <c r="UV38" s="103"/>
      <c r="UW38" s="101"/>
      <c r="UX38" s="101"/>
      <c r="UY38" s="101"/>
      <c r="UZ38" s="101"/>
      <c r="VA38" s="101"/>
      <c r="VB38" s="101"/>
      <c r="VC38" s="102"/>
      <c r="VD38" s="103"/>
      <c r="VE38" s="101"/>
      <c r="VF38" s="101"/>
      <c r="VG38" s="101"/>
      <c r="VH38" s="101"/>
      <c r="VI38" s="101"/>
      <c r="VJ38" s="101"/>
      <c r="VK38" s="102"/>
      <c r="VL38" s="103"/>
      <c r="VM38" s="101"/>
      <c r="VN38" s="101"/>
      <c r="VO38" s="101"/>
      <c r="VP38" s="101"/>
      <c r="VQ38" s="101"/>
      <c r="VR38" s="101"/>
      <c r="VS38" s="102"/>
      <c r="VT38" s="103"/>
      <c r="VU38" s="101"/>
      <c r="VV38" s="101"/>
      <c r="VW38" s="101"/>
      <c r="VX38" s="101"/>
      <c r="VY38" s="101"/>
      <c r="VZ38" s="101"/>
      <c r="WA38" s="102"/>
      <c r="WB38" s="103"/>
      <c r="WC38" s="101"/>
      <c r="WD38" s="101"/>
      <c r="WE38" s="101"/>
      <c r="WF38" s="101"/>
      <c r="WG38" s="101"/>
      <c r="WH38" s="101"/>
      <c r="WI38" s="102"/>
      <c r="WJ38" s="103"/>
      <c r="WK38" s="101"/>
      <c r="WL38" s="101"/>
      <c r="WM38" s="101"/>
      <c r="WN38" s="101"/>
      <c r="WO38" s="101"/>
      <c r="WP38" s="101"/>
      <c r="WQ38" s="102"/>
      <c r="WR38" s="103"/>
      <c r="WS38" s="101"/>
      <c r="WT38" s="101"/>
      <c r="WU38" s="101"/>
      <c r="WV38" s="101"/>
      <c r="WW38" s="101"/>
      <c r="WX38" s="101"/>
      <c r="WY38" s="102"/>
      <c r="WZ38" s="103"/>
      <c r="XA38" s="101"/>
      <c r="XB38" s="101"/>
      <c r="XC38" s="101"/>
      <c r="XD38" s="101"/>
      <c r="XE38" s="101"/>
      <c r="XF38" s="101"/>
      <c r="XG38" s="102"/>
      <c r="XH38" s="103"/>
      <c r="XI38" s="101"/>
      <c r="XJ38" s="101"/>
      <c r="XK38" s="101"/>
      <c r="XL38" s="101"/>
      <c r="XM38" s="101"/>
      <c r="XN38" s="101"/>
      <c r="XO38" s="102"/>
      <c r="XP38" s="103"/>
      <c r="XQ38" s="101"/>
      <c r="XR38" s="101"/>
      <c r="XS38" s="101"/>
      <c r="XT38" s="101"/>
      <c r="XU38" s="101"/>
      <c r="XV38" s="101"/>
      <c r="XW38" s="102"/>
      <c r="XX38" s="103"/>
      <c r="XY38" s="101"/>
      <c r="XZ38" s="101"/>
      <c r="YA38" s="101"/>
      <c r="YB38" s="101"/>
      <c r="YC38" s="101"/>
      <c r="YD38" s="101"/>
      <c r="YE38" s="102"/>
      <c r="YF38" s="103"/>
      <c r="YG38" s="101"/>
      <c r="YH38" s="101"/>
      <c r="YI38" s="101"/>
      <c r="YJ38" s="101"/>
      <c r="YK38" s="101"/>
      <c r="YL38" s="101"/>
      <c r="YM38" s="102"/>
      <c r="YN38" s="103"/>
      <c r="YO38" s="101"/>
      <c r="YP38" s="101"/>
      <c r="YQ38" s="101"/>
      <c r="YR38" s="101"/>
      <c r="YS38" s="101"/>
      <c r="YT38" s="101"/>
      <c r="YU38" s="102"/>
      <c r="YV38" s="103"/>
      <c r="YW38" s="101"/>
      <c r="YX38" s="101"/>
      <c r="YY38" s="101"/>
      <c r="YZ38" s="101"/>
      <c r="ZA38" s="101"/>
      <c r="ZB38" s="101"/>
      <c r="ZC38" s="102"/>
      <c r="ZD38" s="103"/>
      <c r="ZE38" s="101"/>
      <c r="ZF38" s="101"/>
      <c r="ZG38" s="101"/>
      <c r="ZH38" s="101"/>
      <c r="ZI38" s="101"/>
      <c r="ZJ38" s="101"/>
      <c r="ZK38" s="102"/>
      <c r="ZL38" s="103"/>
      <c r="ZM38" s="101"/>
      <c r="ZN38" s="101"/>
      <c r="ZO38" s="101"/>
      <c r="ZP38" s="101"/>
      <c r="ZQ38" s="101"/>
      <c r="ZR38" s="101"/>
      <c r="ZS38" s="102"/>
      <c r="ZT38" s="103"/>
      <c r="ZU38" s="101"/>
      <c r="ZV38" s="101"/>
      <c r="ZW38" s="101"/>
      <c r="ZX38" s="101"/>
      <c r="ZY38" s="101"/>
      <c r="ZZ38" s="101"/>
      <c r="AAA38" s="102"/>
      <c r="AAB38" s="103"/>
      <c r="AAC38" s="101"/>
      <c r="AAD38" s="101"/>
      <c r="AAE38" s="101"/>
      <c r="AAF38" s="101"/>
      <c r="AAG38" s="101"/>
      <c r="AAH38" s="101"/>
      <c r="AAI38" s="102"/>
      <c r="AAJ38" s="103"/>
      <c r="AAK38" s="101"/>
      <c r="AAL38" s="101"/>
      <c r="AAM38" s="101"/>
      <c r="AAN38" s="101"/>
      <c r="AAO38" s="101"/>
      <c r="AAP38" s="101"/>
      <c r="AAQ38" s="102"/>
      <c r="AAR38" s="103"/>
      <c r="AAS38" s="101"/>
      <c r="AAT38" s="101"/>
      <c r="AAU38" s="101"/>
      <c r="AAV38" s="101"/>
      <c r="AAW38" s="101"/>
      <c r="AAX38" s="101"/>
      <c r="AAY38" s="102"/>
      <c r="AAZ38" s="103"/>
      <c r="ABA38" s="101"/>
      <c r="ABB38" s="101"/>
      <c r="ABC38" s="101"/>
      <c r="ABD38" s="101"/>
      <c r="ABE38" s="101"/>
      <c r="ABF38" s="101"/>
      <c r="ABG38" s="102"/>
      <c r="ABH38" s="103"/>
      <c r="ABI38" s="101"/>
      <c r="ABJ38" s="101"/>
      <c r="ABK38" s="101"/>
      <c r="ABL38" s="101"/>
      <c r="ABM38" s="101"/>
      <c r="ABN38" s="101"/>
      <c r="ABO38" s="102"/>
      <c r="ABP38" s="103"/>
      <c r="ABQ38" s="101"/>
      <c r="ABR38" s="101"/>
      <c r="ABS38" s="101"/>
      <c r="ABT38" s="101"/>
      <c r="ABU38" s="101"/>
      <c r="ABV38" s="101"/>
      <c r="ABW38" s="102"/>
      <c r="ABX38" s="103"/>
      <c r="ABY38" s="101"/>
      <c r="ABZ38" s="101"/>
      <c r="ACA38" s="101"/>
      <c r="ACB38" s="101"/>
      <c r="ACC38" s="101"/>
      <c r="ACD38" s="101"/>
      <c r="ACE38" s="102"/>
      <c r="ACF38" s="103"/>
      <c r="ACG38" s="101"/>
      <c r="ACH38" s="101"/>
      <c r="ACI38" s="101"/>
      <c r="ACJ38" s="101"/>
      <c r="ACK38" s="101"/>
      <c r="ACL38" s="101"/>
      <c r="ACM38" s="102"/>
      <c r="ACN38" s="101"/>
      <c r="ACO38" s="101"/>
      <c r="ACP38" s="101"/>
      <c r="ACQ38" s="101"/>
      <c r="ACR38" s="101"/>
      <c r="ACS38" s="101"/>
      <c r="ACT38" s="102"/>
      <c r="ACU38" s="103"/>
      <c r="ACV38" s="101"/>
      <c r="ACW38" s="101"/>
      <c r="ACX38" s="101"/>
      <c r="ACY38" s="101"/>
      <c r="ACZ38" s="101"/>
      <c r="ADA38" s="101"/>
      <c r="ADB38" s="102"/>
      <c r="ADC38" s="103"/>
      <c r="ADD38" s="101"/>
      <c r="ADE38" s="101"/>
      <c r="ADF38" s="101"/>
      <c r="ADG38" s="101"/>
      <c r="ADH38" s="101"/>
      <c r="ADI38" s="101"/>
      <c r="ADJ38" s="102"/>
      <c r="ADK38" s="103"/>
      <c r="ADL38" s="101"/>
      <c r="ADM38" s="101"/>
      <c r="ADN38" s="101"/>
      <c r="ADO38" s="101"/>
      <c r="ADP38" s="101"/>
      <c r="ADQ38" s="101"/>
      <c r="ADR38" s="102"/>
      <c r="ADS38" s="103"/>
      <c r="ADT38" s="101"/>
      <c r="ADU38" s="101"/>
      <c r="ADV38" s="101"/>
      <c r="ADW38" s="101"/>
      <c r="ADX38" s="101"/>
      <c r="ADY38" s="101"/>
      <c r="ADZ38" s="102"/>
      <c r="AEA38" s="103"/>
      <c r="AEB38" s="101"/>
      <c r="AEC38" s="101"/>
      <c r="AED38" s="101"/>
      <c r="AEE38" s="101"/>
      <c r="AEF38" s="101"/>
      <c r="AEG38" s="101"/>
      <c r="AEH38" s="102"/>
      <c r="AEI38" s="103"/>
      <c r="AEJ38" s="101"/>
      <c r="AEK38" s="101"/>
      <c r="AEL38" s="101"/>
      <c r="AEM38" s="101"/>
      <c r="AEN38" s="101"/>
      <c r="AEO38" s="101"/>
      <c r="AEP38" s="102"/>
      <c r="AEQ38" s="103"/>
      <c r="AER38" s="101"/>
      <c r="AES38" s="101"/>
      <c r="AET38" s="101"/>
      <c r="AEU38" s="101"/>
      <c r="AEV38" s="101"/>
      <c r="AEW38" s="101"/>
      <c r="AEX38" s="102"/>
      <c r="AEY38" s="103"/>
      <c r="AEZ38" s="101"/>
      <c r="AFA38" s="101"/>
      <c r="AFB38" s="101"/>
      <c r="AFC38" s="101"/>
      <c r="AFD38" s="101"/>
      <c r="AFE38" s="101"/>
      <c r="AFF38" s="102"/>
      <c r="AFG38" s="103"/>
      <c r="AFH38" s="101"/>
      <c r="AFI38" s="101"/>
      <c r="AFJ38" s="101"/>
      <c r="AFK38" s="101"/>
      <c r="AFL38" s="101"/>
      <c r="AFM38" s="101"/>
      <c r="AFN38" s="102"/>
      <c r="AFO38" s="103"/>
      <c r="AFP38" s="101"/>
      <c r="AFQ38" s="101"/>
      <c r="AFR38" s="101"/>
      <c r="AFS38" s="101"/>
      <c r="AFT38" s="101"/>
      <c r="AFU38" s="101"/>
      <c r="AFV38" s="102"/>
      <c r="AFW38" s="103"/>
      <c r="AFX38" s="101"/>
      <c r="AFY38" s="101"/>
      <c r="AFZ38" s="101"/>
      <c r="AGA38" s="101"/>
      <c r="AGB38" s="101"/>
      <c r="AGC38" s="101"/>
      <c r="AGD38" s="102"/>
      <c r="AGE38" s="103"/>
      <c r="AGF38" s="101"/>
      <c r="AGG38" s="101"/>
      <c r="AGH38" s="101"/>
      <c r="AGI38" s="101"/>
      <c r="AGJ38" s="101"/>
      <c r="AGK38" s="101"/>
      <c r="AGL38" s="102"/>
      <c r="AGM38" s="103"/>
      <c r="AGN38" s="101"/>
      <c r="AGO38" s="101"/>
      <c r="AGP38" s="101"/>
      <c r="AGQ38" s="101"/>
      <c r="AGR38" s="101"/>
      <c r="AGS38" s="101"/>
      <c r="AGT38" s="102"/>
      <c r="AGU38" s="103"/>
      <c r="AGV38" s="101"/>
      <c r="AGW38" s="101"/>
      <c r="AGX38" s="101"/>
      <c r="AGY38" s="101"/>
      <c r="AGZ38" s="101"/>
      <c r="AHA38" s="101"/>
      <c r="AHB38" s="102"/>
      <c r="AHC38" s="103"/>
      <c r="AHD38" s="101"/>
      <c r="AHE38" s="101"/>
      <c r="AHF38" s="101"/>
      <c r="AHG38" s="101"/>
      <c r="AHH38" s="101"/>
      <c r="AHI38" s="101"/>
      <c r="AHJ38" s="102"/>
      <c r="AHK38" s="103"/>
      <c r="AHL38" s="101"/>
      <c r="AHM38" s="101"/>
      <c r="AHN38" s="101"/>
      <c r="AHO38" s="101"/>
      <c r="AHP38" s="101"/>
      <c r="AHQ38" s="101"/>
      <c r="AHR38" s="102"/>
      <c r="AHS38" s="103"/>
      <c r="AHT38" s="101"/>
      <c r="AHU38" s="101"/>
      <c r="AHV38" s="101"/>
      <c r="AHW38" s="101"/>
      <c r="AHX38" s="101"/>
      <c r="AHY38" s="101"/>
      <c r="AHZ38" s="102"/>
      <c r="AIA38" s="103"/>
      <c r="AIB38" s="101"/>
      <c r="AIC38" s="101"/>
      <c r="AID38" s="101"/>
      <c r="AIE38" s="101"/>
      <c r="AIF38" s="101"/>
      <c r="AIG38" s="101"/>
      <c r="AIH38" s="102"/>
      <c r="AII38" s="103"/>
      <c r="AIJ38" s="101"/>
      <c r="AIK38" s="101"/>
      <c r="AIL38" s="101"/>
      <c r="AIM38" s="101"/>
      <c r="AIN38" s="101"/>
      <c r="AIO38" s="101"/>
      <c r="AIP38" s="102"/>
      <c r="AIQ38" s="103"/>
      <c r="AIR38" s="101"/>
      <c r="AIS38" s="101"/>
      <c r="AIT38" s="101"/>
      <c r="AIU38" s="101"/>
      <c r="AIV38" s="101"/>
      <c r="AIW38" s="101"/>
      <c r="AIX38" s="102"/>
      <c r="AIY38" s="103"/>
      <c r="AIZ38" s="101"/>
      <c r="AJA38" s="101"/>
      <c r="AJB38" s="101"/>
      <c r="AJC38" s="101"/>
      <c r="AJD38" s="101"/>
      <c r="AJE38" s="101"/>
      <c r="AJF38" s="102"/>
      <c r="AJG38" s="103"/>
      <c r="AJH38" s="101"/>
      <c r="AJI38" s="101"/>
      <c r="AJJ38" s="101"/>
      <c r="AJK38" s="101"/>
      <c r="AJL38" s="101"/>
      <c r="AJM38" s="101"/>
      <c r="AJN38" s="102"/>
      <c r="AJO38" s="103"/>
      <c r="AJP38" s="101"/>
      <c r="AJQ38" s="101"/>
      <c r="AJR38" s="101"/>
      <c r="AJS38" s="101"/>
      <c r="AJT38" s="101"/>
      <c r="AJU38" s="101"/>
      <c r="AJV38" s="102"/>
      <c r="AJW38" s="103"/>
      <c r="AJX38" s="101"/>
      <c r="AJY38" s="101"/>
      <c r="AJZ38" s="101"/>
      <c r="AKA38" s="101"/>
      <c r="AKB38" s="101"/>
      <c r="AKC38" s="101"/>
      <c r="AKD38" s="102"/>
      <c r="AKE38" s="103"/>
      <c r="AKF38" s="101"/>
      <c r="AKG38" s="101"/>
      <c r="AKH38" s="101"/>
      <c r="AKI38" s="101"/>
      <c r="AKJ38" s="101"/>
      <c r="AKK38" s="101"/>
      <c r="AKL38" s="102"/>
      <c r="AKM38" s="103"/>
      <c r="AKN38" s="101"/>
      <c r="AKO38" s="101"/>
      <c r="AKP38" s="101"/>
      <c r="AKQ38" s="101"/>
      <c r="AKR38" s="101"/>
      <c r="AKS38" s="101"/>
      <c r="AKT38" s="102"/>
      <c r="AKU38" s="103"/>
      <c r="AKV38" s="101"/>
      <c r="AKW38" s="101"/>
      <c r="AKX38" s="101"/>
      <c r="AKY38" s="101"/>
      <c r="AKZ38" s="101"/>
      <c r="ALA38" s="101"/>
      <c r="ALB38" s="102"/>
      <c r="ALC38" s="103"/>
      <c r="ALD38" s="101"/>
      <c r="ALE38" s="101"/>
      <c r="ALF38" s="101"/>
      <c r="ALG38" s="101"/>
      <c r="ALH38" s="101"/>
      <c r="ALI38" s="101"/>
      <c r="ALJ38" s="102"/>
      <c r="ALK38" s="103"/>
      <c r="ALL38" s="101"/>
      <c r="ALM38" s="101"/>
      <c r="ALN38" s="101"/>
      <c r="ALO38" s="101"/>
      <c r="ALP38" s="101"/>
      <c r="ALQ38" s="101"/>
      <c r="ALR38" s="102"/>
      <c r="ALS38" s="103"/>
      <c r="ALT38" s="101"/>
      <c r="ALU38" s="101"/>
      <c r="ALV38" s="101"/>
      <c r="ALW38" s="101"/>
      <c r="ALX38" s="101"/>
      <c r="ALY38" s="101"/>
      <c r="ALZ38" s="102"/>
      <c r="AMA38" s="103"/>
      <c r="AMB38" s="101"/>
      <c r="AMC38" s="101"/>
      <c r="AMD38" s="101"/>
      <c r="AME38" s="101"/>
      <c r="AMF38" s="101"/>
      <c r="AMG38" s="101"/>
      <c r="AMH38" s="102"/>
      <c r="AMI38" s="103"/>
      <c r="AMJ38" s="101"/>
      <c r="AMK38" s="101"/>
      <c r="AML38" s="101"/>
      <c r="AMM38" s="101"/>
      <c r="AMN38" s="101"/>
      <c r="AMO38" s="101"/>
      <c r="AMP38" s="102"/>
      <c r="AMQ38" s="103"/>
      <c r="AMR38" s="101"/>
      <c r="AMS38" s="101"/>
      <c r="AMT38" s="101"/>
      <c r="AMU38" s="101"/>
      <c r="AMV38" s="101"/>
      <c r="AMW38" s="101"/>
      <c r="AMX38" s="102"/>
      <c r="AMY38" s="103"/>
      <c r="AMZ38" s="101"/>
      <c r="ANA38" s="101"/>
      <c r="ANB38" s="101"/>
      <c r="ANC38" s="101"/>
      <c r="AND38" s="101"/>
      <c r="ANE38" s="101"/>
      <c r="ANF38" s="102"/>
      <c r="ANG38" s="103"/>
      <c r="ANH38" s="101"/>
      <c r="ANI38" s="101"/>
      <c r="ANJ38" s="101"/>
      <c r="ANK38" s="101"/>
      <c r="ANL38" s="101"/>
      <c r="ANM38" s="101"/>
      <c r="ANN38" s="102"/>
      <c r="ANO38" s="103"/>
      <c r="ANP38" s="101"/>
      <c r="ANQ38" s="101"/>
      <c r="ANR38" s="101"/>
      <c r="ANS38" s="101"/>
      <c r="ANT38" s="101"/>
      <c r="ANU38" s="101"/>
      <c r="ANV38" s="102"/>
      <c r="ANW38" s="103"/>
      <c r="ANX38" s="101"/>
      <c r="ANY38" s="101"/>
      <c r="ANZ38" s="101"/>
      <c r="AOA38" s="101"/>
      <c r="AOB38" s="101"/>
      <c r="AOC38" s="101"/>
      <c r="AOD38" s="102"/>
      <c r="AOE38" s="103"/>
      <c r="AOF38" s="101"/>
      <c r="AOG38" s="101"/>
      <c r="AOH38" s="101"/>
      <c r="AOI38" s="101"/>
      <c r="AOJ38" s="101"/>
      <c r="AOK38" s="101"/>
      <c r="AOL38" s="102"/>
      <c r="AOM38" s="103"/>
      <c r="AON38" s="101"/>
      <c r="AOO38" s="101"/>
      <c r="AOP38" s="101"/>
      <c r="AOQ38" s="101"/>
      <c r="AOR38" s="101"/>
      <c r="AOS38" s="101"/>
      <c r="AOT38" s="102"/>
      <c r="AOU38" s="103"/>
      <c r="AOV38" s="101"/>
      <c r="AOW38" s="101"/>
      <c r="AOX38" s="101"/>
      <c r="AOY38" s="101"/>
      <c r="AOZ38" s="101"/>
      <c r="APA38" s="101"/>
      <c r="APB38" s="102"/>
      <c r="APC38" s="103"/>
      <c r="APD38" s="101"/>
      <c r="APE38" s="101"/>
      <c r="APF38" s="101"/>
      <c r="APG38" s="101"/>
      <c r="APH38" s="101"/>
      <c r="API38" s="101"/>
      <c r="APJ38" s="102"/>
      <c r="APK38" s="103"/>
      <c r="APL38" s="101"/>
      <c r="APM38" s="101"/>
      <c r="APN38" s="101"/>
      <c r="APO38" s="101"/>
      <c r="APP38" s="101"/>
      <c r="APQ38" s="101"/>
      <c r="APR38" s="102"/>
      <c r="APS38" s="103"/>
      <c r="APT38" s="101"/>
      <c r="APU38" s="101"/>
      <c r="APV38" s="101"/>
      <c r="APW38" s="101"/>
      <c r="APX38" s="101"/>
      <c r="APY38" s="101"/>
      <c r="APZ38" s="102"/>
      <c r="AQA38" s="103"/>
      <c r="AQB38" s="101"/>
      <c r="AQC38" s="101"/>
      <c r="AQD38" s="101"/>
      <c r="AQE38" s="101"/>
      <c r="AQF38" s="101"/>
      <c r="AQG38" s="101"/>
      <c r="AQH38" s="102"/>
      <c r="AQI38" s="103"/>
      <c r="AQJ38" s="101"/>
      <c r="AQK38" s="101"/>
      <c r="AQL38" s="101"/>
      <c r="AQM38" s="101"/>
      <c r="AQN38" s="101"/>
      <c r="AQO38" s="101"/>
      <c r="AQP38" s="102"/>
      <c r="AQQ38" s="103"/>
      <c r="AQR38" s="101"/>
      <c r="AQS38" s="101"/>
      <c r="AQT38" s="101"/>
      <c r="AQU38" s="101"/>
      <c r="AQV38" s="101"/>
      <c r="AQW38" s="101"/>
      <c r="AQX38" s="102"/>
      <c r="AQY38" s="103"/>
      <c r="AQZ38" s="101"/>
      <c r="ARA38" s="101"/>
      <c r="ARB38" s="101"/>
      <c r="ARC38" s="101"/>
      <c r="ARD38" s="101"/>
      <c r="ARE38" s="101"/>
      <c r="ARF38" s="102"/>
      <c r="ARG38" s="103"/>
      <c r="ARH38" s="101"/>
      <c r="ARI38" s="101"/>
      <c r="ARJ38" s="101"/>
      <c r="ARK38" s="101"/>
      <c r="ARL38" s="101"/>
      <c r="ARM38" s="101"/>
      <c r="ARN38" s="102"/>
      <c r="ARO38" s="103"/>
    </row>
    <row r="39" spans="1:1159" outlineLevel="1" x14ac:dyDescent="0.3">
      <c r="A39" s="98">
        <v>44131</v>
      </c>
      <c r="B39" s="99" t="s">
        <v>88</v>
      </c>
      <c r="C39" s="99" t="s">
        <v>224</v>
      </c>
      <c r="D39" s="99" t="s">
        <v>225</v>
      </c>
      <c r="E39" s="99" t="s">
        <v>226</v>
      </c>
      <c r="F39" s="100"/>
      <c r="G39" s="99" t="s">
        <v>232</v>
      </c>
      <c r="H39" s="100">
        <v>1</v>
      </c>
      <c r="I39" s="99" t="s">
        <v>166</v>
      </c>
      <c r="J39" s="101"/>
      <c r="K39" s="101"/>
      <c r="L39" s="101"/>
      <c r="M39" s="101"/>
      <c r="N39" s="101"/>
      <c r="O39" s="101"/>
      <c r="P39" s="6">
        <f t="shared" si="107"/>
        <v>0</v>
      </c>
      <c r="Q39" s="103"/>
      <c r="R39" s="101"/>
      <c r="S39" s="101"/>
      <c r="T39" s="101"/>
      <c r="U39" s="101"/>
      <c r="V39" s="101"/>
      <c r="W39" s="101"/>
      <c r="X39" s="6">
        <f t="shared" si="108"/>
        <v>0</v>
      </c>
      <c r="Y39" s="103"/>
      <c r="Z39" s="101"/>
      <c r="AA39" s="101"/>
      <c r="AB39" s="101"/>
      <c r="AC39" s="101"/>
      <c r="AD39" s="101"/>
      <c r="AE39" s="101"/>
      <c r="AF39" s="6">
        <f t="shared" si="109"/>
        <v>0</v>
      </c>
      <c r="AG39" s="103"/>
      <c r="AH39" s="101"/>
      <c r="AI39" s="101"/>
      <c r="AJ39" s="101"/>
      <c r="AK39" s="101"/>
      <c r="AL39" s="101"/>
      <c r="AM39" s="101"/>
      <c r="AN39" s="6">
        <f t="shared" si="0"/>
        <v>0</v>
      </c>
      <c r="AO39" s="103"/>
      <c r="AP39" s="101"/>
      <c r="AQ39" s="101"/>
      <c r="AR39" s="101"/>
      <c r="AS39" s="101"/>
      <c r="AT39" s="101"/>
      <c r="AU39" s="101"/>
      <c r="AV39" s="6">
        <f t="shared" si="1"/>
        <v>0</v>
      </c>
      <c r="AW39" s="103"/>
      <c r="AX39" s="101"/>
      <c r="AY39" s="101"/>
      <c r="AZ39" s="101"/>
      <c r="BA39" s="101"/>
      <c r="BB39" s="101"/>
      <c r="BC39" s="101"/>
      <c r="BD39" s="6">
        <f t="shared" si="2"/>
        <v>0</v>
      </c>
      <c r="BE39" s="103"/>
      <c r="BF39" s="101">
        <v>1</v>
      </c>
      <c r="BG39" s="101"/>
      <c r="BH39" s="101"/>
      <c r="BI39" s="101"/>
      <c r="BJ39" s="101"/>
      <c r="BK39" s="101"/>
      <c r="BL39" s="6">
        <f t="shared" si="110"/>
        <v>1</v>
      </c>
      <c r="BM39" s="103"/>
      <c r="BN39" s="101"/>
      <c r="BO39" s="101"/>
      <c r="BP39" s="101"/>
      <c r="BQ39" s="101"/>
      <c r="BR39" s="101"/>
      <c r="BS39" s="101"/>
      <c r="BT39" s="6">
        <f t="shared" si="3"/>
        <v>0</v>
      </c>
      <c r="BU39" s="103"/>
      <c r="BV39" s="101">
        <v>1</v>
      </c>
      <c r="BW39" s="101"/>
      <c r="BX39" s="101"/>
      <c r="BY39" s="101"/>
      <c r="BZ39" s="101"/>
      <c r="CA39" s="101"/>
      <c r="CB39" s="6">
        <f t="shared" si="4"/>
        <v>1</v>
      </c>
      <c r="CC39" s="103"/>
      <c r="CD39" s="101"/>
      <c r="CE39" s="101"/>
      <c r="CF39" s="101"/>
      <c r="CG39" s="101"/>
      <c r="CH39" s="101"/>
      <c r="CI39" s="101"/>
      <c r="CJ39" s="6">
        <f t="shared" si="5"/>
        <v>0</v>
      </c>
      <c r="CK39" s="103"/>
      <c r="CL39" s="101"/>
      <c r="CM39" s="101"/>
      <c r="CN39" s="101"/>
      <c r="CO39" s="101"/>
      <c r="CP39" s="101"/>
      <c r="CQ39" s="101"/>
      <c r="CR39" s="6">
        <f t="shared" si="6"/>
        <v>0</v>
      </c>
      <c r="CS39" s="103"/>
      <c r="CT39" s="101"/>
      <c r="CU39" s="101"/>
      <c r="CV39" s="101"/>
      <c r="CW39" s="101"/>
      <c r="CX39" s="101"/>
      <c r="CY39" s="101"/>
      <c r="CZ39" s="6">
        <f t="shared" si="7"/>
        <v>0</v>
      </c>
      <c r="DA39" s="103"/>
      <c r="DB39" s="101"/>
      <c r="DC39" s="101"/>
      <c r="DD39" s="101"/>
      <c r="DE39" s="101"/>
      <c r="DF39" s="101"/>
      <c r="DG39" s="101"/>
      <c r="DH39" s="6">
        <f t="shared" si="8"/>
        <v>0</v>
      </c>
      <c r="DI39" s="103"/>
      <c r="DJ39" s="101"/>
      <c r="DK39" s="101"/>
      <c r="DL39" s="101"/>
      <c r="DM39" s="101"/>
      <c r="DN39" s="101"/>
      <c r="DO39" s="101"/>
      <c r="DP39" s="6">
        <f t="shared" si="9"/>
        <v>0</v>
      </c>
      <c r="DQ39" s="103"/>
      <c r="DR39" s="101">
        <v>1</v>
      </c>
      <c r="DS39" s="101"/>
      <c r="DT39" s="101"/>
      <c r="DU39" s="101"/>
      <c r="DV39" s="101"/>
      <c r="DW39" s="101"/>
      <c r="DX39" s="6">
        <f t="shared" si="10"/>
        <v>1</v>
      </c>
      <c r="DY39" s="103"/>
      <c r="DZ39" s="104"/>
      <c r="EA39" s="104"/>
      <c r="EB39" s="104"/>
      <c r="EC39" s="104"/>
      <c r="ED39" s="104"/>
      <c r="EE39" s="104"/>
      <c r="EF39" s="102"/>
      <c r="EG39" s="103"/>
      <c r="EH39" s="101"/>
      <c r="EI39" s="101"/>
      <c r="EJ39" s="101"/>
      <c r="EK39" s="101"/>
      <c r="EL39" s="101"/>
      <c r="EM39" s="101"/>
      <c r="EN39" s="102"/>
      <c r="EO39" s="103"/>
      <c r="EP39" s="101"/>
      <c r="EQ39" s="101"/>
      <c r="ER39" s="101"/>
      <c r="ES39" s="101"/>
      <c r="ET39" s="101"/>
      <c r="EU39" s="101"/>
      <c r="EV39" s="102"/>
      <c r="EW39" s="103"/>
      <c r="EX39" s="101"/>
      <c r="EY39" s="101"/>
      <c r="EZ39" s="101"/>
      <c r="FA39" s="101"/>
      <c r="FB39" s="101"/>
      <c r="FC39" s="101"/>
      <c r="FD39" s="102"/>
      <c r="FE39" s="103"/>
      <c r="FF39" s="101"/>
      <c r="FG39" s="101"/>
      <c r="FH39" s="101"/>
      <c r="FI39" s="101"/>
      <c r="FJ39" s="101"/>
      <c r="FK39" s="101"/>
      <c r="FL39" s="102"/>
      <c r="FM39" s="103"/>
      <c r="FN39" s="101"/>
      <c r="FO39" s="101"/>
      <c r="FP39" s="101"/>
      <c r="FQ39" s="101"/>
      <c r="FR39" s="101"/>
      <c r="FS39" s="101"/>
      <c r="FT39" s="102"/>
      <c r="FU39" s="103"/>
      <c r="FV39" s="101"/>
      <c r="FW39" s="101"/>
      <c r="FX39" s="101"/>
      <c r="FY39" s="101"/>
      <c r="FZ39" s="101"/>
      <c r="GA39" s="101"/>
      <c r="GB39" s="102"/>
      <c r="GC39" s="103"/>
      <c r="GD39" s="101"/>
      <c r="GE39" s="101"/>
      <c r="GF39" s="101"/>
      <c r="GG39" s="101"/>
      <c r="GH39" s="101"/>
      <c r="GI39" s="101"/>
      <c r="GJ39" s="102"/>
      <c r="GK39" s="103"/>
      <c r="GL39" s="101"/>
      <c r="GM39" s="101"/>
      <c r="GN39" s="101"/>
      <c r="GO39" s="101"/>
      <c r="GP39" s="101"/>
      <c r="GQ39" s="101"/>
      <c r="GR39" s="102"/>
      <c r="GS39" s="103"/>
      <c r="GT39" s="101"/>
      <c r="GU39" s="101"/>
      <c r="GV39" s="101"/>
      <c r="GW39" s="101"/>
      <c r="GX39" s="101"/>
      <c r="GY39" s="101"/>
      <c r="GZ39" s="102"/>
      <c r="HA39" s="103"/>
      <c r="HB39" s="101"/>
      <c r="HC39" s="101"/>
      <c r="HD39" s="101"/>
      <c r="HE39" s="101"/>
      <c r="HF39" s="101"/>
      <c r="HG39" s="101"/>
      <c r="HH39" s="102"/>
      <c r="HI39" s="103"/>
      <c r="HJ39" s="101"/>
      <c r="HK39" s="101"/>
      <c r="HL39" s="101"/>
      <c r="HM39" s="101"/>
      <c r="HN39" s="101"/>
      <c r="HO39" s="101"/>
      <c r="HP39" s="102"/>
      <c r="HQ39" s="103"/>
      <c r="HR39" s="101"/>
      <c r="HS39" s="101"/>
      <c r="HT39" s="101"/>
      <c r="HU39" s="101"/>
      <c r="HV39" s="101"/>
      <c r="HW39" s="101"/>
      <c r="HX39" s="102"/>
      <c r="HY39" s="103"/>
      <c r="HZ39" s="101"/>
      <c r="IA39" s="101"/>
      <c r="IB39" s="101"/>
      <c r="IC39" s="101"/>
      <c r="ID39" s="101"/>
      <c r="IE39" s="101"/>
      <c r="IF39" s="102"/>
      <c r="IG39" s="103"/>
      <c r="IH39" s="101"/>
      <c r="II39" s="101"/>
      <c r="IJ39" s="101"/>
      <c r="IK39" s="101"/>
      <c r="IL39" s="101"/>
      <c r="IM39" s="101"/>
      <c r="IN39" s="102"/>
      <c r="IO39" s="103"/>
      <c r="IP39" s="101"/>
      <c r="IQ39" s="101"/>
      <c r="IR39" s="101"/>
      <c r="IS39" s="101"/>
      <c r="IT39" s="101"/>
      <c r="IU39" s="101"/>
      <c r="IV39" s="102"/>
      <c r="IW39" s="103"/>
      <c r="IX39" s="101"/>
      <c r="IY39" s="101"/>
      <c r="IZ39" s="101"/>
      <c r="JA39" s="101"/>
      <c r="JB39" s="101"/>
      <c r="JC39" s="101"/>
      <c r="JD39" s="102"/>
      <c r="JE39" s="103"/>
      <c r="JF39" s="101"/>
      <c r="JG39" s="101"/>
      <c r="JH39" s="101"/>
      <c r="JI39" s="101"/>
      <c r="JJ39" s="101"/>
      <c r="JK39" s="101"/>
      <c r="JL39" s="102"/>
      <c r="JM39" s="103"/>
      <c r="JN39" s="101"/>
      <c r="JO39" s="101"/>
      <c r="JP39" s="101"/>
      <c r="JQ39" s="101"/>
      <c r="JR39" s="101"/>
      <c r="JS39" s="101"/>
      <c r="JT39" s="102"/>
      <c r="JU39" s="103"/>
      <c r="JV39" s="101"/>
      <c r="JW39" s="101"/>
      <c r="JX39" s="101"/>
      <c r="JY39" s="101"/>
      <c r="JZ39" s="101"/>
      <c r="KA39" s="101"/>
      <c r="KB39" s="102"/>
      <c r="KC39" s="103"/>
      <c r="KD39" s="101"/>
      <c r="KE39" s="101"/>
      <c r="KF39" s="101"/>
      <c r="KG39" s="101"/>
      <c r="KH39" s="101"/>
      <c r="KI39" s="101"/>
      <c r="KJ39" s="102"/>
      <c r="KK39" s="103"/>
      <c r="KL39" s="101"/>
      <c r="KM39" s="101"/>
      <c r="KN39" s="101"/>
      <c r="KO39" s="101"/>
      <c r="KP39" s="101"/>
      <c r="KQ39" s="101"/>
      <c r="KR39" s="102"/>
      <c r="KS39" s="103"/>
      <c r="KT39" s="101"/>
      <c r="KU39" s="101"/>
      <c r="KV39" s="101"/>
      <c r="KW39" s="101"/>
      <c r="KX39" s="101"/>
      <c r="KY39" s="101"/>
      <c r="KZ39" s="102"/>
      <c r="LA39" s="103"/>
      <c r="LB39" s="101"/>
      <c r="LC39" s="101"/>
      <c r="LD39" s="101"/>
      <c r="LE39" s="101"/>
      <c r="LF39" s="101"/>
      <c r="LG39" s="101"/>
      <c r="LH39" s="102"/>
      <c r="LI39" s="103"/>
      <c r="LJ39" s="101"/>
      <c r="LK39" s="101"/>
      <c r="LL39" s="101"/>
      <c r="LM39" s="101"/>
      <c r="LN39" s="101"/>
      <c r="LO39" s="101"/>
      <c r="LP39" s="102"/>
      <c r="LQ39" s="103"/>
      <c r="LR39" s="101"/>
      <c r="LS39" s="101"/>
      <c r="LT39" s="101"/>
      <c r="LU39" s="101"/>
      <c r="LV39" s="101"/>
      <c r="LW39" s="101"/>
      <c r="LX39" s="102"/>
      <c r="LY39" s="103"/>
      <c r="LZ39" s="101"/>
      <c r="MA39" s="101"/>
      <c r="MB39" s="101"/>
      <c r="MC39" s="101"/>
      <c r="MD39" s="101"/>
      <c r="ME39" s="101"/>
      <c r="MF39" s="102"/>
      <c r="MG39" s="103"/>
      <c r="MH39" s="101"/>
      <c r="MI39" s="101"/>
      <c r="MJ39" s="101"/>
      <c r="MK39" s="101"/>
      <c r="ML39" s="101"/>
      <c r="MM39" s="101"/>
      <c r="MN39" s="102"/>
      <c r="MO39" s="103"/>
      <c r="MP39" s="101"/>
      <c r="MQ39" s="101"/>
      <c r="MR39" s="101"/>
      <c r="MS39" s="101"/>
      <c r="MT39" s="101"/>
      <c r="MU39" s="101"/>
      <c r="MV39" s="102"/>
      <c r="MW39" s="103"/>
      <c r="MX39" s="101"/>
      <c r="MY39" s="101"/>
      <c r="MZ39" s="101"/>
      <c r="NA39" s="101"/>
      <c r="NB39" s="101"/>
      <c r="NC39" s="101"/>
      <c r="ND39" s="102"/>
      <c r="NE39" s="103"/>
      <c r="NF39" s="101"/>
      <c r="NG39" s="101"/>
      <c r="NH39" s="101"/>
      <c r="NI39" s="101"/>
      <c r="NJ39" s="101"/>
      <c r="NK39" s="101"/>
      <c r="NL39" s="102"/>
      <c r="NM39" s="103"/>
      <c r="NN39" s="101"/>
      <c r="NO39" s="101"/>
      <c r="NP39" s="101"/>
      <c r="NQ39" s="101"/>
      <c r="NR39" s="101"/>
      <c r="NS39" s="101"/>
      <c r="NT39" s="102"/>
      <c r="NU39" s="103"/>
      <c r="NV39" s="101"/>
      <c r="NW39" s="101"/>
      <c r="NX39" s="101"/>
      <c r="NY39" s="101"/>
      <c r="NZ39" s="101"/>
      <c r="OA39" s="101"/>
      <c r="OB39" s="102"/>
      <c r="OC39" s="103"/>
      <c r="OD39" s="101"/>
      <c r="OE39" s="101"/>
      <c r="OF39" s="101"/>
      <c r="OG39" s="101"/>
      <c r="OH39" s="101"/>
      <c r="OI39" s="101"/>
      <c r="OJ39" s="102"/>
      <c r="OK39" s="103"/>
      <c r="OL39" s="101"/>
      <c r="OM39" s="101"/>
      <c r="ON39" s="101"/>
      <c r="OO39" s="101"/>
      <c r="OP39" s="101"/>
      <c r="OQ39" s="101"/>
      <c r="OR39" s="102"/>
      <c r="OS39" s="103"/>
      <c r="OT39" s="101"/>
      <c r="OU39" s="101"/>
      <c r="OV39" s="101"/>
      <c r="OW39" s="101"/>
      <c r="OX39" s="101"/>
      <c r="OY39" s="101"/>
      <c r="OZ39" s="102"/>
      <c r="PA39" s="103"/>
      <c r="PB39" s="101"/>
      <c r="PC39" s="101"/>
      <c r="PD39" s="101"/>
      <c r="PE39" s="101"/>
      <c r="PF39" s="101"/>
      <c r="PG39" s="101"/>
      <c r="PH39" s="102"/>
      <c r="PI39" s="103"/>
      <c r="PJ39" s="101"/>
      <c r="PK39" s="101"/>
      <c r="PL39" s="101"/>
      <c r="PM39" s="101"/>
      <c r="PN39" s="101"/>
      <c r="PO39" s="101"/>
      <c r="PP39" s="102"/>
      <c r="PQ39" s="101"/>
      <c r="PR39" s="101"/>
      <c r="PS39" s="101"/>
      <c r="PT39" s="101"/>
      <c r="PU39" s="101"/>
      <c r="PV39" s="101"/>
      <c r="PW39" s="102"/>
      <c r="PX39" s="103"/>
      <c r="PY39" s="101"/>
      <c r="PZ39" s="101"/>
      <c r="QA39" s="101"/>
      <c r="QB39" s="101"/>
      <c r="QC39" s="101"/>
      <c r="QD39" s="101"/>
      <c r="QE39" s="102"/>
      <c r="QF39" s="103"/>
      <c r="QG39" s="101"/>
      <c r="QH39" s="101"/>
      <c r="QI39" s="101"/>
      <c r="QJ39" s="101"/>
      <c r="QK39" s="101"/>
      <c r="QL39" s="101"/>
      <c r="QM39" s="102"/>
      <c r="QN39" s="103"/>
      <c r="QO39" s="101"/>
      <c r="QP39" s="101"/>
      <c r="QQ39" s="101"/>
      <c r="QR39" s="101"/>
      <c r="QS39" s="101"/>
      <c r="QT39" s="101"/>
      <c r="QU39" s="102"/>
      <c r="QV39" s="103"/>
      <c r="QW39" s="101"/>
      <c r="QX39" s="101"/>
      <c r="QY39" s="101"/>
      <c r="QZ39" s="101"/>
      <c r="RA39" s="101"/>
      <c r="RB39" s="101"/>
      <c r="RC39" s="102"/>
      <c r="RD39" s="103"/>
      <c r="RE39" s="101"/>
      <c r="RF39" s="101"/>
      <c r="RG39" s="101"/>
      <c r="RH39" s="101"/>
      <c r="RI39" s="101"/>
      <c r="RJ39" s="101"/>
      <c r="RK39" s="102"/>
      <c r="RL39" s="103"/>
      <c r="RM39" s="101"/>
      <c r="RN39" s="101"/>
      <c r="RO39" s="101"/>
      <c r="RP39" s="101"/>
      <c r="RQ39" s="101"/>
      <c r="RR39" s="101"/>
      <c r="RS39" s="102"/>
      <c r="RT39" s="103"/>
      <c r="RU39" s="101"/>
      <c r="RV39" s="101"/>
      <c r="RW39" s="101"/>
      <c r="RX39" s="101"/>
      <c r="RY39" s="101"/>
      <c r="RZ39" s="101"/>
      <c r="SA39" s="102"/>
      <c r="SB39" s="103"/>
      <c r="SC39" s="101"/>
      <c r="SD39" s="101"/>
      <c r="SE39" s="101"/>
      <c r="SF39" s="101"/>
      <c r="SG39" s="101"/>
      <c r="SH39" s="101"/>
      <c r="SI39" s="102"/>
      <c r="SJ39" s="103"/>
      <c r="SK39" s="101"/>
      <c r="SL39" s="101"/>
      <c r="SM39" s="101"/>
      <c r="SN39" s="101"/>
      <c r="SO39" s="101"/>
      <c r="SP39" s="101"/>
      <c r="SQ39" s="102"/>
      <c r="SR39" s="103"/>
      <c r="SS39" s="101"/>
      <c r="ST39" s="101"/>
      <c r="SU39" s="101"/>
      <c r="SV39" s="101"/>
      <c r="SW39" s="101"/>
      <c r="SX39" s="101"/>
      <c r="SY39" s="102"/>
      <c r="SZ39" s="103"/>
      <c r="TA39" s="101"/>
      <c r="TB39" s="101"/>
      <c r="TC39" s="101"/>
      <c r="TD39" s="101"/>
      <c r="TE39" s="101"/>
      <c r="TF39" s="101"/>
      <c r="TG39" s="102"/>
      <c r="TH39" s="103"/>
      <c r="TI39" s="101"/>
      <c r="TJ39" s="101"/>
      <c r="TK39" s="101"/>
      <c r="TL39" s="101"/>
      <c r="TM39" s="101"/>
      <c r="TN39" s="101"/>
      <c r="TO39" s="102"/>
      <c r="TP39" s="103"/>
      <c r="TQ39" s="101"/>
      <c r="TR39" s="101"/>
      <c r="TS39" s="101"/>
      <c r="TT39" s="101"/>
      <c r="TU39" s="101"/>
      <c r="TV39" s="101"/>
      <c r="TW39" s="102"/>
      <c r="TX39" s="103"/>
      <c r="TY39" s="101"/>
      <c r="TZ39" s="101"/>
      <c r="UA39" s="101"/>
      <c r="UB39" s="101"/>
      <c r="UC39" s="101"/>
      <c r="UD39" s="101"/>
      <c r="UE39" s="102"/>
      <c r="UF39" s="103"/>
      <c r="UG39" s="101"/>
      <c r="UH39" s="101"/>
      <c r="UI39" s="101"/>
      <c r="UJ39" s="101"/>
      <c r="UK39" s="101"/>
      <c r="UL39" s="101"/>
      <c r="UM39" s="102"/>
      <c r="UN39" s="103"/>
      <c r="UO39" s="101"/>
      <c r="UP39" s="101"/>
      <c r="UQ39" s="101"/>
      <c r="UR39" s="101"/>
      <c r="US39" s="101"/>
      <c r="UT39" s="101"/>
      <c r="UU39" s="102"/>
      <c r="UV39" s="103"/>
      <c r="UW39" s="101"/>
      <c r="UX39" s="101"/>
      <c r="UY39" s="101"/>
      <c r="UZ39" s="101"/>
      <c r="VA39" s="101"/>
      <c r="VB39" s="101"/>
      <c r="VC39" s="102"/>
      <c r="VD39" s="103"/>
      <c r="VE39" s="101"/>
      <c r="VF39" s="101"/>
      <c r="VG39" s="101"/>
      <c r="VH39" s="101"/>
      <c r="VI39" s="101"/>
      <c r="VJ39" s="101"/>
      <c r="VK39" s="102"/>
      <c r="VL39" s="103"/>
      <c r="VM39" s="101"/>
      <c r="VN39" s="101"/>
      <c r="VO39" s="101"/>
      <c r="VP39" s="101"/>
      <c r="VQ39" s="101"/>
      <c r="VR39" s="101"/>
      <c r="VS39" s="102"/>
      <c r="VT39" s="103"/>
      <c r="VU39" s="101"/>
      <c r="VV39" s="101"/>
      <c r="VW39" s="101"/>
      <c r="VX39" s="101"/>
      <c r="VY39" s="101"/>
      <c r="VZ39" s="101"/>
      <c r="WA39" s="102"/>
      <c r="WB39" s="103"/>
      <c r="WC39" s="101"/>
      <c r="WD39" s="101"/>
      <c r="WE39" s="101"/>
      <c r="WF39" s="101"/>
      <c r="WG39" s="101"/>
      <c r="WH39" s="101"/>
      <c r="WI39" s="102"/>
      <c r="WJ39" s="103"/>
      <c r="WK39" s="101"/>
      <c r="WL39" s="101"/>
      <c r="WM39" s="101"/>
      <c r="WN39" s="101"/>
      <c r="WO39" s="101"/>
      <c r="WP39" s="101"/>
      <c r="WQ39" s="102"/>
      <c r="WR39" s="103"/>
      <c r="WS39" s="101"/>
      <c r="WT39" s="101"/>
      <c r="WU39" s="101"/>
      <c r="WV39" s="101"/>
      <c r="WW39" s="101"/>
      <c r="WX39" s="101"/>
      <c r="WY39" s="102"/>
      <c r="WZ39" s="103"/>
      <c r="XA39" s="101"/>
      <c r="XB39" s="101"/>
      <c r="XC39" s="101"/>
      <c r="XD39" s="101"/>
      <c r="XE39" s="101"/>
      <c r="XF39" s="101"/>
      <c r="XG39" s="102"/>
      <c r="XH39" s="103"/>
      <c r="XI39" s="101"/>
      <c r="XJ39" s="101"/>
      <c r="XK39" s="101"/>
      <c r="XL39" s="101"/>
      <c r="XM39" s="101"/>
      <c r="XN39" s="101"/>
      <c r="XO39" s="102"/>
      <c r="XP39" s="103"/>
      <c r="XQ39" s="101"/>
      <c r="XR39" s="101"/>
      <c r="XS39" s="101"/>
      <c r="XT39" s="101"/>
      <c r="XU39" s="101"/>
      <c r="XV39" s="101"/>
      <c r="XW39" s="102"/>
      <c r="XX39" s="103"/>
      <c r="XY39" s="101"/>
      <c r="XZ39" s="101"/>
      <c r="YA39" s="101"/>
      <c r="YB39" s="101"/>
      <c r="YC39" s="101"/>
      <c r="YD39" s="101"/>
      <c r="YE39" s="102"/>
      <c r="YF39" s="103"/>
      <c r="YG39" s="101"/>
      <c r="YH39" s="101"/>
      <c r="YI39" s="101"/>
      <c r="YJ39" s="101"/>
      <c r="YK39" s="101"/>
      <c r="YL39" s="101"/>
      <c r="YM39" s="102"/>
      <c r="YN39" s="103"/>
      <c r="YO39" s="101"/>
      <c r="YP39" s="101"/>
      <c r="YQ39" s="101"/>
      <c r="YR39" s="101"/>
      <c r="YS39" s="101"/>
      <c r="YT39" s="101"/>
      <c r="YU39" s="102"/>
      <c r="YV39" s="103"/>
      <c r="YW39" s="101"/>
      <c r="YX39" s="101"/>
      <c r="YY39" s="101"/>
      <c r="YZ39" s="101"/>
      <c r="ZA39" s="101"/>
      <c r="ZB39" s="101"/>
      <c r="ZC39" s="102"/>
      <c r="ZD39" s="103"/>
      <c r="ZE39" s="101"/>
      <c r="ZF39" s="101"/>
      <c r="ZG39" s="101"/>
      <c r="ZH39" s="101"/>
      <c r="ZI39" s="101"/>
      <c r="ZJ39" s="101"/>
      <c r="ZK39" s="102"/>
      <c r="ZL39" s="103"/>
      <c r="ZM39" s="101"/>
      <c r="ZN39" s="101"/>
      <c r="ZO39" s="101"/>
      <c r="ZP39" s="101"/>
      <c r="ZQ39" s="101"/>
      <c r="ZR39" s="101"/>
      <c r="ZS39" s="102"/>
      <c r="ZT39" s="103"/>
      <c r="ZU39" s="101"/>
      <c r="ZV39" s="101"/>
      <c r="ZW39" s="101"/>
      <c r="ZX39" s="101"/>
      <c r="ZY39" s="101"/>
      <c r="ZZ39" s="101"/>
      <c r="AAA39" s="102"/>
      <c r="AAB39" s="103"/>
      <c r="AAC39" s="101"/>
      <c r="AAD39" s="101"/>
      <c r="AAE39" s="101"/>
      <c r="AAF39" s="101"/>
      <c r="AAG39" s="101"/>
      <c r="AAH39" s="101"/>
      <c r="AAI39" s="102"/>
      <c r="AAJ39" s="103"/>
      <c r="AAK39" s="101"/>
      <c r="AAL39" s="101"/>
      <c r="AAM39" s="101"/>
      <c r="AAN39" s="101"/>
      <c r="AAO39" s="101"/>
      <c r="AAP39" s="101"/>
      <c r="AAQ39" s="102"/>
      <c r="AAR39" s="103"/>
      <c r="AAS39" s="101"/>
      <c r="AAT39" s="101"/>
      <c r="AAU39" s="101"/>
      <c r="AAV39" s="101"/>
      <c r="AAW39" s="101"/>
      <c r="AAX39" s="101"/>
      <c r="AAY39" s="102"/>
      <c r="AAZ39" s="103"/>
      <c r="ABA39" s="101"/>
      <c r="ABB39" s="101"/>
      <c r="ABC39" s="101"/>
      <c r="ABD39" s="101"/>
      <c r="ABE39" s="101"/>
      <c r="ABF39" s="101"/>
      <c r="ABG39" s="102"/>
      <c r="ABH39" s="103"/>
      <c r="ABI39" s="101"/>
      <c r="ABJ39" s="101"/>
      <c r="ABK39" s="101"/>
      <c r="ABL39" s="101"/>
      <c r="ABM39" s="101"/>
      <c r="ABN39" s="101"/>
      <c r="ABO39" s="102"/>
      <c r="ABP39" s="103"/>
      <c r="ABQ39" s="101"/>
      <c r="ABR39" s="101"/>
      <c r="ABS39" s="101"/>
      <c r="ABT39" s="101"/>
      <c r="ABU39" s="101"/>
      <c r="ABV39" s="101"/>
      <c r="ABW39" s="102"/>
      <c r="ABX39" s="103"/>
      <c r="ABY39" s="101"/>
      <c r="ABZ39" s="101"/>
      <c r="ACA39" s="101"/>
      <c r="ACB39" s="101"/>
      <c r="ACC39" s="101"/>
      <c r="ACD39" s="101"/>
      <c r="ACE39" s="102"/>
      <c r="ACF39" s="103"/>
      <c r="ACG39" s="101"/>
      <c r="ACH39" s="101"/>
      <c r="ACI39" s="101"/>
      <c r="ACJ39" s="101"/>
      <c r="ACK39" s="101"/>
      <c r="ACL39" s="101"/>
      <c r="ACM39" s="102"/>
      <c r="ACN39" s="101"/>
      <c r="ACO39" s="101"/>
      <c r="ACP39" s="101"/>
      <c r="ACQ39" s="101"/>
      <c r="ACR39" s="101"/>
      <c r="ACS39" s="101"/>
      <c r="ACT39" s="102"/>
      <c r="ACU39" s="103"/>
      <c r="ACV39" s="101"/>
      <c r="ACW39" s="101"/>
      <c r="ACX39" s="101"/>
      <c r="ACY39" s="101"/>
      <c r="ACZ39" s="101"/>
      <c r="ADA39" s="101"/>
      <c r="ADB39" s="102"/>
      <c r="ADC39" s="103"/>
      <c r="ADD39" s="101"/>
      <c r="ADE39" s="101"/>
      <c r="ADF39" s="101"/>
      <c r="ADG39" s="101"/>
      <c r="ADH39" s="101"/>
      <c r="ADI39" s="101"/>
      <c r="ADJ39" s="102"/>
      <c r="ADK39" s="103"/>
      <c r="ADL39" s="101"/>
      <c r="ADM39" s="101"/>
      <c r="ADN39" s="101"/>
      <c r="ADO39" s="101"/>
      <c r="ADP39" s="101"/>
      <c r="ADQ39" s="101"/>
      <c r="ADR39" s="102"/>
      <c r="ADS39" s="103"/>
      <c r="ADT39" s="101"/>
      <c r="ADU39" s="101"/>
      <c r="ADV39" s="101"/>
      <c r="ADW39" s="101"/>
      <c r="ADX39" s="101"/>
      <c r="ADY39" s="101"/>
      <c r="ADZ39" s="102"/>
      <c r="AEA39" s="103"/>
      <c r="AEB39" s="101"/>
      <c r="AEC39" s="101"/>
      <c r="AED39" s="101"/>
      <c r="AEE39" s="101"/>
      <c r="AEF39" s="101"/>
      <c r="AEG39" s="101"/>
      <c r="AEH39" s="102"/>
      <c r="AEI39" s="103"/>
      <c r="AEJ39" s="101"/>
      <c r="AEK39" s="101"/>
      <c r="AEL39" s="101"/>
      <c r="AEM39" s="101"/>
      <c r="AEN39" s="101"/>
      <c r="AEO39" s="101"/>
      <c r="AEP39" s="102"/>
      <c r="AEQ39" s="103"/>
      <c r="AER39" s="101"/>
      <c r="AES39" s="101"/>
      <c r="AET39" s="101"/>
      <c r="AEU39" s="101"/>
      <c r="AEV39" s="101"/>
      <c r="AEW39" s="101"/>
      <c r="AEX39" s="102"/>
      <c r="AEY39" s="103"/>
      <c r="AEZ39" s="101"/>
      <c r="AFA39" s="101"/>
      <c r="AFB39" s="101"/>
      <c r="AFC39" s="101"/>
      <c r="AFD39" s="101"/>
      <c r="AFE39" s="101"/>
      <c r="AFF39" s="102"/>
      <c r="AFG39" s="103"/>
      <c r="AFH39" s="101"/>
      <c r="AFI39" s="101"/>
      <c r="AFJ39" s="101"/>
      <c r="AFK39" s="101"/>
      <c r="AFL39" s="101"/>
      <c r="AFM39" s="101"/>
      <c r="AFN39" s="102"/>
      <c r="AFO39" s="103"/>
      <c r="AFP39" s="101"/>
      <c r="AFQ39" s="101"/>
      <c r="AFR39" s="101"/>
      <c r="AFS39" s="101"/>
      <c r="AFT39" s="101"/>
      <c r="AFU39" s="101"/>
      <c r="AFV39" s="102"/>
      <c r="AFW39" s="103"/>
      <c r="AFX39" s="101"/>
      <c r="AFY39" s="101"/>
      <c r="AFZ39" s="101"/>
      <c r="AGA39" s="101"/>
      <c r="AGB39" s="101"/>
      <c r="AGC39" s="101"/>
      <c r="AGD39" s="102"/>
      <c r="AGE39" s="103"/>
      <c r="AGF39" s="101"/>
      <c r="AGG39" s="101"/>
      <c r="AGH39" s="101"/>
      <c r="AGI39" s="101"/>
      <c r="AGJ39" s="101"/>
      <c r="AGK39" s="101"/>
      <c r="AGL39" s="102"/>
      <c r="AGM39" s="103"/>
      <c r="AGN39" s="101"/>
      <c r="AGO39" s="101"/>
      <c r="AGP39" s="101"/>
      <c r="AGQ39" s="101"/>
      <c r="AGR39" s="101"/>
      <c r="AGS39" s="101"/>
      <c r="AGT39" s="102"/>
      <c r="AGU39" s="103"/>
      <c r="AGV39" s="101"/>
      <c r="AGW39" s="101"/>
      <c r="AGX39" s="101"/>
      <c r="AGY39" s="101"/>
      <c r="AGZ39" s="101"/>
      <c r="AHA39" s="101"/>
      <c r="AHB39" s="102"/>
      <c r="AHC39" s="103"/>
      <c r="AHD39" s="101"/>
      <c r="AHE39" s="101"/>
      <c r="AHF39" s="101"/>
      <c r="AHG39" s="101"/>
      <c r="AHH39" s="101"/>
      <c r="AHI39" s="101"/>
      <c r="AHJ39" s="102"/>
      <c r="AHK39" s="103"/>
      <c r="AHL39" s="101"/>
      <c r="AHM39" s="101"/>
      <c r="AHN39" s="101"/>
      <c r="AHO39" s="101"/>
      <c r="AHP39" s="101"/>
      <c r="AHQ39" s="101"/>
      <c r="AHR39" s="102"/>
      <c r="AHS39" s="103"/>
      <c r="AHT39" s="101"/>
      <c r="AHU39" s="101"/>
      <c r="AHV39" s="101"/>
      <c r="AHW39" s="101"/>
      <c r="AHX39" s="101"/>
      <c r="AHY39" s="101"/>
      <c r="AHZ39" s="102"/>
      <c r="AIA39" s="103"/>
      <c r="AIB39" s="101"/>
      <c r="AIC39" s="101"/>
      <c r="AID39" s="101"/>
      <c r="AIE39" s="101"/>
      <c r="AIF39" s="101"/>
      <c r="AIG39" s="101"/>
      <c r="AIH39" s="102"/>
      <c r="AII39" s="103"/>
      <c r="AIJ39" s="101"/>
      <c r="AIK39" s="101"/>
      <c r="AIL39" s="101"/>
      <c r="AIM39" s="101"/>
      <c r="AIN39" s="101"/>
      <c r="AIO39" s="101"/>
      <c r="AIP39" s="102"/>
      <c r="AIQ39" s="103"/>
      <c r="AIR39" s="101"/>
      <c r="AIS39" s="101"/>
      <c r="AIT39" s="101"/>
      <c r="AIU39" s="101"/>
      <c r="AIV39" s="101"/>
      <c r="AIW39" s="101"/>
      <c r="AIX39" s="102"/>
      <c r="AIY39" s="103"/>
      <c r="AIZ39" s="101"/>
      <c r="AJA39" s="101"/>
      <c r="AJB39" s="101"/>
      <c r="AJC39" s="101"/>
      <c r="AJD39" s="101"/>
      <c r="AJE39" s="101"/>
      <c r="AJF39" s="102"/>
      <c r="AJG39" s="103"/>
      <c r="AJH39" s="101"/>
      <c r="AJI39" s="101"/>
      <c r="AJJ39" s="101"/>
      <c r="AJK39" s="101"/>
      <c r="AJL39" s="101"/>
      <c r="AJM39" s="101"/>
      <c r="AJN39" s="102"/>
      <c r="AJO39" s="103"/>
      <c r="AJP39" s="101"/>
      <c r="AJQ39" s="101"/>
      <c r="AJR39" s="101"/>
      <c r="AJS39" s="101"/>
      <c r="AJT39" s="101"/>
      <c r="AJU39" s="101"/>
      <c r="AJV39" s="102"/>
      <c r="AJW39" s="103"/>
      <c r="AJX39" s="101"/>
      <c r="AJY39" s="101"/>
      <c r="AJZ39" s="101"/>
      <c r="AKA39" s="101"/>
      <c r="AKB39" s="101"/>
      <c r="AKC39" s="101"/>
      <c r="AKD39" s="102"/>
      <c r="AKE39" s="103"/>
      <c r="AKF39" s="101"/>
      <c r="AKG39" s="101"/>
      <c r="AKH39" s="101"/>
      <c r="AKI39" s="101"/>
      <c r="AKJ39" s="101"/>
      <c r="AKK39" s="101"/>
      <c r="AKL39" s="102"/>
      <c r="AKM39" s="103"/>
      <c r="AKN39" s="101"/>
      <c r="AKO39" s="101"/>
      <c r="AKP39" s="101"/>
      <c r="AKQ39" s="101"/>
      <c r="AKR39" s="101"/>
      <c r="AKS39" s="101"/>
      <c r="AKT39" s="102"/>
      <c r="AKU39" s="103"/>
      <c r="AKV39" s="101"/>
      <c r="AKW39" s="101"/>
      <c r="AKX39" s="101"/>
      <c r="AKY39" s="101"/>
      <c r="AKZ39" s="101"/>
      <c r="ALA39" s="101"/>
      <c r="ALB39" s="102"/>
      <c r="ALC39" s="103"/>
      <c r="ALD39" s="101"/>
      <c r="ALE39" s="101"/>
      <c r="ALF39" s="101"/>
      <c r="ALG39" s="101"/>
      <c r="ALH39" s="101"/>
      <c r="ALI39" s="101"/>
      <c r="ALJ39" s="102"/>
      <c r="ALK39" s="103"/>
      <c r="ALL39" s="101"/>
      <c r="ALM39" s="101"/>
      <c r="ALN39" s="101"/>
      <c r="ALO39" s="101"/>
      <c r="ALP39" s="101"/>
      <c r="ALQ39" s="101"/>
      <c r="ALR39" s="102"/>
      <c r="ALS39" s="103"/>
      <c r="ALT39" s="101"/>
      <c r="ALU39" s="101"/>
      <c r="ALV39" s="101"/>
      <c r="ALW39" s="101"/>
      <c r="ALX39" s="101"/>
      <c r="ALY39" s="101"/>
      <c r="ALZ39" s="102"/>
      <c r="AMA39" s="103"/>
      <c r="AMB39" s="101"/>
      <c r="AMC39" s="101"/>
      <c r="AMD39" s="101"/>
      <c r="AME39" s="101"/>
      <c r="AMF39" s="101"/>
      <c r="AMG39" s="101"/>
      <c r="AMH39" s="102"/>
      <c r="AMI39" s="103"/>
      <c r="AMJ39" s="101"/>
      <c r="AMK39" s="101"/>
      <c r="AML39" s="101"/>
      <c r="AMM39" s="101"/>
      <c r="AMN39" s="101"/>
      <c r="AMO39" s="101"/>
      <c r="AMP39" s="102"/>
      <c r="AMQ39" s="103"/>
      <c r="AMR39" s="101"/>
      <c r="AMS39" s="101"/>
      <c r="AMT39" s="101"/>
      <c r="AMU39" s="101"/>
      <c r="AMV39" s="101"/>
      <c r="AMW39" s="101"/>
      <c r="AMX39" s="102"/>
      <c r="AMY39" s="103"/>
      <c r="AMZ39" s="101"/>
      <c r="ANA39" s="101"/>
      <c r="ANB39" s="101"/>
      <c r="ANC39" s="101"/>
      <c r="AND39" s="101"/>
      <c r="ANE39" s="101"/>
      <c r="ANF39" s="102"/>
      <c r="ANG39" s="103"/>
      <c r="ANH39" s="101"/>
      <c r="ANI39" s="101"/>
      <c r="ANJ39" s="101"/>
      <c r="ANK39" s="101"/>
      <c r="ANL39" s="101"/>
      <c r="ANM39" s="101"/>
      <c r="ANN39" s="102"/>
      <c r="ANO39" s="103"/>
      <c r="ANP39" s="101"/>
      <c r="ANQ39" s="101"/>
      <c r="ANR39" s="101"/>
      <c r="ANS39" s="101"/>
      <c r="ANT39" s="101"/>
      <c r="ANU39" s="101"/>
      <c r="ANV39" s="102"/>
      <c r="ANW39" s="103"/>
      <c r="ANX39" s="101"/>
      <c r="ANY39" s="101"/>
      <c r="ANZ39" s="101"/>
      <c r="AOA39" s="101"/>
      <c r="AOB39" s="101"/>
      <c r="AOC39" s="101"/>
      <c r="AOD39" s="102"/>
      <c r="AOE39" s="103"/>
      <c r="AOF39" s="101"/>
      <c r="AOG39" s="101"/>
      <c r="AOH39" s="101"/>
      <c r="AOI39" s="101"/>
      <c r="AOJ39" s="101"/>
      <c r="AOK39" s="101"/>
      <c r="AOL39" s="102"/>
      <c r="AOM39" s="103"/>
      <c r="AON39" s="101"/>
      <c r="AOO39" s="101"/>
      <c r="AOP39" s="101"/>
      <c r="AOQ39" s="101"/>
      <c r="AOR39" s="101"/>
      <c r="AOS39" s="101"/>
      <c r="AOT39" s="102"/>
      <c r="AOU39" s="103"/>
      <c r="AOV39" s="101"/>
      <c r="AOW39" s="101"/>
      <c r="AOX39" s="101"/>
      <c r="AOY39" s="101"/>
      <c r="AOZ39" s="101"/>
      <c r="APA39" s="101"/>
      <c r="APB39" s="102"/>
      <c r="APC39" s="103"/>
      <c r="APD39" s="101"/>
      <c r="APE39" s="101"/>
      <c r="APF39" s="101"/>
      <c r="APG39" s="101"/>
      <c r="APH39" s="101"/>
      <c r="API39" s="101"/>
      <c r="APJ39" s="102"/>
      <c r="APK39" s="103"/>
      <c r="APL39" s="101"/>
      <c r="APM39" s="101"/>
      <c r="APN39" s="101"/>
      <c r="APO39" s="101"/>
      <c r="APP39" s="101"/>
      <c r="APQ39" s="101"/>
      <c r="APR39" s="102"/>
      <c r="APS39" s="103"/>
      <c r="APT39" s="101"/>
      <c r="APU39" s="101"/>
      <c r="APV39" s="101"/>
      <c r="APW39" s="101"/>
      <c r="APX39" s="101"/>
      <c r="APY39" s="101"/>
      <c r="APZ39" s="102"/>
      <c r="AQA39" s="103"/>
      <c r="AQB39" s="101"/>
      <c r="AQC39" s="101"/>
      <c r="AQD39" s="101"/>
      <c r="AQE39" s="101"/>
      <c r="AQF39" s="101"/>
      <c r="AQG39" s="101"/>
      <c r="AQH39" s="102"/>
      <c r="AQI39" s="103"/>
      <c r="AQJ39" s="101"/>
      <c r="AQK39" s="101"/>
      <c r="AQL39" s="101"/>
      <c r="AQM39" s="101"/>
      <c r="AQN39" s="101"/>
      <c r="AQO39" s="101"/>
      <c r="AQP39" s="102"/>
      <c r="AQQ39" s="103"/>
      <c r="AQR39" s="101"/>
      <c r="AQS39" s="101"/>
      <c r="AQT39" s="101"/>
      <c r="AQU39" s="101"/>
      <c r="AQV39" s="101"/>
      <c r="AQW39" s="101"/>
      <c r="AQX39" s="102"/>
      <c r="AQY39" s="103"/>
      <c r="AQZ39" s="101"/>
      <c r="ARA39" s="101"/>
      <c r="ARB39" s="101"/>
      <c r="ARC39" s="101"/>
      <c r="ARD39" s="101"/>
      <c r="ARE39" s="101"/>
      <c r="ARF39" s="102"/>
      <c r="ARG39" s="103"/>
      <c r="ARH39" s="101"/>
      <c r="ARI39" s="101"/>
      <c r="ARJ39" s="101"/>
      <c r="ARK39" s="101"/>
      <c r="ARL39" s="101"/>
      <c r="ARM39" s="101"/>
      <c r="ARN39" s="102"/>
      <c r="ARO39" s="103"/>
    </row>
    <row r="40" spans="1:1159" outlineLevel="1" x14ac:dyDescent="0.3">
      <c r="A40" s="98">
        <v>44132</v>
      </c>
      <c r="B40" s="99" t="s">
        <v>88</v>
      </c>
      <c r="C40" s="99" t="s">
        <v>224</v>
      </c>
      <c r="D40" s="99" t="s">
        <v>225</v>
      </c>
      <c r="E40" s="99" t="s">
        <v>233</v>
      </c>
      <c r="F40" s="100">
        <v>1</v>
      </c>
      <c r="G40" s="99" t="s">
        <v>234</v>
      </c>
      <c r="H40" s="100">
        <v>1</v>
      </c>
      <c r="I40" s="99" t="s">
        <v>166</v>
      </c>
      <c r="J40" s="101"/>
      <c r="K40" s="101"/>
      <c r="L40" s="101"/>
      <c r="M40" s="101"/>
      <c r="N40" s="101"/>
      <c r="O40" s="101"/>
      <c r="P40" s="6">
        <f t="shared" si="107"/>
        <v>0</v>
      </c>
      <c r="Q40" s="103"/>
      <c r="R40" s="101"/>
      <c r="S40" s="101"/>
      <c r="T40" s="101"/>
      <c r="U40" s="101"/>
      <c r="V40" s="101"/>
      <c r="W40" s="101"/>
      <c r="X40" s="6">
        <f t="shared" si="108"/>
        <v>0</v>
      </c>
      <c r="Y40" s="103"/>
      <c r="Z40" s="101"/>
      <c r="AA40" s="101"/>
      <c r="AB40" s="101"/>
      <c r="AC40" s="101"/>
      <c r="AD40" s="101"/>
      <c r="AE40" s="101"/>
      <c r="AF40" s="6">
        <f t="shared" si="109"/>
        <v>0</v>
      </c>
      <c r="AG40" s="103"/>
      <c r="AH40" s="101"/>
      <c r="AI40" s="101"/>
      <c r="AJ40" s="101"/>
      <c r="AK40" s="101"/>
      <c r="AL40" s="101"/>
      <c r="AM40" s="101"/>
      <c r="AN40" s="6">
        <f t="shared" si="0"/>
        <v>0</v>
      </c>
      <c r="AO40" s="103"/>
      <c r="AP40" s="101"/>
      <c r="AQ40" s="101"/>
      <c r="AR40" s="101"/>
      <c r="AS40" s="101"/>
      <c r="AT40" s="101"/>
      <c r="AU40" s="101"/>
      <c r="AV40" s="6">
        <f t="shared" si="1"/>
        <v>0</v>
      </c>
      <c r="AW40" s="103"/>
      <c r="AX40" s="101"/>
      <c r="AY40" s="101"/>
      <c r="AZ40" s="101"/>
      <c r="BA40" s="101"/>
      <c r="BB40" s="101"/>
      <c r="BC40" s="101"/>
      <c r="BD40" s="6">
        <f t="shared" si="2"/>
        <v>0</v>
      </c>
      <c r="BE40" s="103"/>
      <c r="BF40" s="101"/>
      <c r="BG40" s="101"/>
      <c r="BH40" s="101"/>
      <c r="BI40" s="101"/>
      <c r="BJ40" s="101"/>
      <c r="BK40" s="101"/>
      <c r="BL40" s="6">
        <f t="shared" si="110"/>
        <v>0</v>
      </c>
      <c r="BM40" s="103"/>
      <c r="BN40" s="101"/>
      <c r="BO40" s="101"/>
      <c r="BP40" s="101"/>
      <c r="BQ40" s="101"/>
      <c r="BR40" s="101"/>
      <c r="BS40" s="101"/>
      <c r="BT40" s="6">
        <f t="shared" si="3"/>
        <v>0</v>
      </c>
      <c r="BU40" s="103"/>
      <c r="BV40" s="101"/>
      <c r="BW40" s="101"/>
      <c r="BX40" s="101"/>
      <c r="BY40" s="101"/>
      <c r="BZ40" s="101"/>
      <c r="CA40" s="101"/>
      <c r="CB40" s="6">
        <f t="shared" si="4"/>
        <v>0</v>
      </c>
      <c r="CC40" s="103"/>
      <c r="CD40" s="101">
        <v>1</v>
      </c>
      <c r="CE40" s="101"/>
      <c r="CF40" s="101"/>
      <c r="CG40" s="101"/>
      <c r="CH40" s="101"/>
      <c r="CI40" s="101"/>
      <c r="CJ40" s="6">
        <f t="shared" si="5"/>
        <v>1</v>
      </c>
      <c r="CK40" s="103"/>
      <c r="CL40" s="101"/>
      <c r="CM40" s="101"/>
      <c r="CN40" s="101"/>
      <c r="CO40" s="101"/>
      <c r="CP40" s="101"/>
      <c r="CQ40" s="101"/>
      <c r="CR40" s="6">
        <f t="shared" si="6"/>
        <v>0</v>
      </c>
      <c r="CS40" s="103"/>
      <c r="CT40" s="101"/>
      <c r="CU40" s="101"/>
      <c r="CV40" s="101"/>
      <c r="CW40" s="101"/>
      <c r="CX40" s="101"/>
      <c r="CY40" s="101"/>
      <c r="CZ40" s="6">
        <f t="shared" si="7"/>
        <v>0</v>
      </c>
      <c r="DA40" s="103"/>
      <c r="DB40" s="101"/>
      <c r="DC40" s="101"/>
      <c r="DD40" s="101"/>
      <c r="DE40" s="101"/>
      <c r="DF40" s="101"/>
      <c r="DG40" s="101"/>
      <c r="DH40" s="6">
        <f t="shared" si="8"/>
        <v>0</v>
      </c>
      <c r="DI40" s="103"/>
      <c r="DJ40" s="101"/>
      <c r="DK40" s="101"/>
      <c r="DL40" s="101"/>
      <c r="DM40" s="101"/>
      <c r="DN40" s="101"/>
      <c r="DO40" s="101"/>
      <c r="DP40" s="6">
        <f t="shared" si="9"/>
        <v>0</v>
      </c>
      <c r="DQ40" s="103"/>
      <c r="DR40" s="101"/>
      <c r="DS40" s="101"/>
      <c r="DT40" s="101"/>
      <c r="DU40" s="101"/>
      <c r="DV40" s="101"/>
      <c r="DW40" s="101"/>
      <c r="DX40" s="6">
        <f t="shared" si="10"/>
        <v>0</v>
      </c>
      <c r="DY40" s="103"/>
      <c r="DZ40" s="104"/>
      <c r="EA40" s="104"/>
      <c r="EB40" s="104"/>
      <c r="EC40" s="104"/>
      <c r="ED40" s="104"/>
      <c r="EE40" s="104"/>
      <c r="EF40" s="102"/>
      <c r="EG40" s="103"/>
      <c r="EH40" s="101"/>
      <c r="EI40" s="101"/>
      <c r="EJ40" s="101"/>
      <c r="EK40" s="101"/>
      <c r="EL40" s="101"/>
      <c r="EM40" s="101"/>
      <c r="EN40" s="102"/>
      <c r="EO40" s="103"/>
      <c r="EP40" s="101"/>
      <c r="EQ40" s="101"/>
      <c r="ER40" s="101"/>
      <c r="ES40" s="101"/>
      <c r="ET40" s="101"/>
      <c r="EU40" s="101"/>
      <c r="EV40" s="102"/>
      <c r="EW40" s="103"/>
      <c r="EX40" s="101"/>
      <c r="EY40" s="101"/>
      <c r="EZ40" s="101"/>
      <c r="FA40" s="101"/>
      <c r="FB40" s="101"/>
      <c r="FC40" s="101"/>
      <c r="FD40" s="102"/>
      <c r="FE40" s="103"/>
      <c r="FF40" s="101"/>
      <c r="FG40" s="101"/>
      <c r="FH40" s="101"/>
      <c r="FI40" s="101"/>
      <c r="FJ40" s="101"/>
      <c r="FK40" s="101"/>
      <c r="FL40" s="102"/>
      <c r="FM40" s="103"/>
      <c r="FN40" s="101"/>
      <c r="FO40" s="101"/>
      <c r="FP40" s="101"/>
      <c r="FQ40" s="101"/>
      <c r="FR40" s="101"/>
      <c r="FS40" s="101"/>
      <c r="FT40" s="102"/>
      <c r="FU40" s="103"/>
      <c r="FV40" s="101"/>
      <c r="FW40" s="101"/>
      <c r="FX40" s="101"/>
      <c r="FY40" s="101"/>
      <c r="FZ40" s="101"/>
      <c r="GA40" s="101"/>
      <c r="GB40" s="102"/>
      <c r="GC40" s="103"/>
      <c r="GD40" s="101"/>
      <c r="GE40" s="101"/>
      <c r="GF40" s="101"/>
      <c r="GG40" s="101"/>
      <c r="GH40" s="101"/>
      <c r="GI40" s="101"/>
      <c r="GJ40" s="102"/>
      <c r="GK40" s="103"/>
      <c r="GL40" s="101"/>
      <c r="GM40" s="101"/>
      <c r="GN40" s="101"/>
      <c r="GO40" s="101"/>
      <c r="GP40" s="101"/>
      <c r="GQ40" s="101"/>
      <c r="GR40" s="102"/>
      <c r="GS40" s="103"/>
      <c r="GT40" s="101"/>
      <c r="GU40" s="101"/>
      <c r="GV40" s="101"/>
      <c r="GW40" s="101"/>
      <c r="GX40" s="101"/>
      <c r="GY40" s="101"/>
      <c r="GZ40" s="102"/>
      <c r="HA40" s="103"/>
      <c r="HB40" s="101"/>
      <c r="HC40" s="101"/>
      <c r="HD40" s="101"/>
      <c r="HE40" s="101"/>
      <c r="HF40" s="101"/>
      <c r="HG40" s="101"/>
      <c r="HH40" s="102"/>
      <c r="HI40" s="103"/>
      <c r="HJ40" s="101"/>
      <c r="HK40" s="101"/>
      <c r="HL40" s="101"/>
      <c r="HM40" s="101"/>
      <c r="HN40" s="101"/>
      <c r="HO40" s="101"/>
      <c r="HP40" s="102"/>
      <c r="HQ40" s="103"/>
      <c r="HR40" s="101"/>
      <c r="HS40" s="101"/>
      <c r="HT40" s="101"/>
      <c r="HU40" s="101"/>
      <c r="HV40" s="101"/>
      <c r="HW40" s="101"/>
      <c r="HX40" s="102"/>
      <c r="HY40" s="103"/>
      <c r="HZ40" s="101"/>
      <c r="IA40" s="101"/>
      <c r="IB40" s="101"/>
      <c r="IC40" s="101"/>
      <c r="ID40" s="101"/>
      <c r="IE40" s="101"/>
      <c r="IF40" s="102"/>
      <c r="IG40" s="103"/>
      <c r="IH40" s="101"/>
      <c r="II40" s="101"/>
      <c r="IJ40" s="101"/>
      <c r="IK40" s="101"/>
      <c r="IL40" s="101"/>
      <c r="IM40" s="101"/>
      <c r="IN40" s="102"/>
      <c r="IO40" s="103"/>
      <c r="IP40" s="101"/>
      <c r="IQ40" s="101"/>
      <c r="IR40" s="101"/>
      <c r="IS40" s="101"/>
      <c r="IT40" s="101"/>
      <c r="IU40" s="101"/>
      <c r="IV40" s="102"/>
      <c r="IW40" s="103"/>
      <c r="IX40" s="101"/>
      <c r="IY40" s="101"/>
      <c r="IZ40" s="101"/>
      <c r="JA40" s="101"/>
      <c r="JB40" s="101"/>
      <c r="JC40" s="101"/>
      <c r="JD40" s="102"/>
      <c r="JE40" s="103"/>
      <c r="JF40" s="101"/>
      <c r="JG40" s="101"/>
      <c r="JH40" s="101"/>
      <c r="JI40" s="101"/>
      <c r="JJ40" s="101"/>
      <c r="JK40" s="101"/>
      <c r="JL40" s="102"/>
      <c r="JM40" s="103"/>
      <c r="JN40" s="101"/>
      <c r="JO40" s="101"/>
      <c r="JP40" s="101"/>
      <c r="JQ40" s="101"/>
      <c r="JR40" s="101"/>
      <c r="JS40" s="101"/>
      <c r="JT40" s="102"/>
      <c r="JU40" s="103"/>
      <c r="JV40" s="101"/>
      <c r="JW40" s="101"/>
      <c r="JX40" s="101"/>
      <c r="JY40" s="101"/>
      <c r="JZ40" s="101"/>
      <c r="KA40" s="101"/>
      <c r="KB40" s="102"/>
      <c r="KC40" s="103"/>
      <c r="KD40" s="101"/>
      <c r="KE40" s="101"/>
      <c r="KF40" s="101"/>
      <c r="KG40" s="101"/>
      <c r="KH40" s="101"/>
      <c r="KI40" s="101"/>
      <c r="KJ40" s="102"/>
      <c r="KK40" s="103"/>
      <c r="KL40" s="101"/>
      <c r="KM40" s="101"/>
      <c r="KN40" s="101"/>
      <c r="KO40" s="101"/>
      <c r="KP40" s="101"/>
      <c r="KQ40" s="101"/>
      <c r="KR40" s="102"/>
      <c r="KS40" s="103"/>
      <c r="KT40" s="101"/>
      <c r="KU40" s="101"/>
      <c r="KV40" s="101"/>
      <c r="KW40" s="101"/>
      <c r="KX40" s="101"/>
      <c r="KY40" s="101"/>
      <c r="KZ40" s="102"/>
      <c r="LA40" s="103"/>
      <c r="LB40" s="101"/>
      <c r="LC40" s="101"/>
      <c r="LD40" s="101"/>
      <c r="LE40" s="101"/>
      <c r="LF40" s="101"/>
      <c r="LG40" s="101"/>
      <c r="LH40" s="102"/>
      <c r="LI40" s="103"/>
      <c r="LJ40" s="101"/>
      <c r="LK40" s="101"/>
      <c r="LL40" s="101"/>
      <c r="LM40" s="101"/>
      <c r="LN40" s="101"/>
      <c r="LO40" s="101"/>
      <c r="LP40" s="102"/>
      <c r="LQ40" s="103"/>
      <c r="LR40" s="101"/>
      <c r="LS40" s="101"/>
      <c r="LT40" s="101"/>
      <c r="LU40" s="101"/>
      <c r="LV40" s="101"/>
      <c r="LW40" s="101"/>
      <c r="LX40" s="102"/>
      <c r="LY40" s="103"/>
      <c r="LZ40" s="101"/>
      <c r="MA40" s="101"/>
      <c r="MB40" s="101"/>
      <c r="MC40" s="101"/>
      <c r="MD40" s="101"/>
      <c r="ME40" s="101"/>
      <c r="MF40" s="102"/>
      <c r="MG40" s="103"/>
      <c r="MH40" s="101"/>
      <c r="MI40" s="101"/>
      <c r="MJ40" s="101"/>
      <c r="MK40" s="101"/>
      <c r="ML40" s="101"/>
      <c r="MM40" s="101"/>
      <c r="MN40" s="102"/>
      <c r="MO40" s="103"/>
      <c r="MP40" s="101"/>
      <c r="MQ40" s="101"/>
      <c r="MR40" s="101"/>
      <c r="MS40" s="101"/>
      <c r="MT40" s="101"/>
      <c r="MU40" s="101"/>
      <c r="MV40" s="102"/>
      <c r="MW40" s="103"/>
      <c r="MX40" s="101"/>
      <c r="MY40" s="101"/>
      <c r="MZ40" s="101"/>
      <c r="NA40" s="101"/>
      <c r="NB40" s="101"/>
      <c r="NC40" s="101"/>
      <c r="ND40" s="102"/>
      <c r="NE40" s="103"/>
      <c r="NF40" s="101"/>
      <c r="NG40" s="101"/>
      <c r="NH40" s="101"/>
      <c r="NI40" s="101"/>
      <c r="NJ40" s="101"/>
      <c r="NK40" s="101"/>
      <c r="NL40" s="102"/>
      <c r="NM40" s="103"/>
      <c r="NN40" s="101"/>
      <c r="NO40" s="101"/>
      <c r="NP40" s="101"/>
      <c r="NQ40" s="101"/>
      <c r="NR40" s="101"/>
      <c r="NS40" s="101"/>
      <c r="NT40" s="102"/>
      <c r="NU40" s="103"/>
      <c r="NV40" s="101"/>
      <c r="NW40" s="101"/>
      <c r="NX40" s="101"/>
      <c r="NY40" s="101"/>
      <c r="NZ40" s="101"/>
      <c r="OA40" s="101"/>
      <c r="OB40" s="102"/>
      <c r="OC40" s="103"/>
      <c r="OD40" s="101"/>
      <c r="OE40" s="101"/>
      <c r="OF40" s="101"/>
      <c r="OG40" s="101"/>
      <c r="OH40" s="101"/>
      <c r="OI40" s="101"/>
      <c r="OJ40" s="102"/>
      <c r="OK40" s="103"/>
      <c r="OL40" s="101"/>
      <c r="OM40" s="101"/>
      <c r="ON40" s="101"/>
      <c r="OO40" s="101"/>
      <c r="OP40" s="101"/>
      <c r="OQ40" s="101"/>
      <c r="OR40" s="102"/>
      <c r="OS40" s="103"/>
      <c r="OT40" s="101"/>
      <c r="OU40" s="101"/>
      <c r="OV40" s="101"/>
      <c r="OW40" s="101"/>
      <c r="OX40" s="101"/>
      <c r="OY40" s="101"/>
      <c r="OZ40" s="102"/>
      <c r="PA40" s="103"/>
      <c r="PB40" s="101"/>
      <c r="PC40" s="101"/>
      <c r="PD40" s="101"/>
      <c r="PE40" s="101"/>
      <c r="PF40" s="101"/>
      <c r="PG40" s="101"/>
      <c r="PH40" s="102"/>
      <c r="PI40" s="103"/>
      <c r="PJ40" s="101"/>
      <c r="PK40" s="101"/>
      <c r="PL40" s="101"/>
      <c r="PM40" s="101"/>
      <c r="PN40" s="101"/>
      <c r="PO40" s="101"/>
      <c r="PP40" s="102"/>
      <c r="PQ40" s="101"/>
      <c r="PR40" s="101"/>
      <c r="PS40" s="101"/>
      <c r="PT40" s="101"/>
      <c r="PU40" s="101"/>
      <c r="PV40" s="101"/>
      <c r="PW40" s="102"/>
      <c r="PX40" s="103"/>
      <c r="PY40" s="101"/>
      <c r="PZ40" s="101"/>
      <c r="QA40" s="101"/>
      <c r="QB40" s="101"/>
      <c r="QC40" s="101"/>
      <c r="QD40" s="101"/>
      <c r="QE40" s="102"/>
      <c r="QF40" s="103"/>
      <c r="QG40" s="101"/>
      <c r="QH40" s="101"/>
      <c r="QI40" s="101"/>
      <c r="QJ40" s="101"/>
      <c r="QK40" s="101"/>
      <c r="QL40" s="101"/>
      <c r="QM40" s="102"/>
      <c r="QN40" s="103"/>
      <c r="QO40" s="101"/>
      <c r="QP40" s="101"/>
      <c r="QQ40" s="101"/>
      <c r="QR40" s="101"/>
      <c r="QS40" s="101"/>
      <c r="QT40" s="101"/>
      <c r="QU40" s="102"/>
      <c r="QV40" s="103"/>
      <c r="QW40" s="101"/>
      <c r="QX40" s="101"/>
      <c r="QY40" s="101"/>
      <c r="QZ40" s="101"/>
      <c r="RA40" s="101"/>
      <c r="RB40" s="101"/>
      <c r="RC40" s="102"/>
      <c r="RD40" s="103"/>
      <c r="RE40" s="101"/>
      <c r="RF40" s="101"/>
      <c r="RG40" s="101"/>
      <c r="RH40" s="101"/>
      <c r="RI40" s="101"/>
      <c r="RJ40" s="101"/>
      <c r="RK40" s="102"/>
      <c r="RL40" s="103"/>
      <c r="RM40" s="101"/>
      <c r="RN40" s="101"/>
      <c r="RO40" s="101"/>
      <c r="RP40" s="101"/>
      <c r="RQ40" s="101"/>
      <c r="RR40" s="101"/>
      <c r="RS40" s="102"/>
      <c r="RT40" s="103"/>
      <c r="RU40" s="101"/>
      <c r="RV40" s="101"/>
      <c r="RW40" s="101"/>
      <c r="RX40" s="101"/>
      <c r="RY40" s="101"/>
      <c r="RZ40" s="101"/>
      <c r="SA40" s="102"/>
      <c r="SB40" s="103"/>
      <c r="SC40" s="101"/>
      <c r="SD40" s="101"/>
      <c r="SE40" s="101"/>
      <c r="SF40" s="101"/>
      <c r="SG40" s="101"/>
      <c r="SH40" s="101"/>
      <c r="SI40" s="102"/>
      <c r="SJ40" s="103"/>
      <c r="SK40" s="101"/>
      <c r="SL40" s="101"/>
      <c r="SM40" s="101"/>
      <c r="SN40" s="101"/>
      <c r="SO40" s="101"/>
      <c r="SP40" s="101"/>
      <c r="SQ40" s="102"/>
      <c r="SR40" s="103"/>
      <c r="SS40" s="101"/>
      <c r="ST40" s="101"/>
      <c r="SU40" s="101"/>
      <c r="SV40" s="101"/>
      <c r="SW40" s="101"/>
      <c r="SX40" s="101"/>
      <c r="SY40" s="102"/>
      <c r="SZ40" s="103"/>
      <c r="TA40" s="101"/>
      <c r="TB40" s="101"/>
      <c r="TC40" s="101"/>
      <c r="TD40" s="101"/>
      <c r="TE40" s="101"/>
      <c r="TF40" s="101"/>
      <c r="TG40" s="102"/>
      <c r="TH40" s="103"/>
      <c r="TI40" s="101"/>
      <c r="TJ40" s="101"/>
      <c r="TK40" s="101"/>
      <c r="TL40" s="101"/>
      <c r="TM40" s="101"/>
      <c r="TN40" s="101"/>
      <c r="TO40" s="102"/>
      <c r="TP40" s="103"/>
      <c r="TQ40" s="101"/>
      <c r="TR40" s="101"/>
      <c r="TS40" s="101"/>
      <c r="TT40" s="101"/>
      <c r="TU40" s="101"/>
      <c r="TV40" s="101"/>
      <c r="TW40" s="102"/>
      <c r="TX40" s="103"/>
      <c r="TY40" s="101"/>
      <c r="TZ40" s="101"/>
      <c r="UA40" s="101"/>
      <c r="UB40" s="101"/>
      <c r="UC40" s="101"/>
      <c r="UD40" s="101"/>
      <c r="UE40" s="102"/>
      <c r="UF40" s="103"/>
      <c r="UG40" s="101"/>
      <c r="UH40" s="101"/>
      <c r="UI40" s="101"/>
      <c r="UJ40" s="101"/>
      <c r="UK40" s="101"/>
      <c r="UL40" s="101"/>
      <c r="UM40" s="102"/>
      <c r="UN40" s="103"/>
      <c r="UO40" s="101"/>
      <c r="UP40" s="101"/>
      <c r="UQ40" s="101"/>
      <c r="UR40" s="101"/>
      <c r="US40" s="101"/>
      <c r="UT40" s="101"/>
      <c r="UU40" s="102"/>
      <c r="UV40" s="103"/>
      <c r="UW40" s="101"/>
      <c r="UX40" s="101"/>
      <c r="UY40" s="101"/>
      <c r="UZ40" s="101"/>
      <c r="VA40" s="101"/>
      <c r="VB40" s="101"/>
      <c r="VC40" s="102"/>
      <c r="VD40" s="103"/>
      <c r="VE40" s="101"/>
      <c r="VF40" s="101"/>
      <c r="VG40" s="101"/>
      <c r="VH40" s="101"/>
      <c r="VI40" s="101"/>
      <c r="VJ40" s="101"/>
      <c r="VK40" s="102"/>
      <c r="VL40" s="103"/>
      <c r="VM40" s="101"/>
      <c r="VN40" s="101"/>
      <c r="VO40" s="101"/>
      <c r="VP40" s="101"/>
      <c r="VQ40" s="101"/>
      <c r="VR40" s="101"/>
      <c r="VS40" s="102"/>
      <c r="VT40" s="103"/>
      <c r="VU40" s="101"/>
      <c r="VV40" s="101"/>
      <c r="VW40" s="101"/>
      <c r="VX40" s="101"/>
      <c r="VY40" s="101"/>
      <c r="VZ40" s="101"/>
      <c r="WA40" s="102"/>
      <c r="WB40" s="103"/>
      <c r="WC40" s="101"/>
      <c r="WD40" s="101"/>
      <c r="WE40" s="101"/>
      <c r="WF40" s="101"/>
      <c r="WG40" s="101"/>
      <c r="WH40" s="101"/>
      <c r="WI40" s="102"/>
      <c r="WJ40" s="103"/>
      <c r="WK40" s="101"/>
      <c r="WL40" s="101"/>
      <c r="WM40" s="101"/>
      <c r="WN40" s="101"/>
      <c r="WO40" s="101"/>
      <c r="WP40" s="101"/>
      <c r="WQ40" s="102"/>
      <c r="WR40" s="103"/>
      <c r="WS40" s="101"/>
      <c r="WT40" s="101"/>
      <c r="WU40" s="101"/>
      <c r="WV40" s="101"/>
      <c r="WW40" s="101"/>
      <c r="WX40" s="101"/>
      <c r="WY40" s="102"/>
      <c r="WZ40" s="103"/>
      <c r="XA40" s="101"/>
      <c r="XB40" s="101"/>
      <c r="XC40" s="101"/>
      <c r="XD40" s="101"/>
      <c r="XE40" s="101"/>
      <c r="XF40" s="101"/>
      <c r="XG40" s="102"/>
      <c r="XH40" s="103"/>
      <c r="XI40" s="101"/>
      <c r="XJ40" s="101"/>
      <c r="XK40" s="101"/>
      <c r="XL40" s="101"/>
      <c r="XM40" s="101"/>
      <c r="XN40" s="101"/>
      <c r="XO40" s="102"/>
      <c r="XP40" s="103"/>
      <c r="XQ40" s="101"/>
      <c r="XR40" s="101"/>
      <c r="XS40" s="101"/>
      <c r="XT40" s="101"/>
      <c r="XU40" s="101"/>
      <c r="XV40" s="101"/>
      <c r="XW40" s="102"/>
      <c r="XX40" s="103"/>
      <c r="XY40" s="101"/>
      <c r="XZ40" s="101"/>
      <c r="YA40" s="101"/>
      <c r="YB40" s="101"/>
      <c r="YC40" s="101"/>
      <c r="YD40" s="101"/>
      <c r="YE40" s="102"/>
      <c r="YF40" s="103"/>
      <c r="YG40" s="101"/>
      <c r="YH40" s="101"/>
      <c r="YI40" s="101"/>
      <c r="YJ40" s="101"/>
      <c r="YK40" s="101"/>
      <c r="YL40" s="101"/>
      <c r="YM40" s="102"/>
      <c r="YN40" s="103"/>
      <c r="YO40" s="101"/>
      <c r="YP40" s="101"/>
      <c r="YQ40" s="101"/>
      <c r="YR40" s="101"/>
      <c r="YS40" s="101"/>
      <c r="YT40" s="101"/>
      <c r="YU40" s="102"/>
      <c r="YV40" s="103"/>
      <c r="YW40" s="101"/>
      <c r="YX40" s="101"/>
      <c r="YY40" s="101"/>
      <c r="YZ40" s="101"/>
      <c r="ZA40" s="101"/>
      <c r="ZB40" s="101"/>
      <c r="ZC40" s="102"/>
      <c r="ZD40" s="103"/>
      <c r="ZE40" s="101"/>
      <c r="ZF40" s="101"/>
      <c r="ZG40" s="101"/>
      <c r="ZH40" s="101"/>
      <c r="ZI40" s="101"/>
      <c r="ZJ40" s="101"/>
      <c r="ZK40" s="102"/>
      <c r="ZL40" s="103"/>
      <c r="ZM40" s="101"/>
      <c r="ZN40" s="101"/>
      <c r="ZO40" s="101"/>
      <c r="ZP40" s="101"/>
      <c r="ZQ40" s="101"/>
      <c r="ZR40" s="101"/>
      <c r="ZS40" s="102"/>
      <c r="ZT40" s="103"/>
      <c r="ZU40" s="101"/>
      <c r="ZV40" s="101"/>
      <c r="ZW40" s="101"/>
      <c r="ZX40" s="101"/>
      <c r="ZY40" s="101"/>
      <c r="ZZ40" s="101"/>
      <c r="AAA40" s="102"/>
      <c r="AAB40" s="103"/>
      <c r="AAC40" s="101"/>
      <c r="AAD40" s="101"/>
      <c r="AAE40" s="101"/>
      <c r="AAF40" s="101"/>
      <c r="AAG40" s="101"/>
      <c r="AAH40" s="101"/>
      <c r="AAI40" s="102"/>
      <c r="AAJ40" s="103"/>
      <c r="AAK40" s="101"/>
      <c r="AAL40" s="101"/>
      <c r="AAM40" s="101"/>
      <c r="AAN40" s="101"/>
      <c r="AAO40" s="101"/>
      <c r="AAP40" s="101"/>
      <c r="AAQ40" s="102"/>
      <c r="AAR40" s="103"/>
      <c r="AAS40" s="101"/>
      <c r="AAT40" s="101"/>
      <c r="AAU40" s="101"/>
      <c r="AAV40" s="101"/>
      <c r="AAW40" s="101"/>
      <c r="AAX40" s="101"/>
      <c r="AAY40" s="102"/>
      <c r="AAZ40" s="103"/>
      <c r="ABA40" s="101"/>
      <c r="ABB40" s="101"/>
      <c r="ABC40" s="101"/>
      <c r="ABD40" s="101"/>
      <c r="ABE40" s="101"/>
      <c r="ABF40" s="101"/>
      <c r="ABG40" s="102"/>
      <c r="ABH40" s="103"/>
      <c r="ABI40" s="101"/>
      <c r="ABJ40" s="101"/>
      <c r="ABK40" s="101"/>
      <c r="ABL40" s="101"/>
      <c r="ABM40" s="101"/>
      <c r="ABN40" s="101"/>
      <c r="ABO40" s="102"/>
      <c r="ABP40" s="103"/>
      <c r="ABQ40" s="101"/>
      <c r="ABR40" s="101"/>
      <c r="ABS40" s="101"/>
      <c r="ABT40" s="101"/>
      <c r="ABU40" s="101"/>
      <c r="ABV40" s="101"/>
      <c r="ABW40" s="102"/>
      <c r="ABX40" s="103"/>
      <c r="ABY40" s="101"/>
      <c r="ABZ40" s="101"/>
      <c r="ACA40" s="101"/>
      <c r="ACB40" s="101"/>
      <c r="ACC40" s="101"/>
      <c r="ACD40" s="101"/>
      <c r="ACE40" s="102"/>
      <c r="ACF40" s="103"/>
      <c r="ACG40" s="101"/>
      <c r="ACH40" s="101"/>
      <c r="ACI40" s="101"/>
      <c r="ACJ40" s="101"/>
      <c r="ACK40" s="101"/>
      <c r="ACL40" s="101"/>
      <c r="ACM40" s="102"/>
      <c r="ACN40" s="101"/>
      <c r="ACO40" s="101"/>
      <c r="ACP40" s="101"/>
      <c r="ACQ40" s="101"/>
      <c r="ACR40" s="101"/>
      <c r="ACS40" s="101"/>
      <c r="ACT40" s="102"/>
      <c r="ACU40" s="103"/>
      <c r="ACV40" s="101"/>
      <c r="ACW40" s="101"/>
      <c r="ACX40" s="101"/>
      <c r="ACY40" s="101"/>
      <c r="ACZ40" s="101"/>
      <c r="ADA40" s="101"/>
      <c r="ADB40" s="102"/>
      <c r="ADC40" s="103"/>
      <c r="ADD40" s="101"/>
      <c r="ADE40" s="101"/>
      <c r="ADF40" s="101"/>
      <c r="ADG40" s="101"/>
      <c r="ADH40" s="101"/>
      <c r="ADI40" s="101"/>
      <c r="ADJ40" s="102"/>
      <c r="ADK40" s="103"/>
      <c r="ADL40" s="101"/>
      <c r="ADM40" s="101"/>
      <c r="ADN40" s="101"/>
      <c r="ADO40" s="101"/>
      <c r="ADP40" s="101"/>
      <c r="ADQ40" s="101"/>
      <c r="ADR40" s="102"/>
      <c r="ADS40" s="103"/>
      <c r="ADT40" s="101"/>
      <c r="ADU40" s="101"/>
      <c r="ADV40" s="101"/>
      <c r="ADW40" s="101"/>
      <c r="ADX40" s="101"/>
      <c r="ADY40" s="101"/>
      <c r="ADZ40" s="102"/>
      <c r="AEA40" s="103"/>
      <c r="AEB40" s="101"/>
      <c r="AEC40" s="101"/>
      <c r="AED40" s="101"/>
      <c r="AEE40" s="101"/>
      <c r="AEF40" s="101"/>
      <c r="AEG40" s="101"/>
      <c r="AEH40" s="102"/>
      <c r="AEI40" s="103"/>
      <c r="AEJ40" s="101"/>
      <c r="AEK40" s="101"/>
      <c r="AEL40" s="101"/>
      <c r="AEM40" s="101"/>
      <c r="AEN40" s="101"/>
      <c r="AEO40" s="101"/>
      <c r="AEP40" s="102"/>
      <c r="AEQ40" s="103"/>
      <c r="AER40" s="101"/>
      <c r="AES40" s="101"/>
      <c r="AET40" s="101"/>
      <c r="AEU40" s="101"/>
      <c r="AEV40" s="101"/>
      <c r="AEW40" s="101"/>
      <c r="AEX40" s="102"/>
      <c r="AEY40" s="103"/>
      <c r="AEZ40" s="101"/>
      <c r="AFA40" s="101"/>
      <c r="AFB40" s="101"/>
      <c r="AFC40" s="101"/>
      <c r="AFD40" s="101"/>
      <c r="AFE40" s="101"/>
      <c r="AFF40" s="102"/>
      <c r="AFG40" s="103"/>
      <c r="AFH40" s="101"/>
      <c r="AFI40" s="101"/>
      <c r="AFJ40" s="101"/>
      <c r="AFK40" s="101"/>
      <c r="AFL40" s="101"/>
      <c r="AFM40" s="101"/>
      <c r="AFN40" s="102"/>
      <c r="AFO40" s="103"/>
      <c r="AFP40" s="101"/>
      <c r="AFQ40" s="101"/>
      <c r="AFR40" s="101"/>
      <c r="AFS40" s="101"/>
      <c r="AFT40" s="101"/>
      <c r="AFU40" s="101"/>
      <c r="AFV40" s="102"/>
      <c r="AFW40" s="103"/>
      <c r="AFX40" s="101"/>
      <c r="AFY40" s="101"/>
      <c r="AFZ40" s="101"/>
      <c r="AGA40" s="101"/>
      <c r="AGB40" s="101"/>
      <c r="AGC40" s="101"/>
      <c r="AGD40" s="102"/>
      <c r="AGE40" s="103"/>
      <c r="AGF40" s="101"/>
      <c r="AGG40" s="101"/>
      <c r="AGH40" s="101"/>
      <c r="AGI40" s="101"/>
      <c r="AGJ40" s="101"/>
      <c r="AGK40" s="101"/>
      <c r="AGL40" s="102"/>
      <c r="AGM40" s="103"/>
      <c r="AGN40" s="101"/>
      <c r="AGO40" s="101"/>
      <c r="AGP40" s="101"/>
      <c r="AGQ40" s="101"/>
      <c r="AGR40" s="101"/>
      <c r="AGS40" s="101"/>
      <c r="AGT40" s="102"/>
      <c r="AGU40" s="103"/>
      <c r="AGV40" s="101"/>
      <c r="AGW40" s="101"/>
      <c r="AGX40" s="101"/>
      <c r="AGY40" s="101"/>
      <c r="AGZ40" s="101"/>
      <c r="AHA40" s="101"/>
      <c r="AHB40" s="102"/>
      <c r="AHC40" s="103"/>
      <c r="AHD40" s="101"/>
      <c r="AHE40" s="101"/>
      <c r="AHF40" s="101"/>
      <c r="AHG40" s="101"/>
      <c r="AHH40" s="101"/>
      <c r="AHI40" s="101"/>
      <c r="AHJ40" s="102"/>
      <c r="AHK40" s="103"/>
      <c r="AHL40" s="101"/>
      <c r="AHM40" s="101"/>
      <c r="AHN40" s="101"/>
      <c r="AHO40" s="101"/>
      <c r="AHP40" s="101"/>
      <c r="AHQ40" s="101"/>
      <c r="AHR40" s="102"/>
      <c r="AHS40" s="103"/>
      <c r="AHT40" s="101"/>
      <c r="AHU40" s="101"/>
      <c r="AHV40" s="101"/>
      <c r="AHW40" s="101"/>
      <c r="AHX40" s="101"/>
      <c r="AHY40" s="101"/>
      <c r="AHZ40" s="102"/>
      <c r="AIA40" s="103"/>
      <c r="AIB40" s="101"/>
      <c r="AIC40" s="101"/>
      <c r="AID40" s="101"/>
      <c r="AIE40" s="101"/>
      <c r="AIF40" s="101"/>
      <c r="AIG40" s="101"/>
      <c r="AIH40" s="102"/>
      <c r="AII40" s="103"/>
      <c r="AIJ40" s="101"/>
      <c r="AIK40" s="101"/>
      <c r="AIL40" s="101"/>
      <c r="AIM40" s="101"/>
      <c r="AIN40" s="101"/>
      <c r="AIO40" s="101"/>
      <c r="AIP40" s="102"/>
      <c r="AIQ40" s="103"/>
      <c r="AIR40" s="101"/>
      <c r="AIS40" s="101"/>
      <c r="AIT40" s="101"/>
      <c r="AIU40" s="101"/>
      <c r="AIV40" s="101"/>
      <c r="AIW40" s="101"/>
      <c r="AIX40" s="102"/>
      <c r="AIY40" s="103"/>
      <c r="AIZ40" s="101"/>
      <c r="AJA40" s="101"/>
      <c r="AJB40" s="101"/>
      <c r="AJC40" s="101"/>
      <c r="AJD40" s="101"/>
      <c r="AJE40" s="101"/>
      <c r="AJF40" s="102"/>
      <c r="AJG40" s="103"/>
      <c r="AJH40" s="101"/>
      <c r="AJI40" s="101"/>
      <c r="AJJ40" s="101"/>
      <c r="AJK40" s="101"/>
      <c r="AJL40" s="101"/>
      <c r="AJM40" s="101"/>
      <c r="AJN40" s="102"/>
      <c r="AJO40" s="103"/>
      <c r="AJP40" s="101"/>
      <c r="AJQ40" s="101"/>
      <c r="AJR40" s="101"/>
      <c r="AJS40" s="101"/>
      <c r="AJT40" s="101"/>
      <c r="AJU40" s="101"/>
      <c r="AJV40" s="102"/>
      <c r="AJW40" s="103"/>
      <c r="AJX40" s="101"/>
      <c r="AJY40" s="101"/>
      <c r="AJZ40" s="101"/>
      <c r="AKA40" s="101"/>
      <c r="AKB40" s="101"/>
      <c r="AKC40" s="101"/>
      <c r="AKD40" s="102"/>
      <c r="AKE40" s="103"/>
      <c r="AKF40" s="101"/>
      <c r="AKG40" s="101"/>
      <c r="AKH40" s="101"/>
      <c r="AKI40" s="101"/>
      <c r="AKJ40" s="101"/>
      <c r="AKK40" s="101"/>
      <c r="AKL40" s="102"/>
      <c r="AKM40" s="103"/>
      <c r="AKN40" s="101"/>
      <c r="AKO40" s="101"/>
      <c r="AKP40" s="101"/>
      <c r="AKQ40" s="101"/>
      <c r="AKR40" s="101"/>
      <c r="AKS40" s="101"/>
      <c r="AKT40" s="102"/>
      <c r="AKU40" s="103"/>
      <c r="AKV40" s="101"/>
      <c r="AKW40" s="101"/>
      <c r="AKX40" s="101"/>
      <c r="AKY40" s="101"/>
      <c r="AKZ40" s="101"/>
      <c r="ALA40" s="101"/>
      <c r="ALB40" s="102"/>
      <c r="ALC40" s="103"/>
      <c r="ALD40" s="101"/>
      <c r="ALE40" s="101"/>
      <c r="ALF40" s="101"/>
      <c r="ALG40" s="101"/>
      <c r="ALH40" s="101"/>
      <c r="ALI40" s="101"/>
      <c r="ALJ40" s="102"/>
      <c r="ALK40" s="103"/>
      <c r="ALL40" s="101"/>
      <c r="ALM40" s="101"/>
      <c r="ALN40" s="101"/>
      <c r="ALO40" s="101"/>
      <c r="ALP40" s="101"/>
      <c r="ALQ40" s="101"/>
      <c r="ALR40" s="102"/>
      <c r="ALS40" s="103"/>
      <c r="ALT40" s="101"/>
      <c r="ALU40" s="101"/>
      <c r="ALV40" s="101"/>
      <c r="ALW40" s="101"/>
      <c r="ALX40" s="101"/>
      <c r="ALY40" s="101"/>
      <c r="ALZ40" s="102"/>
      <c r="AMA40" s="103"/>
      <c r="AMB40" s="101"/>
      <c r="AMC40" s="101"/>
      <c r="AMD40" s="101"/>
      <c r="AME40" s="101"/>
      <c r="AMF40" s="101"/>
      <c r="AMG40" s="101"/>
      <c r="AMH40" s="102"/>
      <c r="AMI40" s="103"/>
      <c r="AMJ40" s="101"/>
      <c r="AMK40" s="101"/>
      <c r="AML40" s="101"/>
      <c r="AMM40" s="101"/>
      <c r="AMN40" s="101"/>
      <c r="AMO40" s="101"/>
      <c r="AMP40" s="102"/>
      <c r="AMQ40" s="103"/>
      <c r="AMR40" s="101"/>
      <c r="AMS40" s="101"/>
      <c r="AMT40" s="101"/>
      <c r="AMU40" s="101"/>
      <c r="AMV40" s="101"/>
      <c r="AMW40" s="101"/>
      <c r="AMX40" s="102"/>
      <c r="AMY40" s="103"/>
      <c r="AMZ40" s="101"/>
      <c r="ANA40" s="101"/>
      <c r="ANB40" s="101"/>
      <c r="ANC40" s="101"/>
      <c r="AND40" s="101"/>
      <c r="ANE40" s="101"/>
      <c r="ANF40" s="102"/>
      <c r="ANG40" s="103"/>
      <c r="ANH40" s="101"/>
      <c r="ANI40" s="101"/>
      <c r="ANJ40" s="101"/>
      <c r="ANK40" s="101"/>
      <c r="ANL40" s="101"/>
      <c r="ANM40" s="101"/>
      <c r="ANN40" s="102"/>
      <c r="ANO40" s="103"/>
      <c r="ANP40" s="101"/>
      <c r="ANQ40" s="101"/>
      <c r="ANR40" s="101"/>
      <c r="ANS40" s="101"/>
      <c r="ANT40" s="101"/>
      <c r="ANU40" s="101"/>
      <c r="ANV40" s="102"/>
      <c r="ANW40" s="103"/>
      <c r="ANX40" s="101"/>
      <c r="ANY40" s="101"/>
      <c r="ANZ40" s="101"/>
      <c r="AOA40" s="101"/>
      <c r="AOB40" s="101"/>
      <c r="AOC40" s="101"/>
      <c r="AOD40" s="102"/>
      <c r="AOE40" s="103"/>
      <c r="AOF40" s="101"/>
      <c r="AOG40" s="101"/>
      <c r="AOH40" s="101"/>
      <c r="AOI40" s="101"/>
      <c r="AOJ40" s="101"/>
      <c r="AOK40" s="101"/>
      <c r="AOL40" s="102"/>
      <c r="AOM40" s="103"/>
      <c r="AON40" s="101"/>
      <c r="AOO40" s="101"/>
      <c r="AOP40" s="101"/>
      <c r="AOQ40" s="101"/>
      <c r="AOR40" s="101"/>
      <c r="AOS40" s="101"/>
      <c r="AOT40" s="102"/>
      <c r="AOU40" s="103"/>
      <c r="AOV40" s="101"/>
      <c r="AOW40" s="101"/>
      <c r="AOX40" s="101"/>
      <c r="AOY40" s="101"/>
      <c r="AOZ40" s="101"/>
      <c r="APA40" s="101"/>
      <c r="APB40" s="102"/>
      <c r="APC40" s="103"/>
      <c r="APD40" s="101"/>
      <c r="APE40" s="101"/>
      <c r="APF40" s="101"/>
      <c r="APG40" s="101"/>
      <c r="APH40" s="101"/>
      <c r="API40" s="101"/>
      <c r="APJ40" s="102"/>
      <c r="APK40" s="103"/>
      <c r="APL40" s="101"/>
      <c r="APM40" s="101"/>
      <c r="APN40" s="101"/>
      <c r="APO40" s="101"/>
      <c r="APP40" s="101"/>
      <c r="APQ40" s="101"/>
      <c r="APR40" s="102"/>
      <c r="APS40" s="103"/>
      <c r="APT40" s="101"/>
      <c r="APU40" s="101"/>
      <c r="APV40" s="101"/>
      <c r="APW40" s="101"/>
      <c r="APX40" s="101"/>
      <c r="APY40" s="101"/>
      <c r="APZ40" s="102"/>
      <c r="AQA40" s="103"/>
      <c r="AQB40" s="101"/>
      <c r="AQC40" s="101"/>
      <c r="AQD40" s="101"/>
      <c r="AQE40" s="101"/>
      <c r="AQF40" s="101"/>
      <c r="AQG40" s="101"/>
      <c r="AQH40" s="102"/>
      <c r="AQI40" s="103"/>
      <c r="AQJ40" s="101"/>
      <c r="AQK40" s="101"/>
      <c r="AQL40" s="101"/>
      <c r="AQM40" s="101"/>
      <c r="AQN40" s="101"/>
      <c r="AQO40" s="101"/>
      <c r="AQP40" s="102"/>
      <c r="AQQ40" s="103"/>
      <c r="AQR40" s="101"/>
      <c r="AQS40" s="101"/>
      <c r="AQT40" s="101"/>
      <c r="AQU40" s="101"/>
      <c r="AQV40" s="101"/>
      <c r="AQW40" s="101"/>
      <c r="AQX40" s="102"/>
      <c r="AQY40" s="103"/>
      <c r="AQZ40" s="101"/>
      <c r="ARA40" s="101"/>
      <c r="ARB40" s="101"/>
      <c r="ARC40" s="101"/>
      <c r="ARD40" s="101"/>
      <c r="ARE40" s="101"/>
      <c r="ARF40" s="102"/>
      <c r="ARG40" s="103"/>
      <c r="ARH40" s="101"/>
      <c r="ARI40" s="101"/>
      <c r="ARJ40" s="101"/>
      <c r="ARK40" s="101"/>
      <c r="ARL40" s="101"/>
      <c r="ARM40" s="101"/>
      <c r="ARN40" s="102"/>
      <c r="ARO40" s="103"/>
    </row>
    <row r="41" spans="1:1159" outlineLevel="1" x14ac:dyDescent="0.3">
      <c r="A41" s="98">
        <v>44133</v>
      </c>
      <c r="B41" s="99" t="s">
        <v>88</v>
      </c>
      <c r="C41" s="99" t="s">
        <v>224</v>
      </c>
      <c r="D41" s="99" t="s">
        <v>225</v>
      </c>
      <c r="E41" s="99" t="s">
        <v>235</v>
      </c>
      <c r="F41" s="100">
        <v>1</v>
      </c>
      <c r="G41" s="99" t="s">
        <v>236</v>
      </c>
      <c r="H41" s="100">
        <v>1</v>
      </c>
      <c r="I41" s="99" t="s">
        <v>166</v>
      </c>
      <c r="J41" s="101"/>
      <c r="K41" s="101"/>
      <c r="L41" s="101"/>
      <c r="M41" s="101"/>
      <c r="N41" s="101"/>
      <c r="O41" s="101"/>
      <c r="P41" s="6">
        <f t="shared" si="107"/>
        <v>0</v>
      </c>
      <c r="Q41" s="103"/>
      <c r="R41" s="101"/>
      <c r="S41" s="101"/>
      <c r="T41" s="101"/>
      <c r="U41" s="101"/>
      <c r="V41" s="101"/>
      <c r="W41" s="101"/>
      <c r="X41" s="6">
        <f t="shared" si="108"/>
        <v>0</v>
      </c>
      <c r="Y41" s="103"/>
      <c r="Z41" s="101"/>
      <c r="AA41" s="101"/>
      <c r="AB41" s="101"/>
      <c r="AC41" s="101"/>
      <c r="AD41" s="101"/>
      <c r="AE41" s="101"/>
      <c r="AF41" s="6">
        <f t="shared" si="109"/>
        <v>0</v>
      </c>
      <c r="AG41" s="103"/>
      <c r="AH41" s="101"/>
      <c r="AI41" s="101"/>
      <c r="AJ41" s="101"/>
      <c r="AK41" s="101"/>
      <c r="AL41" s="101"/>
      <c r="AM41" s="101"/>
      <c r="AN41" s="6">
        <f t="shared" si="0"/>
        <v>0</v>
      </c>
      <c r="AO41" s="103"/>
      <c r="AP41" s="101"/>
      <c r="AQ41" s="101"/>
      <c r="AR41" s="101"/>
      <c r="AS41" s="101"/>
      <c r="AT41" s="101"/>
      <c r="AU41" s="101"/>
      <c r="AV41" s="6">
        <f t="shared" si="1"/>
        <v>0</v>
      </c>
      <c r="AW41" s="103"/>
      <c r="AX41" s="101"/>
      <c r="AY41" s="101"/>
      <c r="AZ41" s="101"/>
      <c r="BA41" s="101"/>
      <c r="BB41" s="101"/>
      <c r="BC41" s="101"/>
      <c r="BD41" s="6">
        <f t="shared" si="2"/>
        <v>0</v>
      </c>
      <c r="BE41" s="103"/>
      <c r="BF41" s="101"/>
      <c r="BG41" s="101"/>
      <c r="BH41" s="101"/>
      <c r="BI41" s="101"/>
      <c r="BJ41" s="101"/>
      <c r="BK41" s="101"/>
      <c r="BL41" s="6">
        <f t="shared" si="110"/>
        <v>0</v>
      </c>
      <c r="BM41" s="103"/>
      <c r="BN41" s="101"/>
      <c r="BO41" s="101"/>
      <c r="BP41" s="101"/>
      <c r="BQ41" s="101"/>
      <c r="BR41" s="101"/>
      <c r="BS41" s="101"/>
      <c r="BT41" s="6">
        <f t="shared" si="3"/>
        <v>0</v>
      </c>
      <c r="BU41" s="103"/>
      <c r="BV41" s="101"/>
      <c r="BW41" s="101"/>
      <c r="BX41" s="101"/>
      <c r="BY41" s="101"/>
      <c r="BZ41" s="101"/>
      <c r="CA41" s="101"/>
      <c r="CB41" s="6">
        <f t="shared" si="4"/>
        <v>0</v>
      </c>
      <c r="CC41" s="103"/>
      <c r="CD41" s="101">
        <v>1</v>
      </c>
      <c r="CE41" s="101">
        <v>1</v>
      </c>
      <c r="CF41" s="101"/>
      <c r="CG41" s="101"/>
      <c r="CH41" s="101"/>
      <c r="CI41" s="101"/>
      <c r="CJ41" s="6">
        <f t="shared" si="5"/>
        <v>2</v>
      </c>
      <c r="CK41" s="103"/>
      <c r="CL41" s="101"/>
      <c r="CM41" s="101"/>
      <c r="CN41" s="101"/>
      <c r="CO41" s="101"/>
      <c r="CP41" s="101"/>
      <c r="CQ41" s="101"/>
      <c r="CR41" s="6">
        <f t="shared" si="6"/>
        <v>0</v>
      </c>
      <c r="CS41" s="103"/>
      <c r="CT41" s="101"/>
      <c r="CU41" s="101"/>
      <c r="CV41" s="101"/>
      <c r="CW41" s="101"/>
      <c r="CX41" s="101"/>
      <c r="CY41" s="101"/>
      <c r="CZ41" s="6">
        <f t="shared" si="7"/>
        <v>0</v>
      </c>
      <c r="DA41" s="103"/>
      <c r="DB41" s="101"/>
      <c r="DC41" s="101"/>
      <c r="DD41" s="101"/>
      <c r="DE41" s="101"/>
      <c r="DF41" s="101"/>
      <c r="DG41" s="101"/>
      <c r="DH41" s="6">
        <f t="shared" si="8"/>
        <v>0</v>
      </c>
      <c r="DI41" s="103"/>
      <c r="DJ41" s="101"/>
      <c r="DK41" s="101"/>
      <c r="DL41" s="101"/>
      <c r="DM41" s="101"/>
      <c r="DN41" s="101"/>
      <c r="DO41" s="101"/>
      <c r="DP41" s="6">
        <f t="shared" si="9"/>
        <v>0</v>
      </c>
      <c r="DQ41" s="103"/>
      <c r="DR41" s="101"/>
      <c r="DS41" s="101"/>
      <c r="DT41" s="101"/>
      <c r="DU41" s="101"/>
      <c r="DV41" s="101"/>
      <c r="DW41" s="101"/>
      <c r="DX41" s="6">
        <f t="shared" si="10"/>
        <v>0</v>
      </c>
      <c r="DY41" s="103"/>
      <c r="DZ41" s="104"/>
      <c r="EA41" s="104"/>
      <c r="EB41" s="104"/>
      <c r="EC41" s="104"/>
      <c r="ED41" s="104"/>
      <c r="EE41" s="104"/>
      <c r="EF41" s="102"/>
      <c r="EG41" s="103"/>
      <c r="EH41" s="101"/>
      <c r="EI41" s="101"/>
      <c r="EJ41" s="101"/>
      <c r="EK41" s="101"/>
      <c r="EL41" s="101"/>
      <c r="EM41" s="101"/>
      <c r="EN41" s="102"/>
      <c r="EO41" s="103"/>
      <c r="EP41" s="101"/>
      <c r="EQ41" s="101"/>
      <c r="ER41" s="101"/>
      <c r="ES41" s="101"/>
      <c r="ET41" s="101"/>
      <c r="EU41" s="101"/>
      <c r="EV41" s="102"/>
      <c r="EW41" s="103"/>
      <c r="EX41" s="101"/>
      <c r="EY41" s="101"/>
      <c r="EZ41" s="101"/>
      <c r="FA41" s="101"/>
      <c r="FB41" s="101"/>
      <c r="FC41" s="101"/>
      <c r="FD41" s="102"/>
      <c r="FE41" s="103"/>
      <c r="FF41" s="101"/>
      <c r="FG41" s="101"/>
      <c r="FH41" s="101"/>
      <c r="FI41" s="101"/>
      <c r="FJ41" s="101"/>
      <c r="FK41" s="101"/>
      <c r="FL41" s="102"/>
      <c r="FM41" s="103"/>
      <c r="FN41" s="101"/>
      <c r="FO41" s="101"/>
      <c r="FP41" s="101"/>
      <c r="FQ41" s="101"/>
      <c r="FR41" s="101"/>
      <c r="FS41" s="101"/>
      <c r="FT41" s="102"/>
      <c r="FU41" s="103"/>
      <c r="FV41" s="101"/>
      <c r="FW41" s="101"/>
      <c r="FX41" s="101"/>
      <c r="FY41" s="101"/>
      <c r="FZ41" s="101"/>
      <c r="GA41" s="101"/>
      <c r="GB41" s="102"/>
      <c r="GC41" s="103"/>
      <c r="GD41" s="101"/>
      <c r="GE41" s="101"/>
      <c r="GF41" s="101"/>
      <c r="GG41" s="101"/>
      <c r="GH41" s="101"/>
      <c r="GI41" s="101"/>
      <c r="GJ41" s="102"/>
      <c r="GK41" s="103"/>
      <c r="GL41" s="101"/>
      <c r="GM41" s="101"/>
      <c r="GN41" s="101"/>
      <c r="GO41" s="101"/>
      <c r="GP41" s="101"/>
      <c r="GQ41" s="101"/>
      <c r="GR41" s="102"/>
      <c r="GS41" s="103"/>
      <c r="GT41" s="101"/>
      <c r="GU41" s="101"/>
      <c r="GV41" s="101"/>
      <c r="GW41" s="101"/>
      <c r="GX41" s="101"/>
      <c r="GY41" s="101"/>
      <c r="GZ41" s="102"/>
      <c r="HA41" s="103"/>
      <c r="HB41" s="101"/>
      <c r="HC41" s="101"/>
      <c r="HD41" s="101"/>
      <c r="HE41" s="101"/>
      <c r="HF41" s="101"/>
      <c r="HG41" s="101"/>
      <c r="HH41" s="102"/>
      <c r="HI41" s="103"/>
      <c r="HJ41" s="101"/>
      <c r="HK41" s="101"/>
      <c r="HL41" s="101"/>
      <c r="HM41" s="101"/>
      <c r="HN41" s="101"/>
      <c r="HO41" s="101"/>
      <c r="HP41" s="102"/>
      <c r="HQ41" s="103"/>
      <c r="HR41" s="101"/>
      <c r="HS41" s="101"/>
      <c r="HT41" s="101"/>
      <c r="HU41" s="101"/>
      <c r="HV41" s="101"/>
      <c r="HW41" s="101"/>
      <c r="HX41" s="102"/>
      <c r="HY41" s="103"/>
      <c r="HZ41" s="101"/>
      <c r="IA41" s="101"/>
      <c r="IB41" s="101"/>
      <c r="IC41" s="101"/>
      <c r="ID41" s="101"/>
      <c r="IE41" s="101"/>
      <c r="IF41" s="102"/>
      <c r="IG41" s="103"/>
      <c r="IH41" s="101"/>
      <c r="II41" s="101"/>
      <c r="IJ41" s="101"/>
      <c r="IK41" s="101"/>
      <c r="IL41" s="101"/>
      <c r="IM41" s="101"/>
      <c r="IN41" s="102"/>
      <c r="IO41" s="103"/>
      <c r="IP41" s="101"/>
      <c r="IQ41" s="101"/>
      <c r="IR41" s="101"/>
      <c r="IS41" s="101"/>
      <c r="IT41" s="101"/>
      <c r="IU41" s="101"/>
      <c r="IV41" s="102"/>
      <c r="IW41" s="103"/>
      <c r="IX41" s="101"/>
      <c r="IY41" s="101"/>
      <c r="IZ41" s="101"/>
      <c r="JA41" s="101"/>
      <c r="JB41" s="101"/>
      <c r="JC41" s="101"/>
      <c r="JD41" s="102"/>
      <c r="JE41" s="103"/>
      <c r="JF41" s="101"/>
      <c r="JG41" s="101"/>
      <c r="JH41" s="101"/>
      <c r="JI41" s="101"/>
      <c r="JJ41" s="101"/>
      <c r="JK41" s="101"/>
      <c r="JL41" s="102"/>
      <c r="JM41" s="103"/>
      <c r="JN41" s="101"/>
      <c r="JO41" s="101"/>
      <c r="JP41" s="101"/>
      <c r="JQ41" s="101"/>
      <c r="JR41" s="101"/>
      <c r="JS41" s="101"/>
      <c r="JT41" s="102"/>
      <c r="JU41" s="103"/>
      <c r="JV41" s="101"/>
      <c r="JW41" s="101"/>
      <c r="JX41" s="101"/>
      <c r="JY41" s="101"/>
      <c r="JZ41" s="101"/>
      <c r="KA41" s="101"/>
      <c r="KB41" s="102"/>
      <c r="KC41" s="103"/>
      <c r="KD41" s="101"/>
      <c r="KE41" s="101"/>
      <c r="KF41" s="101"/>
      <c r="KG41" s="101"/>
      <c r="KH41" s="101"/>
      <c r="KI41" s="101"/>
      <c r="KJ41" s="102"/>
      <c r="KK41" s="103"/>
      <c r="KL41" s="101"/>
      <c r="KM41" s="101"/>
      <c r="KN41" s="101"/>
      <c r="KO41" s="101"/>
      <c r="KP41" s="101"/>
      <c r="KQ41" s="101"/>
      <c r="KR41" s="102"/>
      <c r="KS41" s="103"/>
      <c r="KT41" s="101"/>
      <c r="KU41" s="101"/>
      <c r="KV41" s="101"/>
      <c r="KW41" s="101"/>
      <c r="KX41" s="101"/>
      <c r="KY41" s="101"/>
      <c r="KZ41" s="102"/>
      <c r="LA41" s="103"/>
      <c r="LB41" s="101"/>
      <c r="LC41" s="101"/>
      <c r="LD41" s="101"/>
      <c r="LE41" s="101"/>
      <c r="LF41" s="101"/>
      <c r="LG41" s="101"/>
      <c r="LH41" s="102"/>
      <c r="LI41" s="103"/>
      <c r="LJ41" s="101"/>
      <c r="LK41" s="101"/>
      <c r="LL41" s="101"/>
      <c r="LM41" s="101"/>
      <c r="LN41" s="101"/>
      <c r="LO41" s="101"/>
      <c r="LP41" s="102"/>
      <c r="LQ41" s="103"/>
      <c r="LR41" s="101"/>
      <c r="LS41" s="101"/>
      <c r="LT41" s="101"/>
      <c r="LU41" s="101"/>
      <c r="LV41" s="101"/>
      <c r="LW41" s="101"/>
      <c r="LX41" s="102"/>
      <c r="LY41" s="103"/>
      <c r="LZ41" s="101"/>
      <c r="MA41" s="101"/>
      <c r="MB41" s="101"/>
      <c r="MC41" s="101"/>
      <c r="MD41" s="101"/>
      <c r="ME41" s="101"/>
      <c r="MF41" s="102"/>
      <c r="MG41" s="103"/>
      <c r="MH41" s="101"/>
      <c r="MI41" s="101"/>
      <c r="MJ41" s="101"/>
      <c r="MK41" s="101"/>
      <c r="ML41" s="101"/>
      <c r="MM41" s="101"/>
      <c r="MN41" s="102"/>
      <c r="MO41" s="103"/>
      <c r="MP41" s="101"/>
      <c r="MQ41" s="101"/>
      <c r="MR41" s="101"/>
      <c r="MS41" s="101"/>
      <c r="MT41" s="101"/>
      <c r="MU41" s="101"/>
      <c r="MV41" s="102"/>
      <c r="MW41" s="103"/>
      <c r="MX41" s="101"/>
      <c r="MY41" s="101"/>
      <c r="MZ41" s="101"/>
      <c r="NA41" s="101"/>
      <c r="NB41" s="101"/>
      <c r="NC41" s="101"/>
      <c r="ND41" s="102"/>
      <c r="NE41" s="103"/>
      <c r="NF41" s="101"/>
      <c r="NG41" s="101"/>
      <c r="NH41" s="101"/>
      <c r="NI41" s="101"/>
      <c r="NJ41" s="101"/>
      <c r="NK41" s="101"/>
      <c r="NL41" s="102"/>
      <c r="NM41" s="103"/>
      <c r="NN41" s="101"/>
      <c r="NO41" s="101"/>
      <c r="NP41" s="101"/>
      <c r="NQ41" s="101"/>
      <c r="NR41" s="101"/>
      <c r="NS41" s="101"/>
      <c r="NT41" s="102"/>
      <c r="NU41" s="103"/>
      <c r="NV41" s="101"/>
      <c r="NW41" s="101"/>
      <c r="NX41" s="101"/>
      <c r="NY41" s="101"/>
      <c r="NZ41" s="101"/>
      <c r="OA41" s="101"/>
      <c r="OB41" s="102"/>
      <c r="OC41" s="103"/>
      <c r="OD41" s="101"/>
      <c r="OE41" s="101"/>
      <c r="OF41" s="101"/>
      <c r="OG41" s="101"/>
      <c r="OH41" s="101"/>
      <c r="OI41" s="101"/>
      <c r="OJ41" s="102"/>
      <c r="OK41" s="103"/>
      <c r="OL41" s="101"/>
      <c r="OM41" s="101"/>
      <c r="ON41" s="101"/>
      <c r="OO41" s="101"/>
      <c r="OP41" s="101"/>
      <c r="OQ41" s="101"/>
      <c r="OR41" s="102"/>
      <c r="OS41" s="103"/>
      <c r="OT41" s="101"/>
      <c r="OU41" s="101"/>
      <c r="OV41" s="101"/>
      <c r="OW41" s="101"/>
      <c r="OX41" s="101"/>
      <c r="OY41" s="101"/>
      <c r="OZ41" s="102"/>
      <c r="PA41" s="103"/>
      <c r="PB41" s="101"/>
      <c r="PC41" s="101"/>
      <c r="PD41" s="101"/>
      <c r="PE41" s="101"/>
      <c r="PF41" s="101"/>
      <c r="PG41" s="101"/>
      <c r="PH41" s="102"/>
      <c r="PI41" s="103"/>
      <c r="PJ41" s="101"/>
      <c r="PK41" s="101"/>
      <c r="PL41" s="101"/>
      <c r="PM41" s="101"/>
      <c r="PN41" s="101"/>
      <c r="PO41" s="101"/>
      <c r="PP41" s="102"/>
      <c r="PQ41" s="101"/>
      <c r="PR41" s="101"/>
      <c r="PS41" s="101"/>
      <c r="PT41" s="101"/>
      <c r="PU41" s="101"/>
      <c r="PV41" s="101"/>
      <c r="PW41" s="102"/>
      <c r="PX41" s="103"/>
      <c r="PY41" s="101"/>
      <c r="PZ41" s="101"/>
      <c r="QA41" s="101"/>
      <c r="QB41" s="101"/>
      <c r="QC41" s="101"/>
      <c r="QD41" s="101"/>
      <c r="QE41" s="102"/>
      <c r="QF41" s="103"/>
      <c r="QG41" s="101"/>
      <c r="QH41" s="101"/>
      <c r="QI41" s="101"/>
      <c r="QJ41" s="101"/>
      <c r="QK41" s="101"/>
      <c r="QL41" s="101"/>
      <c r="QM41" s="102"/>
      <c r="QN41" s="103"/>
      <c r="QO41" s="101"/>
      <c r="QP41" s="101"/>
      <c r="QQ41" s="101"/>
      <c r="QR41" s="101"/>
      <c r="QS41" s="101"/>
      <c r="QT41" s="101"/>
      <c r="QU41" s="102"/>
      <c r="QV41" s="103"/>
      <c r="QW41" s="101"/>
      <c r="QX41" s="101"/>
      <c r="QY41" s="101"/>
      <c r="QZ41" s="101"/>
      <c r="RA41" s="101"/>
      <c r="RB41" s="101"/>
      <c r="RC41" s="102"/>
      <c r="RD41" s="103"/>
      <c r="RE41" s="101"/>
      <c r="RF41" s="101"/>
      <c r="RG41" s="101"/>
      <c r="RH41" s="101"/>
      <c r="RI41" s="101"/>
      <c r="RJ41" s="101"/>
      <c r="RK41" s="102"/>
      <c r="RL41" s="103"/>
      <c r="RM41" s="101"/>
      <c r="RN41" s="101"/>
      <c r="RO41" s="101"/>
      <c r="RP41" s="101"/>
      <c r="RQ41" s="101"/>
      <c r="RR41" s="101"/>
      <c r="RS41" s="102"/>
      <c r="RT41" s="103"/>
      <c r="RU41" s="101"/>
      <c r="RV41" s="101"/>
      <c r="RW41" s="101"/>
      <c r="RX41" s="101"/>
      <c r="RY41" s="101"/>
      <c r="RZ41" s="101"/>
      <c r="SA41" s="102"/>
      <c r="SB41" s="103"/>
      <c r="SC41" s="101"/>
      <c r="SD41" s="101"/>
      <c r="SE41" s="101"/>
      <c r="SF41" s="101"/>
      <c r="SG41" s="101"/>
      <c r="SH41" s="101"/>
      <c r="SI41" s="102"/>
      <c r="SJ41" s="103"/>
      <c r="SK41" s="101"/>
      <c r="SL41" s="101"/>
      <c r="SM41" s="101"/>
      <c r="SN41" s="101"/>
      <c r="SO41" s="101"/>
      <c r="SP41" s="101"/>
      <c r="SQ41" s="102"/>
      <c r="SR41" s="103"/>
      <c r="SS41" s="101"/>
      <c r="ST41" s="101"/>
      <c r="SU41" s="101"/>
      <c r="SV41" s="101"/>
      <c r="SW41" s="101"/>
      <c r="SX41" s="101"/>
      <c r="SY41" s="102"/>
      <c r="SZ41" s="103"/>
      <c r="TA41" s="101"/>
      <c r="TB41" s="101"/>
      <c r="TC41" s="101"/>
      <c r="TD41" s="101"/>
      <c r="TE41" s="101"/>
      <c r="TF41" s="101"/>
      <c r="TG41" s="102"/>
      <c r="TH41" s="103"/>
      <c r="TI41" s="101"/>
      <c r="TJ41" s="101"/>
      <c r="TK41" s="101"/>
      <c r="TL41" s="101"/>
      <c r="TM41" s="101"/>
      <c r="TN41" s="101"/>
      <c r="TO41" s="102"/>
      <c r="TP41" s="103"/>
      <c r="TQ41" s="101"/>
      <c r="TR41" s="101"/>
      <c r="TS41" s="101"/>
      <c r="TT41" s="101"/>
      <c r="TU41" s="101"/>
      <c r="TV41" s="101"/>
      <c r="TW41" s="102"/>
      <c r="TX41" s="103"/>
      <c r="TY41" s="101"/>
      <c r="TZ41" s="101"/>
      <c r="UA41" s="101"/>
      <c r="UB41" s="101"/>
      <c r="UC41" s="101"/>
      <c r="UD41" s="101"/>
      <c r="UE41" s="102"/>
      <c r="UF41" s="103"/>
      <c r="UG41" s="101"/>
      <c r="UH41" s="101"/>
      <c r="UI41" s="101"/>
      <c r="UJ41" s="101"/>
      <c r="UK41" s="101"/>
      <c r="UL41" s="101"/>
      <c r="UM41" s="102"/>
      <c r="UN41" s="103"/>
      <c r="UO41" s="101"/>
      <c r="UP41" s="101"/>
      <c r="UQ41" s="101"/>
      <c r="UR41" s="101"/>
      <c r="US41" s="101"/>
      <c r="UT41" s="101"/>
      <c r="UU41" s="102"/>
      <c r="UV41" s="103"/>
      <c r="UW41" s="101"/>
      <c r="UX41" s="101"/>
      <c r="UY41" s="101"/>
      <c r="UZ41" s="101"/>
      <c r="VA41" s="101"/>
      <c r="VB41" s="101"/>
      <c r="VC41" s="102"/>
      <c r="VD41" s="103"/>
      <c r="VE41" s="101"/>
      <c r="VF41" s="101"/>
      <c r="VG41" s="101"/>
      <c r="VH41" s="101"/>
      <c r="VI41" s="101"/>
      <c r="VJ41" s="101"/>
      <c r="VK41" s="102"/>
      <c r="VL41" s="103"/>
      <c r="VM41" s="101"/>
      <c r="VN41" s="101"/>
      <c r="VO41" s="101"/>
      <c r="VP41" s="101"/>
      <c r="VQ41" s="101"/>
      <c r="VR41" s="101"/>
      <c r="VS41" s="102"/>
      <c r="VT41" s="103"/>
      <c r="VU41" s="101"/>
      <c r="VV41" s="101"/>
      <c r="VW41" s="101"/>
      <c r="VX41" s="101"/>
      <c r="VY41" s="101"/>
      <c r="VZ41" s="101"/>
      <c r="WA41" s="102"/>
      <c r="WB41" s="103"/>
      <c r="WC41" s="101"/>
      <c r="WD41" s="101"/>
      <c r="WE41" s="101"/>
      <c r="WF41" s="101"/>
      <c r="WG41" s="101"/>
      <c r="WH41" s="101"/>
      <c r="WI41" s="102"/>
      <c r="WJ41" s="103"/>
      <c r="WK41" s="101"/>
      <c r="WL41" s="101"/>
      <c r="WM41" s="101"/>
      <c r="WN41" s="101"/>
      <c r="WO41" s="101"/>
      <c r="WP41" s="101"/>
      <c r="WQ41" s="102"/>
      <c r="WR41" s="103"/>
      <c r="WS41" s="101"/>
      <c r="WT41" s="101"/>
      <c r="WU41" s="101"/>
      <c r="WV41" s="101"/>
      <c r="WW41" s="101"/>
      <c r="WX41" s="101"/>
      <c r="WY41" s="102"/>
      <c r="WZ41" s="103"/>
      <c r="XA41" s="101"/>
      <c r="XB41" s="101"/>
      <c r="XC41" s="101"/>
      <c r="XD41" s="101"/>
      <c r="XE41" s="101"/>
      <c r="XF41" s="101"/>
      <c r="XG41" s="102"/>
      <c r="XH41" s="103"/>
      <c r="XI41" s="101"/>
      <c r="XJ41" s="101"/>
      <c r="XK41" s="101"/>
      <c r="XL41" s="101"/>
      <c r="XM41" s="101"/>
      <c r="XN41" s="101"/>
      <c r="XO41" s="102"/>
      <c r="XP41" s="103"/>
      <c r="XQ41" s="101"/>
      <c r="XR41" s="101"/>
      <c r="XS41" s="101"/>
      <c r="XT41" s="101"/>
      <c r="XU41" s="101"/>
      <c r="XV41" s="101"/>
      <c r="XW41" s="102"/>
      <c r="XX41" s="103"/>
      <c r="XY41" s="101"/>
      <c r="XZ41" s="101"/>
      <c r="YA41" s="101"/>
      <c r="YB41" s="101"/>
      <c r="YC41" s="101"/>
      <c r="YD41" s="101"/>
      <c r="YE41" s="102"/>
      <c r="YF41" s="103"/>
      <c r="YG41" s="101"/>
      <c r="YH41" s="101"/>
      <c r="YI41" s="101"/>
      <c r="YJ41" s="101"/>
      <c r="YK41" s="101"/>
      <c r="YL41" s="101"/>
      <c r="YM41" s="102"/>
      <c r="YN41" s="103"/>
      <c r="YO41" s="101"/>
      <c r="YP41" s="101"/>
      <c r="YQ41" s="101"/>
      <c r="YR41" s="101"/>
      <c r="YS41" s="101"/>
      <c r="YT41" s="101"/>
      <c r="YU41" s="102"/>
      <c r="YV41" s="103"/>
      <c r="YW41" s="101"/>
      <c r="YX41" s="101"/>
      <c r="YY41" s="101"/>
      <c r="YZ41" s="101"/>
      <c r="ZA41" s="101"/>
      <c r="ZB41" s="101"/>
      <c r="ZC41" s="102"/>
      <c r="ZD41" s="103"/>
      <c r="ZE41" s="101"/>
      <c r="ZF41" s="101"/>
      <c r="ZG41" s="101"/>
      <c r="ZH41" s="101"/>
      <c r="ZI41" s="101"/>
      <c r="ZJ41" s="101"/>
      <c r="ZK41" s="102"/>
      <c r="ZL41" s="103"/>
      <c r="ZM41" s="101"/>
      <c r="ZN41" s="101"/>
      <c r="ZO41" s="101"/>
      <c r="ZP41" s="101"/>
      <c r="ZQ41" s="101"/>
      <c r="ZR41" s="101"/>
      <c r="ZS41" s="102"/>
      <c r="ZT41" s="103"/>
      <c r="ZU41" s="101"/>
      <c r="ZV41" s="101"/>
      <c r="ZW41" s="101"/>
      <c r="ZX41" s="101"/>
      <c r="ZY41" s="101"/>
      <c r="ZZ41" s="101"/>
      <c r="AAA41" s="102"/>
      <c r="AAB41" s="103"/>
      <c r="AAC41" s="101"/>
      <c r="AAD41" s="101"/>
      <c r="AAE41" s="101"/>
      <c r="AAF41" s="101"/>
      <c r="AAG41" s="101"/>
      <c r="AAH41" s="101"/>
      <c r="AAI41" s="102"/>
      <c r="AAJ41" s="103"/>
      <c r="AAK41" s="101"/>
      <c r="AAL41" s="101"/>
      <c r="AAM41" s="101"/>
      <c r="AAN41" s="101"/>
      <c r="AAO41" s="101"/>
      <c r="AAP41" s="101"/>
      <c r="AAQ41" s="102"/>
      <c r="AAR41" s="103"/>
      <c r="AAS41" s="101"/>
      <c r="AAT41" s="101"/>
      <c r="AAU41" s="101"/>
      <c r="AAV41" s="101"/>
      <c r="AAW41" s="101"/>
      <c r="AAX41" s="101"/>
      <c r="AAY41" s="102"/>
      <c r="AAZ41" s="103"/>
      <c r="ABA41" s="101"/>
      <c r="ABB41" s="101"/>
      <c r="ABC41" s="101"/>
      <c r="ABD41" s="101"/>
      <c r="ABE41" s="101"/>
      <c r="ABF41" s="101"/>
      <c r="ABG41" s="102"/>
      <c r="ABH41" s="103"/>
      <c r="ABI41" s="101"/>
      <c r="ABJ41" s="101"/>
      <c r="ABK41" s="101"/>
      <c r="ABL41" s="101"/>
      <c r="ABM41" s="101"/>
      <c r="ABN41" s="101"/>
      <c r="ABO41" s="102"/>
      <c r="ABP41" s="103"/>
      <c r="ABQ41" s="101"/>
      <c r="ABR41" s="101"/>
      <c r="ABS41" s="101"/>
      <c r="ABT41" s="101"/>
      <c r="ABU41" s="101"/>
      <c r="ABV41" s="101"/>
      <c r="ABW41" s="102"/>
      <c r="ABX41" s="103"/>
      <c r="ABY41" s="101"/>
      <c r="ABZ41" s="101"/>
      <c r="ACA41" s="101"/>
      <c r="ACB41" s="101"/>
      <c r="ACC41" s="101"/>
      <c r="ACD41" s="101"/>
      <c r="ACE41" s="102"/>
      <c r="ACF41" s="103"/>
      <c r="ACG41" s="101"/>
      <c r="ACH41" s="101"/>
      <c r="ACI41" s="101"/>
      <c r="ACJ41" s="101"/>
      <c r="ACK41" s="101"/>
      <c r="ACL41" s="101"/>
      <c r="ACM41" s="102"/>
      <c r="ACN41" s="101"/>
      <c r="ACO41" s="101"/>
      <c r="ACP41" s="101"/>
      <c r="ACQ41" s="101"/>
      <c r="ACR41" s="101"/>
      <c r="ACS41" s="101"/>
      <c r="ACT41" s="102"/>
      <c r="ACU41" s="103"/>
      <c r="ACV41" s="101"/>
      <c r="ACW41" s="101"/>
      <c r="ACX41" s="101"/>
      <c r="ACY41" s="101"/>
      <c r="ACZ41" s="101"/>
      <c r="ADA41" s="101"/>
      <c r="ADB41" s="102"/>
      <c r="ADC41" s="103"/>
      <c r="ADD41" s="101"/>
      <c r="ADE41" s="101"/>
      <c r="ADF41" s="101"/>
      <c r="ADG41" s="101"/>
      <c r="ADH41" s="101"/>
      <c r="ADI41" s="101"/>
      <c r="ADJ41" s="102"/>
      <c r="ADK41" s="103"/>
      <c r="ADL41" s="101"/>
      <c r="ADM41" s="101"/>
      <c r="ADN41" s="101"/>
      <c r="ADO41" s="101"/>
      <c r="ADP41" s="101"/>
      <c r="ADQ41" s="101"/>
      <c r="ADR41" s="102"/>
      <c r="ADS41" s="103"/>
      <c r="ADT41" s="101"/>
      <c r="ADU41" s="101"/>
      <c r="ADV41" s="101"/>
      <c r="ADW41" s="101"/>
      <c r="ADX41" s="101"/>
      <c r="ADY41" s="101"/>
      <c r="ADZ41" s="102"/>
      <c r="AEA41" s="103"/>
      <c r="AEB41" s="101"/>
      <c r="AEC41" s="101"/>
      <c r="AED41" s="101"/>
      <c r="AEE41" s="101"/>
      <c r="AEF41" s="101"/>
      <c r="AEG41" s="101"/>
      <c r="AEH41" s="102"/>
      <c r="AEI41" s="103"/>
      <c r="AEJ41" s="101"/>
      <c r="AEK41" s="101"/>
      <c r="AEL41" s="101"/>
      <c r="AEM41" s="101"/>
      <c r="AEN41" s="101"/>
      <c r="AEO41" s="101"/>
      <c r="AEP41" s="102"/>
      <c r="AEQ41" s="103"/>
      <c r="AER41" s="101"/>
      <c r="AES41" s="101"/>
      <c r="AET41" s="101"/>
      <c r="AEU41" s="101"/>
      <c r="AEV41" s="101"/>
      <c r="AEW41" s="101"/>
      <c r="AEX41" s="102"/>
      <c r="AEY41" s="103"/>
      <c r="AEZ41" s="101"/>
      <c r="AFA41" s="101"/>
      <c r="AFB41" s="101"/>
      <c r="AFC41" s="101"/>
      <c r="AFD41" s="101"/>
      <c r="AFE41" s="101"/>
      <c r="AFF41" s="102"/>
      <c r="AFG41" s="103"/>
      <c r="AFH41" s="101"/>
      <c r="AFI41" s="101"/>
      <c r="AFJ41" s="101"/>
      <c r="AFK41" s="101"/>
      <c r="AFL41" s="101"/>
      <c r="AFM41" s="101"/>
      <c r="AFN41" s="102"/>
      <c r="AFO41" s="103"/>
      <c r="AFP41" s="101"/>
      <c r="AFQ41" s="101"/>
      <c r="AFR41" s="101"/>
      <c r="AFS41" s="101"/>
      <c r="AFT41" s="101"/>
      <c r="AFU41" s="101"/>
      <c r="AFV41" s="102"/>
      <c r="AFW41" s="103"/>
      <c r="AFX41" s="101"/>
      <c r="AFY41" s="101"/>
      <c r="AFZ41" s="101"/>
      <c r="AGA41" s="101"/>
      <c r="AGB41" s="101"/>
      <c r="AGC41" s="101"/>
      <c r="AGD41" s="102"/>
      <c r="AGE41" s="103"/>
      <c r="AGF41" s="101"/>
      <c r="AGG41" s="101"/>
      <c r="AGH41" s="101"/>
      <c r="AGI41" s="101"/>
      <c r="AGJ41" s="101"/>
      <c r="AGK41" s="101"/>
      <c r="AGL41" s="102"/>
      <c r="AGM41" s="103"/>
      <c r="AGN41" s="101"/>
      <c r="AGO41" s="101"/>
      <c r="AGP41" s="101"/>
      <c r="AGQ41" s="101"/>
      <c r="AGR41" s="101"/>
      <c r="AGS41" s="101"/>
      <c r="AGT41" s="102"/>
      <c r="AGU41" s="103"/>
      <c r="AGV41" s="101"/>
      <c r="AGW41" s="101"/>
      <c r="AGX41" s="101"/>
      <c r="AGY41" s="101"/>
      <c r="AGZ41" s="101"/>
      <c r="AHA41" s="101"/>
      <c r="AHB41" s="102"/>
      <c r="AHC41" s="103"/>
      <c r="AHD41" s="101"/>
      <c r="AHE41" s="101"/>
      <c r="AHF41" s="101"/>
      <c r="AHG41" s="101"/>
      <c r="AHH41" s="101"/>
      <c r="AHI41" s="101"/>
      <c r="AHJ41" s="102"/>
      <c r="AHK41" s="103"/>
      <c r="AHL41" s="101"/>
      <c r="AHM41" s="101"/>
      <c r="AHN41" s="101"/>
      <c r="AHO41" s="101"/>
      <c r="AHP41" s="101"/>
      <c r="AHQ41" s="101"/>
      <c r="AHR41" s="102"/>
      <c r="AHS41" s="103"/>
      <c r="AHT41" s="101"/>
      <c r="AHU41" s="101"/>
      <c r="AHV41" s="101"/>
      <c r="AHW41" s="101"/>
      <c r="AHX41" s="101"/>
      <c r="AHY41" s="101"/>
      <c r="AHZ41" s="102"/>
      <c r="AIA41" s="103"/>
      <c r="AIB41" s="101"/>
      <c r="AIC41" s="101"/>
      <c r="AID41" s="101"/>
      <c r="AIE41" s="101"/>
      <c r="AIF41" s="101"/>
      <c r="AIG41" s="101"/>
      <c r="AIH41" s="102"/>
      <c r="AII41" s="103"/>
      <c r="AIJ41" s="101"/>
      <c r="AIK41" s="101"/>
      <c r="AIL41" s="101"/>
      <c r="AIM41" s="101"/>
      <c r="AIN41" s="101"/>
      <c r="AIO41" s="101"/>
      <c r="AIP41" s="102"/>
      <c r="AIQ41" s="103"/>
      <c r="AIR41" s="101"/>
      <c r="AIS41" s="101"/>
      <c r="AIT41" s="101"/>
      <c r="AIU41" s="101"/>
      <c r="AIV41" s="101"/>
      <c r="AIW41" s="101"/>
      <c r="AIX41" s="102"/>
      <c r="AIY41" s="103"/>
      <c r="AIZ41" s="101"/>
      <c r="AJA41" s="101"/>
      <c r="AJB41" s="101"/>
      <c r="AJC41" s="101"/>
      <c r="AJD41" s="101"/>
      <c r="AJE41" s="101"/>
      <c r="AJF41" s="102"/>
      <c r="AJG41" s="103"/>
      <c r="AJH41" s="101"/>
      <c r="AJI41" s="101"/>
      <c r="AJJ41" s="101"/>
      <c r="AJK41" s="101"/>
      <c r="AJL41" s="101"/>
      <c r="AJM41" s="101"/>
      <c r="AJN41" s="102"/>
      <c r="AJO41" s="103"/>
      <c r="AJP41" s="101"/>
      <c r="AJQ41" s="101"/>
      <c r="AJR41" s="101"/>
      <c r="AJS41" s="101"/>
      <c r="AJT41" s="101"/>
      <c r="AJU41" s="101"/>
      <c r="AJV41" s="102"/>
      <c r="AJW41" s="103"/>
      <c r="AJX41" s="101"/>
      <c r="AJY41" s="101"/>
      <c r="AJZ41" s="101"/>
      <c r="AKA41" s="101"/>
      <c r="AKB41" s="101"/>
      <c r="AKC41" s="101"/>
      <c r="AKD41" s="102"/>
      <c r="AKE41" s="103"/>
      <c r="AKF41" s="101"/>
      <c r="AKG41" s="101"/>
      <c r="AKH41" s="101"/>
      <c r="AKI41" s="101"/>
      <c r="AKJ41" s="101"/>
      <c r="AKK41" s="101"/>
      <c r="AKL41" s="102"/>
      <c r="AKM41" s="103"/>
      <c r="AKN41" s="101"/>
      <c r="AKO41" s="101"/>
      <c r="AKP41" s="101"/>
      <c r="AKQ41" s="101"/>
      <c r="AKR41" s="101"/>
      <c r="AKS41" s="101"/>
      <c r="AKT41" s="102"/>
      <c r="AKU41" s="103"/>
      <c r="AKV41" s="101"/>
      <c r="AKW41" s="101"/>
      <c r="AKX41" s="101"/>
      <c r="AKY41" s="101"/>
      <c r="AKZ41" s="101"/>
      <c r="ALA41" s="101"/>
      <c r="ALB41" s="102"/>
      <c r="ALC41" s="103"/>
      <c r="ALD41" s="101"/>
      <c r="ALE41" s="101"/>
      <c r="ALF41" s="101"/>
      <c r="ALG41" s="101"/>
      <c r="ALH41" s="101"/>
      <c r="ALI41" s="101"/>
      <c r="ALJ41" s="102"/>
      <c r="ALK41" s="103"/>
      <c r="ALL41" s="101"/>
      <c r="ALM41" s="101"/>
      <c r="ALN41" s="101"/>
      <c r="ALO41" s="101"/>
      <c r="ALP41" s="101"/>
      <c r="ALQ41" s="101"/>
      <c r="ALR41" s="102"/>
      <c r="ALS41" s="103"/>
      <c r="ALT41" s="101"/>
      <c r="ALU41" s="101"/>
      <c r="ALV41" s="101"/>
      <c r="ALW41" s="101"/>
      <c r="ALX41" s="101"/>
      <c r="ALY41" s="101"/>
      <c r="ALZ41" s="102"/>
      <c r="AMA41" s="103"/>
      <c r="AMB41" s="101"/>
      <c r="AMC41" s="101"/>
      <c r="AMD41" s="101"/>
      <c r="AME41" s="101"/>
      <c r="AMF41" s="101"/>
      <c r="AMG41" s="101"/>
      <c r="AMH41" s="102"/>
      <c r="AMI41" s="103"/>
      <c r="AMJ41" s="101"/>
      <c r="AMK41" s="101"/>
      <c r="AML41" s="101"/>
      <c r="AMM41" s="101"/>
      <c r="AMN41" s="101"/>
      <c r="AMO41" s="101"/>
      <c r="AMP41" s="102"/>
      <c r="AMQ41" s="103"/>
      <c r="AMR41" s="101"/>
      <c r="AMS41" s="101"/>
      <c r="AMT41" s="101"/>
      <c r="AMU41" s="101"/>
      <c r="AMV41" s="101"/>
      <c r="AMW41" s="101"/>
      <c r="AMX41" s="102"/>
      <c r="AMY41" s="103"/>
      <c r="AMZ41" s="101"/>
      <c r="ANA41" s="101"/>
      <c r="ANB41" s="101"/>
      <c r="ANC41" s="101"/>
      <c r="AND41" s="101"/>
      <c r="ANE41" s="101"/>
      <c r="ANF41" s="102"/>
      <c r="ANG41" s="103"/>
      <c r="ANH41" s="101"/>
      <c r="ANI41" s="101"/>
      <c r="ANJ41" s="101"/>
      <c r="ANK41" s="101"/>
      <c r="ANL41" s="101"/>
      <c r="ANM41" s="101"/>
      <c r="ANN41" s="102"/>
      <c r="ANO41" s="103"/>
      <c r="ANP41" s="101"/>
      <c r="ANQ41" s="101"/>
      <c r="ANR41" s="101"/>
      <c r="ANS41" s="101"/>
      <c r="ANT41" s="101"/>
      <c r="ANU41" s="101"/>
      <c r="ANV41" s="102"/>
      <c r="ANW41" s="103"/>
      <c r="ANX41" s="101"/>
      <c r="ANY41" s="101"/>
      <c r="ANZ41" s="101"/>
      <c r="AOA41" s="101"/>
      <c r="AOB41" s="101"/>
      <c r="AOC41" s="101"/>
      <c r="AOD41" s="102"/>
      <c r="AOE41" s="103"/>
      <c r="AOF41" s="101"/>
      <c r="AOG41" s="101"/>
      <c r="AOH41" s="101"/>
      <c r="AOI41" s="101"/>
      <c r="AOJ41" s="101"/>
      <c r="AOK41" s="101"/>
      <c r="AOL41" s="102"/>
      <c r="AOM41" s="103"/>
      <c r="AON41" s="101"/>
      <c r="AOO41" s="101"/>
      <c r="AOP41" s="101"/>
      <c r="AOQ41" s="101"/>
      <c r="AOR41" s="101"/>
      <c r="AOS41" s="101"/>
      <c r="AOT41" s="102"/>
      <c r="AOU41" s="103"/>
      <c r="AOV41" s="101"/>
      <c r="AOW41" s="101"/>
      <c r="AOX41" s="101"/>
      <c r="AOY41" s="101"/>
      <c r="AOZ41" s="101"/>
      <c r="APA41" s="101"/>
      <c r="APB41" s="102"/>
      <c r="APC41" s="103"/>
      <c r="APD41" s="101"/>
      <c r="APE41" s="101"/>
      <c r="APF41" s="101"/>
      <c r="APG41" s="101"/>
      <c r="APH41" s="101"/>
      <c r="API41" s="101"/>
      <c r="APJ41" s="102"/>
      <c r="APK41" s="103"/>
      <c r="APL41" s="101"/>
      <c r="APM41" s="101"/>
      <c r="APN41" s="101"/>
      <c r="APO41" s="101"/>
      <c r="APP41" s="101"/>
      <c r="APQ41" s="101"/>
      <c r="APR41" s="102"/>
      <c r="APS41" s="103"/>
      <c r="APT41" s="101"/>
      <c r="APU41" s="101"/>
      <c r="APV41" s="101"/>
      <c r="APW41" s="101"/>
      <c r="APX41" s="101"/>
      <c r="APY41" s="101"/>
      <c r="APZ41" s="102"/>
      <c r="AQA41" s="103"/>
      <c r="AQB41" s="101"/>
      <c r="AQC41" s="101"/>
      <c r="AQD41" s="101"/>
      <c r="AQE41" s="101"/>
      <c r="AQF41" s="101"/>
      <c r="AQG41" s="101"/>
      <c r="AQH41" s="102"/>
      <c r="AQI41" s="103"/>
      <c r="AQJ41" s="101"/>
      <c r="AQK41" s="101"/>
      <c r="AQL41" s="101"/>
      <c r="AQM41" s="101"/>
      <c r="AQN41" s="101"/>
      <c r="AQO41" s="101"/>
      <c r="AQP41" s="102"/>
      <c r="AQQ41" s="103"/>
      <c r="AQR41" s="101"/>
      <c r="AQS41" s="101"/>
      <c r="AQT41" s="101"/>
      <c r="AQU41" s="101"/>
      <c r="AQV41" s="101"/>
      <c r="AQW41" s="101"/>
      <c r="AQX41" s="102"/>
      <c r="AQY41" s="103"/>
      <c r="AQZ41" s="101"/>
      <c r="ARA41" s="101"/>
      <c r="ARB41" s="101"/>
      <c r="ARC41" s="101"/>
      <c r="ARD41" s="101"/>
      <c r="ARE41" s="101"/>
      <c r="ARF41" s="102"/>
      <c r="ARG41" s="103"/>
      <c r="ARH41" s="101"/>
      <c r="ARI41" s="101"/>
      <c r="ARJ41" s="101"/>
      <c r="ARK41" s="101"/>
      <c r="ARL41" s="101"/>
      <c r="ARM41" s="101"/>
      <c r="ARN41" s="102"/>
      <c r="ARO41" s="103"/>
    </row>
    <row r="42" spans="1:1159" outlineLevel="1" x14ac:dyDescent="0.3">
      <c r="A42" s="98">
        <v>44133</v>
      </c>
      <c r="B42" s="99" t="s">
        <v>88</v>
      </c>
      <c r="C42" s="99" t="s">
        <v>224</v>
      </c>
      <c r="D42" s="99" t="s">
        <v>225</v>
      </c>
      <c r="E42" s="99" t="s">
        <v>235</v>
      </c>
      <c r="F42" s="100"/>
      <c r="G42" s="99" t="s">
        <v>237</v>
      </c>
      <c r="H42" s="100">
        <v>1</v>
      </c>
      <c r="I42" s="99" t="s">
        <v>166</v>
      </c>
      <c r="J42" s="101"/>
      <c r="K42" s="101"/>
      <c r="L42" s="101"/>
      <c r="M42" s="101"/>
      <c r="N42" s="101"/>
      <c r="O42" s="101"/>
      <c r="P42" s="6">
        <f t="shared" si="107"/>
        <v>0</v>
      </c>
      <c r="Q42" s="103"/>
      <c r="R42" s="101"/>
      <c r="S42" s="101"/>
      <c r="T42" s="101"/>
      <c r="U42" s="101"/>
      <c r="V42" s="101"/>
      <c r="W42" s="101"/>
      <c r="X42" s="6">
        <f t="shared" si="108"/>
        <v>0</v>
      </c>
      <c r="Y42" s="103"/>
      <c r="Z42" s="101"/>
      <c r="AA42" s="101"/>
      <c r="AB42" s="101"/>
      <c r="AC42" s="101"/>
      <c r="AD42" s="101"/>
      <c r="AE42" s="101"/>
      <c r="AF42" s="6">
        <f t="shared" si="109"/>
        <v>0</v>
      </c>
      <c r="AG42" s="103"/>
      <c r="AH42" s="101"/>
      <c r="AI42" s="101"/>
      <c r="AJ42" s="101"/>
      <c r="AK42" s="101"/>
      <c r="AL42" s="101"/>
      <c r="AM42" s="101"/>
      <c r="AN42" s="6">
        <f t="shared" si="0"/>
        <v>0</v>
      </c>
      <c r="AO42" s="103"/>
      <c r="AP42" s="101"/>
      <c r="AQ42" s="101"/>
      <c r="AR42" s="101"/>
      <c r="AS42" s="101"/>
      <c r="AT42" s="101"/>
      <c r="AU42" s="101"/>
      <c r="AV42" s="6">
        <f t="shared" si="1"/>
        <v>0</v>
      </c>
      <c r="AW42" s="103"/>
      <c r="AX42" s="101"/>
      <c r="AY42" s="101"/>
      <c r="AZ42" s="101"/>
      <c r="BA42" s="101"/>
      <c r="BB42" s="101"/>
      <c r="BC42" s="101"/>
      <c r="BD42" s="6">
        <f t="shared" si="2"/>
        <v>0</v>
      </c>
      <c r="BE42" s="103"/>
      <c r="BF42" s="101"/>
      <c r="BG42" s="101"/>
      <c r="BH42" s="101"/>
      <c r="BI42" s="101"/>
      <c r="BJ42" s="101"/>
      <c r="BK42" s="101"/>
      <c r="BL42" s="6">
        <f t="shared" si="110"/>
        <v>0</v>
      </c>
      <c r="BM42" s="103"/>
      <c r="BN42" s="101"/>
      <c r="BO42" s="101"/>
      <c r="BP42" s="101"/>
      <c r="BQ42" s="101"/>
      <c r="BR42" s="101"/>
      <c r="BS42" s="101"/>
      <c r="BT42" s="6">
        <f t="shared" si="3"/>
        <v>0</v>
      </c>
      <c r="BU42" s="103"/>
      <c r="BV42" s="101"/>
      <c r="BW42" s="101"/>
      <c r="BX42" s="101"/>
      <c r="BY42" s="101"/>
      <c r="BZ42" s="101"/>
      <c r="CA42" s="101"/>
      <c r="CB42" s="6">
        <f t="shared" si="4"/>
        <v>0</v>
      </c>
      <c r="CC42" s="103"/>
      <c r="CD42" s="101">
        <v>1</v>
      </c>
      <c r="CE42" s="101"/>
      <c r="CF42" s="101"/>
      <c r="CG42" s="101"/>
      <c r="CH42" s="101"/>
      <c r="CI42" s="101"/>
      <c r="CJ42" s="6">
        <f t="shared" si="5"/>
        <v>1</v>
      </c>
      <c r="CK42" s="103"/>
      <c r="CL42" s="101"/>
      <c r="CM42" s="101"/>
      <c r="CN42" s="101"/>
      <c r="CO42" s="101"/>
      <c r="CP42" s="101"/>
      <c r="CQ42" s="101"/>
      <c r="CR42" s="6">
        <f t="shared" si="6"/>
        <v>0</v>
      </c>
      <c r="CS42" s="103"/>
      <c r="CT42" s="101"/>
      <c r="CU42" s="101"/>
      <c r="CV42" s="101"/>
      <c r="CW42" s="101"/>
      <c r="CX42" s="101"/>
      <c r="CY42" s="101"/>
      <c r="CZ42" s="6">
        <f t="shared" si="7"/>
        <v>0</v>
      </c>
      <c r="DA42" s="103"/>
      <c r="DB42" s="101"/>
      <c r="DC42" s="101"/>
      <c r="DD42" s="101"/>
      <c r="DE42" s="101"/>
      <c r="DF42" s="101"/>
      <c r="DG42" s="101"/>
      <c r="DH42" s="6">
        <f t="shared" si="8"/>
        <v>0</v>
      </c>
      <c r="DI42" s="103"/>
      <c r="DJ42" s="101"/>
      <c r="DK42" s="101"/>
      <c r="DL42" s="101"/>
      <c r="DM42" s="101"/>
      <c r="DN42" s="101"/>
      <c r="DO42" s="101"/>
      <c r="DP42" s="6">
        <f t="shared" si="9"/>
        <v>0</v>
      </c>
      <c r="DQ42" s="103"/>
      <c r="DR42" s="101"/>
      <c r="DS42" s="101"/>
      <c r="DT42" s="101"/>
      <c r="DU42" s="101"/>
      <c r="DV42" s="101"/>
      <c r="DW42" s="101"/>
      <c r="DX42" s="6">
        <f t="shared" si="10"/>
        <v>0</v>
      </c>
      <c r="DY42" s="103"/>
      <c r="DZ42" s="104"/>
      <c r="EA42" s="104"/>
      <c r="EB42" s="104"/>
      <c r="EC42" s="104"/>
      <c r="ED42" s="104"/>
      <c r="EE42" s="104"/>
      <c r="EF42" s="102"/>
      <c r="EG42" s="103"/>
      <c r="EH42" s="101"/>
      <c r="EI42" s="101"/>
      <c r="EJ42" s="101"/>
      <c r="EK42" s="101"/>
      <c r="EL42" s="101"/>
      <c r="EM42" s="101"/>
      <c r="EN42" s="102"/>
      <c r="EO42" s="103"/>
      <c r="EP42" s="101"/>
      <c r="EQ42" s="101"/>
      <c r="ER42" s="101"/>
      <c r="ES42" s="101"/>
      <c r="ET42" s="101"/>
      <c r="EU42" s="101"/>
      <c r="EV42" s="102"/>
      <c r="EW42" s="103"/>
      <c r="EX42" s="101"/>
      <c r="EY42" s="101"/>
      <c r="EZ42" s="101"/>
      <c r="FA42" s="101"/>
      <c r="FB42" s="101"/>
      <c r="FC42" s="101"/>
      <c r="FD42" s="102"/>
      <c r="FE42" s="103"/>
      <c r="FF42" s="101"/>
      <c r="FG42" s="101"/>
      <c r="FH42" s="101"/>
      <c r="FI42" s="101"/>
      <c r="FJ42" s="101"/>
      <c r="FK42" s="101"/>
      <c r="FL42" s="102"/>
      <c r="FM42" s="103"/>
      <c r="FN42" s="101"/>
      <c r="FO42" s="101"/>
      <c r="FP42" s="101"/>
      <c r="FQ42" s="101"/>
      <c r="FR42" s="101"/>
      <c r="FS42" s="101"/>
      <c r="FT42" s="102"/>
      <c r="FU42" s="103"/>
      <c r="FV42" s="101"/>
      <c r="FW42" s="101"/>
      <c r="FX42" s="101"/>
      <c r="FY42" s="101"/>
      <c r="FZ42" s="101"/>
      <c r="GA42" s="101"/>
      <c r="GB42" s="102"/>
      <c r="GC42" s="103"/>
      <c r="GD42" s="101"/>
      <c r="GE42" s="101"/>
      <c r="GF42" s="101"/>
      <c r="GG42" s="101"/>
      <c r="GH42" s="101"/>
      <c r="GI42" s="101"/>
      <c r="GJ42" s="102"/>
      <c r="GK42" s="103"/>
      <c r="GL42" s="101"/>
      <c r="GM42" s="101"/>
      <c r="GN42" s="101"/>
      <c r="GO42" s="101"/>
      <c r="GP42" s="101"/>
      <c r="GQ42" s="101"/>
      <c r="GR42" s="102"/>
      <c r="GS42" s="103"/>
      <c r="GT42" s="101"/>
      <c r="GU42" s="101"/>
      <c r="GV42" s="101"/>
      <c r="GW42" s="101"/>
      <c r="GX42" s="101"/>
      <c r="GY42" s="101"/>
      <c r="GZ42" s="102"/>
      <c r="HA42" s="103"/>
      <c r="HB42" s="101"/>
      <c r="HC42" s="101"/>
      <c r="HD42" s="101"/>
      <c r="HE42" s="101"/>
      <c r="HF42" s="101"/>
      <c r="HG42" s="101"/>
      <c r="HH42" s="102"/>
      <c r="HI42" s="103"/>
      <c r="HJ42" s="101"/>
      <c r="HK42" s="101"/>
      <c r="HL42" s="101"/>
      <c r="HM42" s="101"/>
      <c r="HN42" s="101"/>
      <c r="HO42" s="101"/>
      <c r="HP42" s="102"/>
      <c r="HQ42" s="103"/>
      <c r="HR42" s="101"/>
      <c r="HS42" s="101"/>
      <c r="HT42" s="101"/>
      <c r="HU42" s="101"/>
      <c r="HV42" s="101"/>
      <c r="HW42" s="101"/>
      <c r="HX42" s="102"/>
      <c r="HY42" s="103"/>
      <c r="HZ42" s="101"/>
      <c r="IA42" s="101"/>
      <c r="IB42" s="101"/>
      <c r="IC42" s="101"/>
      <c r="ID42" s="101"/>
      <c r="IE42" s="101"/>
      <c r="IF42" s="102"/>
      <c r="IG42" s="103"/>
      <c r="IH42" s="101"/>
      <c r="II42" s="101"/>
      <c r="IJ42" s="101"/>
      <c r="IK42" s="101"/>
      <c r="IL42" s="101"/>
      <c r="IM42" s="101"/>
      <c r="IN42" s="102"/>
      <c r="IO42" s="103"/>
      <c r="IP42" s="101"/>
      <c r="IQ42" s="101"/>
      <c r="IR42" s="101"/>
      <c r="IS42" s="101"/>
      <c r="IT42" s="101"/>
      <c r="IU42" s="101"/>
      <c r="IV42" s="102"/>
      <c r="IW42" s="103"/>
      <c r="IX42" s="101"/>
      <c r="IY42" s="101"/>
      <c r="IZ42" s="101"/>
      <c r="JA42" s="101"/>
      <c r="JB42" s="101"/>
      <c r="JC42" s="101"/>
      <c r="JD42" s="102"/>
      <c r="JE42" s="103"/>
      <c r="JF42" s="101"/>
      <c r="JG42" s="101"/>
      <c r="JH42" s="101"/>
      <c r="JI42" s="101"/>
      <c r="JJ42" s="101"/>
      <c r="JK42" s="101"/>
      <c r="JL42" s="102"/>
      <c r="JM42" s="103"/>
      <c r="JN42" s="101"/>
      <c r="JO42" s="101"/>
      <c r="JP42" s="101"/>
      <c r="JQ42" s="101"/>
      <c r="JR42" s="101"/>
      <c r="JS42" s="101"/>
      <c r="JT42" s="102"/>
      <c r="JU42" s="103"/>
      <c r="JV42" s="101"/>
      <c r="JW42" s="101"/>
      <c r="JX42" s="101"/>
      <c r="JY42" s="101"/>
      <c r="JZ42" s="101"/>
      <c r="KA42" s="101"/>
      <c r="KB42" s="102"/>
      <c r="KC42" s="103"/>
      <c r="KD42" s="101"/>
      <c r="KE42" s="101"/>
      <c r="KF42" s="101"/>
      <c r="KG42" s="101"/>
      <c r="KH42" s="101"/>
      <c r="KI42" s="101"/>
      <c r="KJ42" s="102"/>
      <c r="KK42" s="103"/>
      <c r="KL42" s="101"/>
      <c r="KM42" s="101"/>
      <c r="KN42" s="101"/>
      <c r="KO42" s="101"/>
      <c r="KP42" s="101"/>
      <c r="KQ42" s="101"/>
      <c r="KR42" s="102"/>
      <c r="KS42" s="103"/>
      <c r="KT42" s="101"/>
      <c r="KU42" s="101"/>
      <c r="KV42" s="101"/>
      <c r="KW42" s="101"/>
      <c r="KX42" s="101"/>
      <c r="KY42" s="101"/>
      <c r="KZ42" s="102"/>
      <c r="LA42" s="103"/>
      <c r="LB42" s="101"/>
      <c r="LC42" s="101"/>
      <c r="LD42" s="101"/>
      <c r="LE42" s="101"/>
      <c r="LF42" s="101"/>
      <c r="LG42" s="101"/>
      <c r="LH42" s="102"/>
      <c r="LI42" s="103"/>
      <c r="LJ42" s="101"/>
      <c r="LK42" s="101"/>
      <c r="LL42" s="101"/>
      <c r="LM42" s="101"/>
      <c r="LN42" s="101"/>
      <c r="LO42" s="101"/>
      <c r="LP42" s="102"/>
      <c r="LQ42" s="103"/>
      <c r="LR42" s="101"/>
      <c r="LS42" s="101"/>
      <c r="LT42" s="101"/>
      <c r="LU42" s="101"/>
      <c r="LV42" s="101"/>
      <c r="LW42" s="101"/>
      <c r="LX42" s="102"/>
      <c r="LY42" s="103"/>
      <c r="LZ42" s="101"/>
      <c r="MA42" s="101"/>
      <c r="MB42" s="101"/>
      <c r="MC42" s="101"/>
      <c r="MD42" s="101"/>
      <c r="ME42" s="101"/>
      <c r="MF42" s="102"/>
      <c r="MG42" s="103"/>
      <c r="MH42" s="101"/>
      <c r="MI42" s="101"/>
      <c r="MJ42" s="101"/>
      <c r="MK42" s="101"/>
      <c r="ML42" s="101"/>
      <c r="MM42" s="101"/>
      <c r="MN42" s="102"/>
      <c r="MO42" s="103"/>
      <c r="MP42" s="101"/>
      <c r="MQ42" s="101"/>
      <c r="MR42" s="101"/>
      <c r="MS42" s="101"/>
      <c r="MT42" s="101"/>
      <c r="MU42" s="101"/>
      <c r="MV42" s="102"/>
      <c r="MW42" s="103"/>
      <c r="MX42" s="101"/>
      <c r="MY42" s="101"/>
      <c r="MZ42" s="101"/>
      <c r="NA42" s="101"/>
      <c r="NB42" s="101"/>
      <c r="NC42" s="101"/>
      <c r="ND42" s="102"/>
      <c r="NE42" s="103"/>
      <c r="NF42" s="101"/>
      <c r="NG42" s="101"/>
      <c r="NH42" s="101"/>
      <c r="NI42" s="101"/>
      <c r="NJ42" s="101"/>
      <c r="NK42" s="101"/>
      <c r="NL42" s="102"/>
      <c r="NM42" s="103"/>
      <c r="NN42" s="101"/>
      <c r="NO42" s="101"/>
      <c r="NP42" s="101"/>
      <c r="NQ42" s="101"/>
      <c r="NR42" s="101"/>
      <c r="NS42" s="101"/>
      <c r="NT42" s="102"/>
      <c r="NU42" s="103"/>
      <c r="NV42" s="101"/>
      <c r="NW42" s="101"/>
      <c r="NX42" s="101"/>
      <c r="NY42" s="101"/>
      <c r="NZ42" s="101"/>
      <c r="OA42" s="101"/>
      <c r="OB42" s="102"/>
      <c r="OC42" s="103"/>
      <c r="OD42" s="101"/>
      <c r="OE42" s="101"/>
      <c r="OF42" s="101"/>
      <c r="OG42" s="101"/>
      <c r="OH42" s="101"/>
      <c r="OI42" s="101"/>
      <c r="OJ42" s="102"/>
      <c r="OK42" s="103"/>
      <c r="OL42" s="101"/>
      <c r="OM42" s="101"/>
      <c r="ON42" s="101"/>
      <c r="OO42" s="101"/>
      <c r="OP42" s="101"/>
      <c r="OQ42" s="101"/>
      <c r="OR42" s="102"/>
      <c r="OS42" s="103"/>
      <c r="OT42" s="101"/>
      <c r="OU42" s="101"/>
      <c r="OV42" s="101"/>
      <c r="OW42" s="101"/>
      <c r="OX42" s="101"/>
      <c r="OY42" s="101"/>
      <c r="OZ42" s="102"/>
      <c r="PA42" s="103"/>
      <c r="PB42" s="101"/>
      <c r="PC42" s="101"/>
      <c r="PD42" s="101"/>
      <c r="PE42" s="101"/>
      <c r="PF42" s="101"/>
      <c r="PG42" s="101"/>
      <c r="PH42" s="102"/>
      <c r="PI42" s="103"/>
      <c r="PJ42" s="101"/>
      <c r="PK42" s="101"/>
      <c r="PL42" s="101"/>
      <c r="PM42" s="101"/>
      <c r="PN42" s="101"/>
      <c r="PO42" s="101"/>
      <c r="PP42" s="102"/>
      <c r="PQ42" s="101"/>
      <c r="PR42" s="101"/>
      <c r="PS42" s="101"/>
      <c r="PT42" s="101"/>
      <c r="PU42" s="101"/>
      <c r="PV42" s="101"/>
      <c r="PW42" s="102"/>
      <c r="PX42" s="103"/>
      <c r="PY42" s="101"/>
      <c r="PZ42" s="101"/>
      <c r="QA42" s="101"/>
      <c r="QB42" s="101"/>
      <c r="QC42" s="101"/>
      <c r="QD42" s="101"/>
      <c r="QE42" s="102"/>
      <c r="QF42" s="103"/>
      <c r="QG42" s="101"/>
      <c r="QH42" s="101"/>
      <c r="QI42" s="101"/>
      <c r="QJ42" s="101"/>
      <c r="QK42" s="101"/>
      <c r="QL42" s="101"/>
      <c r="QM42" s="102"/>
      <c r="QN42" s="103"/>
      <c r="QO42" s="101"/>
      <c r="QP42" s="101"/>
      <c r="QQ42" s="101"/>
      <c r="QR42" s="101"/>
      <c r="QS42" s="101"/>
      <c r="QT42" s="101"/>
      <c r="QU42" s="102"/>
      <c r="QV42" s="103"/>
      <c r="QW42" s="101"/>
      <c r="QX42" s="101"/>
      <c r="QY42" s="101"/>
      <c r="QZ42" s="101"/>
      <c r="RA42" s="101"/>
      <c r="RB42" s="101"/>
      <c r="RC42" s="102"/>
      <c r="RD42" s="103"/>
      <c r="RE42" s="101"/>
      <c r="RF42" s="101"/>
      <c r="RG42" s="101"/>
      <c r="RH42" s="101"/>
      <c r="RI42" s="101"/>
      <c r="RJ42" s="101"/>
      <c r="RK42" s="102"/>
      <c r="RL42" s="103"/>
      <c r="RM42" s="101"/>
      <c r="RN42" s="101"/>
      <c r="RO42" s="101"/>
      <c r="RP42" s="101"/>
      <c r="RQ42" s="101"/>
      <c r="RR42" s="101"/>
      <c r="RS42" s="102"/>
      <c r="RT42" s="103"/>
      <c r="RU42" s="101"/>
      <c r="RV42" s="101"/>
      <c r="RW42" s="101"/>
      <c r="RX42" s="101"/>
      <c r="RY42" s="101"/>
      <c r="RZ42" s="101"/>
      <c r="SA42" s="102"/>
      <c r="SB42" s="103"/>
      <c r="SC42" s="101"/>
      <c r="SD42" s="101"/>
      <c r="SE42" s="101"/>
      <c r="SF42" s="101"/>
      <c r="SG42" s="101"/>
      <c r="SH42" s="101"/>
      <c r="SI42" s="102"/>
      <c r="SJ42" s="103"/>
      <c r="SK42" s="101"/>
      <c r="SL42" s="101"/>
      <c r="SM42" s="101"/>
      <c r="SN42" s="101"/>
      <c r="SO42" s="101"/>
      <c r="SP42" s="101"/>
      <c r="SQ42" s="102"/>
      <c r="SR42" s="103"/>
      <c r="SS42" s="101"/>
      <c r="ST42" s="101"/>
      <c r="SU42" s="101"/>
      <c r="SV42" s="101"/>
      <c r="SW42" s="101"/>
      <c r="SX42" s="101"/>
      <c r="SY42" s="102"/>
      <c r="SZ42" s="103"/>
      <c r="TA42" s="101"/>
      <c r="TB42" s="101"/>
      <c r="TC42" s="101"/>
      <c r="TD42" s="101"/>
      <c r="TE42" s="101"/>
      <c r="TF42" s="101"/>
      <c r="TG42" s="102"/>
      <c r="TH42" s="103"/>
      <c r="TI42" s="101"/>
      <c r="TJ42" s="101"/>
      <c r="TK42" s="101"/>
      <c r="TL42" s="101"/>
      <c r="TM42" s="101"/>
      <c r="TN42" s="101"/>
      <c r="TO42" s="102"/>
      <c r="TP42" s="103"/>
      <c r="TQ42" s="101"/>
      <c r="TR42" s="101"/>
      <c r="TS42" s="101"/>
      <c r="TT42" s="101"/>
      <c r="TU42" s="101"/>
      <c r="TV42" s="101"/>
      <c r="TW42" s="102"/>
      <c r="TX42" s="103"/>
      <c r="TY42" s="101"/>
      <c r="TZ42" s="101"/>
      <c r="UA42" s="101"/>
      <c r="UB42" s="101"/>
      <c r="UC42" s="101"/>
      <c r="UD42" s="101"/>
      <c r="UE42" s="102"/>
      <c r="UF42" s="103"/>
      <c r="UG42" s="101"/>
      <c r="UH42" s="101"/>
      <c r="UI42" s="101"/>
      <c r="UJ42" s="101"/>
      <c r="UK42" s="101"/>
      <c r="UL42" s="101"/>
      <c r="UM42" s="102"/>
      <c r="UN42" s="103"/>
      <c r="UO42" s="101"/>
      <c r="UP42" s="101"/>
      <c r="UQ42" s="101"/>
      <c r="UR42" s="101"/>
      <c r="US42" s="101"/>
      <c r="UT42" s="101"/>
      <c r="UU42" s="102"/>
      <c r="UV42" s="103"/>
      <c r="UW42" s="101"/>
      <c r="UX42" s="101"/>
      <c r="UY42" s="101"/>
      <c r="UZ42" s="101"/>
      <c r="VA42" s="101"/>
      <c r="VB42" s="101"/>
      <c r="VC42" s="102"/>
      <c r="VD42" s="103"/>
      <c r="VE42" s="101"/>
      <c r="VF42" s="101"/>
      <c r="VG42" s="101"/>
      <c r="VH42" s="101"/>
      <c r="VI42" s="101"/>
      <c r="VJ42" s="101"/>
      <c r="VK42" s="102"/>
      <c r="VL42" s="103"/>
      <c r="VM42" s="101"/>
      <c r="VN42" s="101"/>
      <c r="VO42" s="101"/>
      <c r="VP42" s="101"/>
      <c r="VQ42" s="101"/>
      <c r="VR42" s="101"/>
      <c r="VS42" s="102"/>
      <c r="VT42" s="103"/>
      <c r="VU42" s="101"/>
      <c r="VV42" s="101"/>
      <c r="VW42" s="101"/>
      <c r="VX42" s="101"/>
      <c r="VY42" s="101"/>
      <c r="VZ42" s="101"/>
      <c r="WA42" s="102"/>
      <c r="WB42" s="103"/>
      <c r="WC42" s="101"/>
      <c r="WD42" s="101"/>
      <c r="WE42" s="101"/>
      <c r="WF42" s="101"/>
      <c r="WG42" s="101"/>
      <c r="WH42" s="101"/>
      <c r="WI42" s="102"/>
      <c r="WJ42" s="103"/>
      <c r="WK42" s="101"/>
      <c r="WL42" s="101"/>
      <c r="WM42" s="101"/>
      <c r="WN42" s="101"/>
      <c r="WO42" s="101"/>
      <c r="WP42" s="101"/>
      <c r="WQ42" s="102"/>
      <c r="WR42" s="103"/>
      <c r="WS42" s="101"/>
      <c r="WT42" s="101"/>
      <c r="WU42" s="101"/>
      <c r="WV42" s="101"/>
      <c r="WW42" s="101"/>
      <c r="WX42" s="101"/>
      <c r="WY42" s="102"/>
      <c r="WZ42" s="103"/>
      <c r="XA42" s="101"/>
      <c r="XB42" s="101"/>
      <c r="XC42" s="101"/>
      <c r="XD42" s="101"/>
      <c r="XE42" s="101"/>
      <c r="XF42" s="101"/>
      <c r="XG42" s="102"/>
      <c r="XH42" s="103"/>
      <c r="XI42" s="101"/>
      <c r="XJ42" s="101"/>
      <c r="XK42" s="101"/>
      <c r="XL42" s="101"/>
      <c r="XM42" s="101"/>
      <c r="XN42" s="101"/>
      <c r="XO42" s="102"/>
      <c r="XP42" s="103"/>
      <c r="XQ42" s="101"/>
      <c r="XR42" s="101"/>
      <c r="XS42" s="101"/>
      <c r="XT42" s="101"/>
      <c r="XU42" s="101"/>
      <c r="XV42" s="101"/>
      <c r="XW42" s="102"/>
      <c r="XX42" s="103"/>
      <c r="XY42" s="101"/>
      <c r="XZ42" s="101"/>
      <c r="YA42" s="101"/>
      <c r="YB42" s="101"/>
      <c r="YC42" s="101"/>
      <c r="YD42" s="101"/>
      <c r="YE42" s="102"/>
      <c r="YF42" s="103"/>
      <c r="YG42" s="101"/>
      <c r="YH42" s="101"/>
      <c r="YI42" s="101"/>
      <c r="YJ42" s="101"/>
      <c r="YK42" s="101"/>
      <c r="YL42" s="101"/>
      <c r="YM42" s="102"/>
      <c r="YN42" s="103"/>
      <c r="YO42" s="101"/>
      <c r="YP42" s="101"/>
      <c r="YQ42" s="101"/>
      <c r="YR42" s="101"/>
      <c r="YS42" s="101"/>
      <c r="YT42" s="101"/>
      <c r="YU42" s="102"/>
      <c r="YV42" s="103"/>
      <c r="YW42" s="101"/>
      <c r="YX42" s="101"/>
      <c r="YY42" s="101"/>
      <c r="YZ42" s="101"/>
      <c r="ZA42" s="101"/>
      <c r="ZB42" s="101"/>
      <c r="ZC42" s="102"/>
      <c r="ZD42" s="103"/>
      <c r="ZE42" s="101"/>
      <c r="ZF42" s="101"/>
      <c r="ZG42" s="101"/>
      <c r="ZH42" s="101"/>
      <c r="ZI42" s="101"/>
      <c r="ZJ42" s="101"/>
      <c r="ZK42" s="102"/>
      <c r="ZL42" s="103"/>
      <c r="ZM42" s="101"/>
      <c r="ZN42" s="101"/>
      <c r="ZO42" s="101"/>
      <c r="ZP42" s="101"/>
      <c r="ZQ42" s="101"/>
      <c r="ZR42" s="101"/>
      <c r="ZS42" s="102"/>
      <c r="ZT42" s="103"/>
      <c r="ZU42" s="101"/>
      <c r="ZV42" s="101"/>
      <c r="ZW42" s="101"/>
      <c r="ZX42" s="101"/>
      <c r="ZY42" s="101"/>
      <c r="ZZ42" s="101"/>
      <c r="AAA42" s="102"/>
      <c r="AAB42" s="103"/>
      <c r="AAC42" s="101"/>
      <c r="AAD42" s="101"/>
      <c r="AAE42" s="101"/>
      <c r="AAF42" s="101"/>
      <c r="AAG42" s="101"/>
      <c r="AAH42" s="101"/>
      <c r="AAI42" s="102"/>
      <c r="AAJ42" s="103"/>
      <c r="AAK42" s="101"/>
      <c r="AAL42" s="101"/>
      <c r="AAM42" s="101"/>
      <c r="AAN42" s="101"/>
      <c r="AAO42" s="101"/>
      <c r="AAP42" s="101"/>
      <c r="AAQ42" s="102"/>
      <c r="AAR42" s="103"/>
      <c r="AAS42" s="101"/>
      <c r="AAT42" s="101"/>
      <c r="AAU42" s="101"/>
      <c r="AAV42" s="101"/>
      <c r="AAW42" s="101"/>
      <c r="AAX42" s="101"/>
      <c r="AAY42" s="102"/>
      <c r="AAZ42" s="103"/>
      <c r="ABA42" s="101"/>
      <c r="ABB42" s="101"/>
      <c r="ABC42" s="101"/>
      <c r="ABD42" s="101"/>
      <c r="ABE42" s="101"/>
      <c r="ABF42" s="101"/>
      <c r="ABG42" s="102"/>
      <c r="ABH42" s="103"/>
      <c r="ABI42" s="101"/>
      <c r="ABJ42" s="101"/>
      <c r="ABK42" s="101"/>
      <c r="ABL42" s="101"/>
      <c r="ABM42" s="101"/>
      <c r="ABN42" s="101"/>
      <c r="ABO42" s="102"/>
      <c r="ABP42" s="103"/>
      <c r="ABQ42" s="101"/>
      <c r="ABR42" s="101"/>
      <c r="ABS42" s="101"/>
      <c r="ABT42" s="101"/>
      <c r="ABU42" s="101"/>
      <c r="ABV42" s="101"/>
      <c r="ABW42" s="102"/>
      <c r="ABX42" s="103"/>
      <c r="ABY42" s="101"/>
      <c r="ABZ42" s="101"/>
      <c r="ACA42" s="101"/>
      <c r="ACB42" s="101"/>
      <c r="ACC42" s="101"/>
      <c r="ACD42" s="101"/>
      <c r="ACE42" s="102"/>
      <c r="ACF42" s="103"/>
      <c r="ACG42" s="101"/>
      <c r="ACH42" s="101"/>
      <c r="ACI42" s="101"/>
      <c r="ACJ42" s="101"/>
      <c r="ACK42" s="101"/>
      <c r="ACL42" s="101"/>
      <c r="ACM42" s="102"/>
      <c r="ACN42" s="101"/>
      <c r="ACO42" s="101"/>
      <c r="ACP42" s="101"/>
      <c r="ACQ42" s="101"/>
      <c r="ACR42" s="101"/>
      <c r="ACS42" s="101"/>
      <c r="ACT42" s="102"/>
      <c r="ACU42" s="103"/>
      <c r="ACV42" s="101"/>
      <c r="ACW42" s="101"/>
      <c r="ACX42" s="101"/>
      <c r="ACY42" s="101"/>
      <c r="ACZ42" s="101"/>
      <c r="ADA42" s="101"/>
      <c r="ADB42" s="102"/>
      <c r="ADC42" s="103"/>
      <c r="ADD42" s="101"/>
      <c r="ADE42" s="101"/>
      <c r="ADF42" s="101"/>
      <c r="ADG42" s="101"/>
      <c r="ADH42" s="101"/>
      <c r="ADI42" s="101"/>
      <c r="ADJ42" s="102"/>
      <c r="ADK42" s="103"/>
      <c r="ADL42" s="101"/>
      <c r="ADM42" s="101"/>
      <c r="ADN42" s="101"/>
      <c r="ADO42" s="101"/>
      <c r="ADP42" s="101"/>
      <c r="ADQ42" s="101"/>
      <c r="ADR42" s="102"/>
      <c r="ADS42" s="103"/>
      <c r="ADT42" s="101"/>
      <c r="ADU42" s="101"/>
      <c r="ADV42" s="101"/>
      <c r="ADW42" s="101"/>
      <c r="ADX42" s="101"/>
      <c r="ADY42" s="101"/>
      <c r="ADZ42" s="102"/>
      <c r="AEA42" s="103"/>
      <c r="AEB42" s="101"/>
      <c r="AEC42" s="101"/>
      <c r="AED42" s="101"/>
      <c r="AEE42" s="101"/>
      <c r="AEF42" s="101"/>
      <c r="AEG42" s="101"/>
      <c r="AEH42" s="102"/>
      <c r="AEI42" s="103"/>
      <c r="AEJ42" s="101"/>
      <c r="AEK42" s="101"/>
      <c r="AEL42" s="101"/>
      <c r="AEM42" s="101"/>
      <c r="AEN42" s="101"/>
      <c r="AEO42" s="101"/>
      <c r="AEP42" s="102"/>
      <c r="AEQ42" s="103"/>
      <c r="AER42" s="101"/>
      <c r="AES42" s="101"/>
      <c r="AET42" s="101"/>
      <c r="AEU42" s="101"/>
      <c r="AEV42" s="101"/>
      <c r="AEW42" s="101"/>
      <c r="AEX42" s="102"/>
      <c r="AEY42" s="103"/>
      <c r="AEZ42" s="101"/>
      <c r="AFA42" s="101"/>
      <c r="AFB42" s="101"/>
      <c r="AFC42" s="101"/>
      <c r="AFD42" s="101"/>
      <c r="AFE42" s="101"/>
      <c r="AFF42" s="102"/>
      <c r="AFG42" s="103"/>
      <c r="AFH42" s="101"/>
      <c r="AFI42" s="101"/>
      <c r="AFJ42" s="101"/>
      <c r="AFK42" s="101"/>
      <c r="AFL42" s="101"/>
      <c r="AFM42" s="101"/>
      <c r="AFN42" s="102"/>
      <c r="AFO42" s="103"/>
      <c r="AFP42" s="101"/>
      <c r="AFQ42" s="101"/>
      <c r="AFR42" s="101"/>
      <c r="AFS42" s="101"/>
      <c r="AFT42" s="101"/>
      <c r="AFU42" s="101"/>
      <c r="AFV42" s="102"/>
      <c r="AFW42" s="103"/>
      <c r="AFX42" s="101"/>
      <c r="AFY42" s="101"/>
      <c r="AFZ42" s="101"/>
      <c r="AGA42" s="101"/>
      <c r="AGB42" s="101"/>
      <c r="AGC42" s="101"/>
      <c r="AGD42" s="102"/>
      <c r="AGE42" s="103"/>
      <c r="AGF42" s="101"/>
      <c r="AGG42" s="101"/>
      <c r="AGH42" s="101"/>
      <c r="AGI42" s="101"/>
      <c r="AGJ42" s="101"/>
      <c r="AGK42" s="101"/>
      <c r="AGL42" s="102"/>
      <c r="AGM42" s="103"/>
      <c r="AGN42" s="101"/>
      <c r="AGO42" s="101"/>
      <c r="AGP42" s="101"/>
      <c r="AGQ42" s="101"/>
      <c r="AGR42" s="101"/>
      <c r="AGS42" s="101"/>
      <c r="AGT42" s="102"/>
      <c r="AGU42" s="103"/>
      <c r="AGV42" s="101"/>
      <c r="AGW42" s="101"/>
      <c r="AGX42" s="101"/>
      <c r="AGY42" s="101"/>
      <c r="AGZ42" s="101"/>
      <c r="AHA42" s="101"/>
      <c r="AHB42" s="102"/>
      <c r="AHC42" s="103"/>
      <c r="AHD42" s="101"/>
      <c r="AHE42" s="101"/>
      <c r="AHF42" s="101"/>
      <c r="AHG42" s="101"/>
      <c r="AHH42" s="101"/>
      <c r="AHI42" s="101"/>
      <c r="AHJ42" s="102"/>
      <c r="AHK42" s="103"/>
      <c r="AHL42" s="101"/>
      <c r="AHM42" s="101"/>
      <c r="AHN42" s="101"/>
      <c r="AHO42" s="101"/>
      <c r="AHP42" s="101"/>
      <c r="AHQ42" s="101"/>
      <c r="AHR42" s="102"/>
      <c r="AHS42" s="103"/>
      <c r="AHT42" s="101"/>
      <c r="AHU42" s="101"/>
      <c r="AHV42" s="101"/>
      <c r="AHW42" s="101"/>
      <c r="AHX42" s="101"/>
      <c r="AHY42" s="101"/>
      <c r="AHZ42" s="102"/>
      <c r="AIA42" s="103"/>
      <c r="AIB42" s="101"/>
      <c r="AIC42" s="101"/>
      <c r="AID42" s="101"/>
      <c r="AIE42" s="101"/>
      <c r="AIF42" s="101"/>
      <c r="AIG42" s="101"/>
      <c r="AIH42" s="102"/>
      <c r="AII42" s="103"/>
      <c r="AIJ42" s="101"/>
      <c r="AIK42" s="101"/>
      <c r="AIL42" s="101"/>
      <c r="AIM42" s="101"/>
      <c r="AIN42" s="101"/>
      <c r="AIO42" s="101"/>
      <c r="AIP42" s="102"/>
      <c r="AIQ42" s="103"/>
      <c r="AIR42" s="101"/>
      <c r="AIS42" s="101"/>
      <c r="AIT42" s="101"/>
      <c r="AIU42" s="101"/>
      <c r="AIV42" s="101"/>
      <c r="AIW42" s="101"/>
      <c r="AIX42" s="102"/>
      <c r="AIY42" s="103"/>
      <c r="AIZ42" s="101"/>
      <c r="AJA42" s="101"/>
      <c r="AJB42" s="101"/>
      <c r="AJC42" s="101"/>
      <c r="AJD42" s="101"/>
      <c r="AJE42" s="101"/>
      <c r="AJF42" s="102"/>
      <c r="AJG42" s="103"/>
      <c r="AJH42" s="101"/>
      <c r="AJI42" s="101"/>
      <c r="AJJ42" s="101"/>
      <c r="AJK42" s="101"/>
      <c r="AJL42" s="101"/>
      <c r="AJM42" s="101"/>
      <c r="AJN42" s="102"/>
      <c r="AJO42" s="103"/>
      <c r="AJP42" s="101"/>
      <c r="AJQ42" s="101"/>
      <c r="AJR42" s="101"/>
      <c r="AJS42" s="101"/>
      <c r="AJT42" s="101"/>
      <c r="AJU42" s="101"/>
      <c r="AJV42" s="102"/>
      <c r="AJW42" s="103"/>
      <c r="AJX42" s="101"/>
      <c r="AJY42" s="101"/>
      <c r="AJZ42" s="101"/>
      <c r="AKA42" s="101"/>
      <c r="AKB42" s="101"/>
      <c r="AKC42" s="101"/>
      <c r="AKD42" s="102"/>
      <c r="AKE42" s="103"/>
      <c r="AKF42" s="101"/>
      <c r="AKG42" s="101"/>
      <c r="AKH42" s="101"/>
      <c r="AKI42" s="101"/>
      <c r="AKJ42" s="101"/>
      <c r="AKK42" s="101"/>
      <c r="AKL42" s="102"/>
      <c r="AKM42" s="103"/>
      <c r="AKN42" s="101"/>
      <c r="AKO42" s="101"/>
      <c r="AKP42" s="101"/>
      <c r="AKQ42" s="101"/>
      <c r="AKR42" s="101"/>
      <c r="AKS42" s="101"/>
      <c r="AKT42" s="102"/>
      <c r="AKU42" s="103"/>
      <c r="AKV42" s="101"/>
      <c r="AKW42" s="101"/>
      <c r="AKX42" s="101"/>
      <c r="AKY42" s="101"/>
      <c r="AKZ42" s="101"/>
      <c r="ALA42" s="101"/>
      <c r="ALB42" s="102"/>
      <c r="ALC42" s="103"/>
      <c r="ALD42" s="101"/>
      <c r="ALE42" s="101"/>
      <c r="ALF42" s="101"/>
      <c r="ALG42" s="101"/>
      <c r="ALH42" s="101"/>
      <c r="ALI42" s="101"/>
      <c r="ALJ42" s="102"/>
      <c r="ALK42" s="103"/>
      <c r="ALL42" s="101"/>
      <c r="ALM42" s="101"/>
      <c r="ALN42" s="101"/>
      <c r="ALO42" s="101"/>
      <c r="ALP42" s="101"/>
      <c r="ALQ42" s="101"/>
      <c r="ALR42" s="102"/>
      <c r="ALS42" s="103"/>
      <c r="ALT42" s="101"/>
      <c r="ALU42" s="101"/>
      <c r="ALV42" s="101"/>
      <c r="ALW42" s="101"/>
      <c r="ALX42" s="101"/>
      <c r="ALY42" s="101"/>
      <c r="ALZ42" s="102"/>
      <c r="AMA42" s="103"/>
      <c r="AMB42" s="101"/>
      <c r="AMC42" s="101"/>
      <c r="AMD42" s="101"/>
      <c r="AME42" s="101"/>
      <c r="AMF42" s="101"/>
      <c r="AMG42" s="101"/>
      <c r="AMH42" s="102"/>
      <c r="AMI42" s="103"/>
      <c r="AMJ42" s="101"/>
      <c r="AMK42" s="101"/>
      <c r="AML42" s="101"/>
      <c r="AMM42" s="101"/>
      <c r="AMN42" s="101"/>
      <c r="AMO42" s="101"/>
      <c r="AMP42" s="102"/>
      <c r="AMQ42" s="103"/>
      <c r="AMR42" s="101"/>
      <c r="AMS42" s="101"/>
      <c r="AMT42" s="101"/>
      <c r="AMU42" s="101"/>
      <c r="AMV42" s="101"/>
      <c r="AMW42" s="101"/>
      <c r="AMX42" s="102"/>
      <c r="AMY42" s="103"/>
      <c r="AMZ42" s="101"/>
      <c r="ANA42" s="101"/>
      <c r="ANB42" s="101"/>
      <c r="ANC42" s="101"/>
      <c r="AND42" s="101"/>
      <c r="ANE42" s="101"/>
      <c r="ANF42" s="102"/>
      <c r="ANG42" s="103"/>
      <c r="ANH42" s="101"/>
      <c r="ANI42" s="101"/>
      <c r="ANJ42" s="101"/>
      <c r="ANK42" s="101"/>
      <c r="ANL42" s="101"/>
      <c r="ANM42" s="101"/>
      <c r="ANN42" s="102"/>
      <c r="ANO42" s="103"/>
      <c r="ANP42" s="101"/>
      <c r="ANQ42" s="101"/>
      <c r="ANR42" s="101"/>
      <c r="ANS42" s="101"/>
      <c r="ANT42" s="101"/>
      <c r="ANU42" s="101"/>
      <c r="ANV42" s="102"/>
      <c r="ANW42" s="103"/>
      <c r="ANX42" s="101"/>
      <c r="ANY42" s="101"/>
      <c r="ANZ42" s="101"/>
      <c r="AOA42" s="101"/>
      <c r="AOB42" s="101"/>
      <c r="AOC42" s="101"/>
      <c r="AOD42" s="102"/>
      <c r="AOE42" s="103"/>
      <c r="AOF42" s="101"/>
      <c r="AOG42" s="101"/>
      <c r="AOH42" s="101"/>
      <c r="AOI42" s="101"/>
      <c r="AOJ42" s="101"/>
      <c r="AOK42" s="101"/>
      <c r="AOL42" s="102"/>
      <c r="AOM42" s="103"/>
      <c r="AON42" s="101"/>
      <c r="AOO42" s="101"/>
      <c r="AOP42" s="101"/>
      <c r="AOQ42" s="101"/>
      <c r="AOR42" s="101"/>
      <c r="AOS42" s="101"/>
      <c r="AOT42" s="102"/>
      <c r="AOU42" s="103"/>
      <c r="AOV42" s="101"/>
      <c r="AOW42" s="101"/>
      <c r="AOX42" s="101"/>
      <c r="AOY42" s="101"/>
      <c r="AOZ42" s="101"/>
      <c r="APA42" s="101"/>
      <c r="APB42" s="102"/>
      <c r="APC42" s="103"/>
      <c r="APD42" s="101"/>
      <c r="APE42" s="101"/>
      <c r="APF42" s="101"/>
      <c r="APG42" s="101"/>
      <c r="APH42" s="101"/>
      <c r="API42" s="101"/>
      <c r="APJ42" s="102"/>
      <c r="APK42" s="103"/>
      <c r="APL42" s="101"/>
      <c r="APM42" s="101"/>
      <c r="APN42" s="101"/>
      <c r="APO42" s="101"/>
      <c r="APP42" s="101"/>
      <c r="APQ42" s="101"/>
      <c r="APR42" s="102"/>
      <c r="APS42" s="103"/>
      <c r="APT42" s="101"/>
      <c r="APU42" s="101"/>
      <c r="APV42" s="101"/>
      <c r="APW42" s="101"/>
      <c r="APX42" s="101"/>
      <c r="APY42" s="101"/>
      <c r="APZ42" s="102"/>
      <c r="AQA42" s="103"/>
      <c r="AQB42" s="101"/>
      <c r="AQC42" s="101"/>
      <c r="AQD42" s="101"/>
      <c r="AQE42" s="101"/>
      <c r="AQF42" s="101"/>
      <c r="AQG42" s="101"/>
      <c r="AQH42" s="102"/>
      <c r="AQI42" s="103"/>
      <c r="AQJ42" s="101"/>
      <c r="AQK42" s="101"/>
      <c r="AQL42" s="101"/>
      <c r="AQM42" s="101"/>
      <c r="AQN42" s="101"/>
      <c r="AQO42" s="101"/>
      <c r="AQP42" s="102"/>
      <c r="AQQ42" s="103"/>
      <c r="AQR42" s="101"/>
      <c r="AQS42" s="101"/>
      <c r="AQT42" s="101"/>
      <c r="AQU42" s="101"/>
      <c r="AQV42" s="101"/>
      <c r="AQW42" s="101"/>
      <c r="AQX42" s="102"/>
      <c r="AQY42" s="103"/>
      <c r="AQZ42" s="101"/>
      <c r="ARA42" s="101"/>
      <c r="ARB42" s="101"/>
      <c r="ARC42" s="101"/>
      <c r="ARD42" s="101"/>
      <c r="ARE42" s="101"/>
      <c r="ARF42" s="102"/>
      <c r="ARG42" s="103"/>
      <c r="ARH42" s="101"/>
      <c r="ARI42" s="101"/>
      <c r="ARJ42" s="101"/>
      <c r="ARK42" s="101"/>
      <c r="ARL42" s="101"/>
      <c r="ARM42" s="101"/>
      <c r="ARN42" s="102"/>
      <c r="ARO42" s="103"/>
    </row>
    <row r="43" spans="1:1159" outlineLevel="1" x14ac:dyDescent="0.3">
      <c r="A43" s="98">
        <v>44133</v>
      </c>
      <c r="B43" s="99" t="s">
        <v>88</v>
      </c>
      <c r="C43" s="99" t="s">
        <v>224</v>
      </c>
      <c r="D43" s="99" t="s">
        <v>225</v>
      </c>
      <c r="E43" s="99" t="s">
        <v>235</v>
      </c>
      <c r="F43" s="100"/>
      <c r="G43" s="99" t="s">
        <v>238</v>
      </c>
      <c r="H43" s="100">
        <v>1</v>
      </c>
      <c r="I43" s="99" t="s">
        <v>166</v>
      </c>
      <c r="J43" s="101"/>
      <c r="K43" s="101"/>
      <c r="L43" s="101"/>
      <c r="M43" s="101"/>
      <c r="N43" s="101"/>
      <c r="O43" s="101"/>
      <c r="P43" s="6">
        <f t="shared" si="107"/>
        <v>0</v>
      </c>
      <c r="Q43" s="103"/>
      <c r="R43" s="101"/>
      <c r="S43" s="101"/>
      <c r="T43" s="101"/>
      <c r="U43" s="101"/>
      <c r="V43" s="101"/>
      <c r="W43" s="101"/>
      <c r="X43" s="6">
        <f t="shared" si="108"/>
        <v>0</v>
      </c>
      <c r="Y43" s="103"/>
      <c r="Z43" s="101"/>
      <c r="AA43" s="101"/>
      <c r="AB43" s="101"/>
      <c r="AC43" s="101"/>
      <c r="AD43" s="101"/>
      <c r="AE43" s="101"/>
      <c r="AF43" s="6">
        <f t="shared" si="109"/>
        <v>0</v>
      </c>
      <c r="AG43" s="103"/>
      <c r="AH43" s="101"/>
      <c r="AI43" s="101"/>
      <c r="AJ43" s="101"/>
      <c r="AK43" s="101"/>
      <c r="AL43" s="101"/>
      <c r="AM43" s="101"/>
      <c r="AN43" s="6">
        <f t="shared" si="0"/>
        <v>0</v>
      </c>
      <c r="AO43" s="103"/>
      <c r="AP43" s="101"/>
      <c r="AQ43" s="101"/>
      <c r="AR43" s="101"/>
      <c r="AS43" s="101"/>
      <c r="AT43" s="101"/>
      <c r="AU43" s="101"/>
      <c r="AV43" s="6">
        <f t="shared" si="1"/>
        <v>0</v>
      </c>
      <c r="AW43" s="103"/>
      <c r="AX43" s="101"/>
      <c r="AY43" s="101"/>
      <c r="AZ43" s="101"/>
      <c r="BA43" s="101"/>
      <c r="BB43" s="101"/>
      <c r="BC43" s="101"/>
      <c r="BD43" s="6">
        <f t="shared" si="2"/>
        <v>0</v>
      </c>
      <c r="BE43" s="103"/>
      <c r="BF43" s="101"/>
      <c r="BG43" s="101">
        <v>1</v>
      </c>
      <c r="BH43" s="101"/>
      <c r="BI43" s="101"/>
      <c r="BJ43" s="101"/>
      <c r="BK43" s="101"/>
      <c r="BL43" s="6">
        <f t="shared" si="110"/>
        <v>1</v>
      </c>
      <c r="BM43" s="103"/>
      <c r="BN43" s="101"/>
      <c r="BO43" s="101"/>
      <c r="BP43" s="101"/>
      <c r="BQ43" s="101"/>
      <c r="BR43" s="101"/>
      <c r="BS43" s="101"/>
      <c r="BT43" s="6">
        <f t="shared" si="3"/>
        <v>0</v>
      </c>
      <c r="BU43" s="103"/>
      <c r="BV43" s="101">
        <v>1</v>
      </c>
      <c r="BW43" s="101"/>
      <c r="BX43" s="101"/>
      <c r="BY43" s="101"/>
      <c r="BZ43" s="101"/>
      <c r="CA43" s="101"/>
      <c r="CB43" s="6">
        <f t="shared" si="4"/>
        <v>1</v>
      </c>
      <c r="CC43" s="103"/>
      <c r="CD43" s="101">
        <v>3</v>
      </c>
      <c r="CE43" s="101">
        <v>1</v>
      </c>
      <c r="CF43" s="101"/>
      <c r="CG43" s="101"/>
      <c r="CH43" s="101"/>
      <c r="CI43" s="101"/>
      <c r="CJ43" s="6">
        <f t="shared" si="5"/>
        <v>4</v>
      </c>
      <c r="CK43" s="103"/>
      <c r="CL43" s="101"/>
      <c r="CM43" s="101"/>
      <c r="CN43" s="101"/>
      <c r="CO43" s="101"/>
      <c r="CP43" s="101"/>
      <c r="CQ43" s="101"/>
      <c r="CR43" s="6">
        <f t="shared" si="6"/>
        <v>0</v>
      </c>
      <c r="CS43" s="103"/>
      <c r="CT43" s="101"/>
      <c r="CU43" s="101"/>
      <c r="CV43" s="101"/>
      <c r="CW43" s="101"/>
      <c r="CX43" s="101"/>
      <c r="CY43" s="101"/>
      <c r="CZ43" s="6">
        <f t="shared" si="7"/>
        <v>0</v>
      </c>
      <c r="DA43" s="103"/>
      <c r="DB43" s="101"/>
      <c r="DC43" s="101"/>
      <c r="DD43" s="101"/>
      <c r="DE43" s="101"/>
      <c r="DF43" s="101"/>
      <c r="DG43" s="101"/>
      <c r="DH43" s="6">
        <f t="shared" si="8"/>
        <v>0</v>
      </c>
      <c r="DI43" s="103"/>
      <c r="DJ43" s="101"/>
      <c r="DK43" s="101"/>
      <c r="DL43" s="101"/>
      <c r="DM43" s="101"/>
      <c r="DN43" s="101"/>
      <c r="DO43" s="101"/>
      <c r="DP43" s="6">
        <f t="shared" si="9"/>
        <v>0</v>
      </c>
      <c r="DQ43" s="103"/>
      <c r="DR43" s="101"/>
      <c r="DS43" s="101"/>
      <c r="DT43" s="101"/>
      <c r="DU43" s="101"/>
      <c r="DV43" s="101"/>
      <c r="DW43" s="101"/>
      <c r="DX43" s="6">
        <f t="shared" si="10"/>
        <v>0</v>
      </c>
      <c r="DY43" s="103"/>
      <c r="DZ43" s="104">
        <v>1</v>
      </c>
      <c r="EA43" s="104"/>
      <c r="EB43" s="104"/>
      <c r="EC43" s="104"/>
      <c r="ED43" s="104"/>
      <c r="EE43" s="104"/>
      <c r="EF43" s="102"/>
      <c r="EG43" s="103"/>
      <c r="EH43" s="101"/>
      <c r="EI43" s="101"/>
      <c r="EJ43" s="101"/>
      <c r="EK43" s="101"/>
      <c r="EL43" s="101"/>
      <c r="EM43" s="101"/>
      <c r="EN43" s="102"/>
      <c r="EO43" s="103"/>
      <c r="EP43" s="101"/>
      <c r="EQ43" s="101"/>
      <c r="ER43" s="101"/>
      <c r="ES43" s="101"/>
      <c r="ET43" s="101"/>
      <c r="EU43" s="101"/>
      <c r="EV43" s="102"/>
      <c r="EW43" s="103"/>
      <c r="EX43" s="101"/>
      <c r="EY43" s="101"/>
      <c r="EZ43" s="101"/>
      <c r="FA43" s="101"/>
      <c r="FB43" s="101"/>
      <c r="FC43" s="101"/>
      <c r="FD43" s="102"/>
      <c r="FE43" s="103"/>
      <c r="FF43" s="101"/>
      <c r="FG43" s="101"/>
      <c r="FH43" s="101"/>
      <c r="FI43" s="101"/>
      <c r="FJ43" s="101"/>
      <c r="FK43" s="101"/>
      <c r="FL43" s="102"/>
      <c r="FM43" s="103"/>
      <c r="FN43" s="101"/>
      <c r="FO43" s="101"/>
      <c r="FP43" s="101"/>
      <c r="FQ43" s="101"/>
      <c r="FR43" s="101"/>
      <c r="FS43" s="101"/>
      <c r="FT43" s="102"/>
      <c r="FU43" s="103"/>
      <c r="FV43" s="101"/>
      <c r="FW43" s="101"/>
      <c r="FX43" s="101"/>
      <c r="FY43" s="101"/>
      <c r="FZ43" s="101"/>
      <c r="GA43" s="101"/>
      <c r="GB43" s="102"/>
      <c r="GC43" s="103"/>
      <c r="GD43" s="101"/>
      <c r="GE43" s="101"/>
      <c r="GF43" s="101"/>
      <c r="GG43" s="101"/>
      <c r="GH43" s="101"/>
      <c r="GI43" s="101"/>
      <c r="GJ43" s="102"/>
      <c r="GK43" s="103"/>
      <c r="GL43" s="101"/>
      <c r="GM43" s="101"/>
      <c r="GN43" s="101"/>
      <c r="GO43" s="101"/>
      <c r="GP43" s="101"/>
      <c r="GQ43" s="101"/>
      <c r="GR43" s="102"/>
      <c r="GS43" s="103"/>
      <c r="GT43" s="101"/>
      <c r="GU43" s="101"/>
      <c r="GV43" s="101"/>
      <c r="GW43" s="101"/>
      <c r="GX43" s="101"/>
      <c r="GY43" s="101"/>
      <c r="GZ43" s="102"/>
      <c r="HA43" s="103"/>
      <c r="HB43" s="101"/>
      <c r="HC43" s="101"/>
      <c r="HD43" s="101"/>
      <c r="HE43" s="101"/>
      <c r="HF43" s="101"/>
      <c r="HG43" s="101"/>
      <c r="HH43" s="102"/>
      <c r="HI43" s="103"/>
      <c r="HJ43" s="101"/>
      <c r="HK43" s="101"/>
      <c r="HL43" s="101"/>
      <c r="HM43" s="101"/>
      <c r="HN43" s="101"/>
      <c r="HO43" s="101"/>
      <c r="HP43" s="102"/>
      <c r="HQ43" s="103"/>
      <c r="HR43" s="101"/>
      <c r="HS43" s="101"/>
      <c r="HT43" s="101"/>
      <c r="HU43" s="101"/>
      <c r="HV43" s="101"/>
      <c r="HW43" s="101"/>
      <c r="HX43" s="102"/>
      <c r="HY43" s="103"/>
      <c r="HZ43" s="101"/>
      <c r="IA43" s="101"/>
      <c r="IB43" s="101"/>
      <c r="IC43" s="101"/>
      <c r="ID43" s="101"/>
      <c r="IE43" s="101"/>
      <c r="IF43" s="102"/>
      <c r="IG43" s="103"/>
      <c r="IH43" s="101"/>
      <c r="II43" s="101"/>
      <c r="IJ43" s="101"/>
      <c r="IK43" s="101"/>
      <c r="IL43" s="101"/>
      <c r="IM43" s="101"/>
      <c r="IN43" s="102"/>
      <c r="IO43" s="103"/>
      <c r="IP43" s="101"/>
      <c r="IQ43" s="101"/>
      <c r="IR43" s="101"/>
      <c r="IS43" s="101"/>
      <c r="IT43" s="101"/>
      <c r="IU43" s="101"/>
      <c r="IV43" s="102"/>
      <c r="IW43" s="103"/>
      <c r="IX43" s="101"/>
      <c r="IY43" s="101"/>
      <c r="IZ43" s="101"/>
      <c r="JA43" s="101"/>
      <c r="JB43" s="101"/>
      <c r="JC43" s="101"/>
      <c r="JD43" s="102"/>
      <c r="JE43" s="103"/>
      <c r="JF43" s="101"/>
      <c r="JG43" s="101"/>
      <c r="JH43" s="101"/>
      <c r="JI43" s="101"/>
      <c r="JJ43" s="101"/>
      <c r="JK43" s="101"/>
      <c r="JL43" s="102"/>
      <c r="JM43" s="103"/>
      <c r="JN43" s="101"/>
      <c r="JO43" s="101"/>
      <c r="JP43" s="101"/>
      <c r="JQ43" s="101"/>
      <c r="JR43" s="101"/>
      <c r="JS43" s="101"/>
      <c r="JT43" s="102"/>
      <c r="JU43" s="103"/>
      <c r="JV43" s="101"/>
      <c r="JW43" s="101"/>
      <c r="JX43" s="101"/>
      <c r="JY43" s="101"/>
      <c r="JZ43" s="101"/>
      <c r="KA43" s="101"/>
      <c r="KB43" s="102"/>
      <c r="KC43" s="103"/>
      <c r="KD43" s="101"/>
      <c r="KE43" s="101"/>
      <c r="KF43" s="101"/>
      <c r="KG43" s="101"/>
      <c r="KH43" s="101"/>
      <c r="KI43" s="101"/>
      <c r="KJ43" s="102"/>
      <c r="KK43" s="103"/>
      <c r="KL43" s="101"/>
      <c r="KM43" s="101"/>
      <c r="KN43" s="101"/>
      <c r="KO43" s="101"/>
      <c r="KP43" s="101"/>
      <c r="KQ43" s="101"/>
      <c r="KR43" s="102"/>
      <c r="KS43" s="103"/>
      <c r="KT43" s="101"/>
      <c r="KU43" s="101"/>
      <c r="KV43" s="101"/>
      <c r="KW43" s="101"/>
      <c r="KX43" s="101"/>
      <c r="KY43" s="101"/>
      <c r="KZ43" s="102"/>
      <c r="LA43" s="103"/>
      <c r="LB43" s="101"/>
      <c r="LC43" s="101"/>
      <c r="LD43" s="101"/>
      <c r="LE43" s="101"/>
      <c r="LF43" s="101"/>
      <c r="LG43" s="101"/>
      <c r="LH43" s="102"/>
      <c r="LI43" s="103"/>
      <c r="LJ43" s="101"/>
      <c r="LK43" s="101"/>
      <c r="LL43" s="101"/>
      <c r="LM43" s="101"/>
      <c r="LN43" s="101"/>
      <c r="LO43" s="101"/>
      <c r="LP43" s="102"/>
      <c r="LQ43" s="103"/>
      <c r="LR43" s="101"/>
      <c r="LS43" s="101"/>
      <c r="LT43" s="101"/>
      <c r="LU43" s="101"/>
      <c r="LV43" s="101"/>
      <c r="LW43" s="101"/>
      <c r="LX43" s="102"/>
      <c r="LY43" s="103"/>
      <c r="LZ43" s="101"/>
      <c r="MA43" s="101"/>
      <c r="MB43" s="101"/>
      <c r="MC43" s="101"/>
      <c r="MD43" s="101"/>
      <c r="ME43" s="101"/>
      <c r="MF43" s="102"/>
      <c r="MG43" s="103"/>
      <c r="MH43" s="101"/>
      <c r="MI43" s="101"/>
      <c r="MJ43" s="101"/>
      <c r="MK43" s="101"/>
      <c r="ML43" s="101"/>
      <c r="MM43" s="101"/>
      <c r="MN43" s="102"/>
      <c r="MO43" s="103"/>
      <c r="MP43" s="101"/>
      <c r="MQ43" s="101"/>
      <c r="MR43" s="101"/>
      <c r="MS43" s="101"/>
      <c r="MT43" s="101"/>
      <c r="MU43" s="101"/>
      <c r="MV43" s="102"/>
      <c r="MW43" s="103"/>
      <c r="MX43" s="101"/>
      <c r="MY43" s="101"/>
      <c r="MZ43" s="101"/>
      <c r="NA43" s="101"/>
      <c r="NB43" s="101"/>
      <c r="NC43" s="101"/>
      <c r="ND43" s="102"/>
      <c r="NE43" s="103"/>
      <c r="NF43" s="101"/>
      <c r="NG43" s="101"/>
      <c r="NH43" s="101"/>
      <c r="NI43" s="101"/>
      <c r="NJ43" s="101"/>
      <c r="NK43" s="101"/>
      <c r="NL43" s="102"/>
      <c r="NM43" s="103"/>
      <c r="NN43" s="101"/>
      <c r="NO43" s="101"/>
      <c r="NP43" s="101"/>
      <c r="NQ43" s="101"/>
      <c r="NR43" s="101"/>
      <c r="NS43" s="101"/>
      <c r="NT43" s="102"/>
      <c r="NU43" s="103"/>
      <c r="NV43" s="101"/>
      <c r="NW43" s="101"/>
      <c r="NX43" s="101"/>
      <c r="NY43" s="101"/>
      <c r="NZ43" s="101"/>
      <c r="OA43" s="101"/>
      <c r="OB43" s="102"/>
      <c r="OC43" s="103"/>
      <c r="OD43" s="101"/>
      <c r="OE43" s="101"/>
      <c r="OF43" s="101"/>
      <c r="OG43" s="101"/>
      <c r="OH43" s="101"/>
      <c r="OI43" s="101"/>
      <c r="OJ43" s="102"/>
      <c r="OK43" s="103"/>
      <c r="OL43" s="101"/>
      <c r="OM43" s="101"/>
      <c r="ON43" s="101"/>
      <c r="OO43" s="101"/>
      <c r="OP43" s="101"/>
      <c r="OQ43" s="101"/>
      <c r="OR43" s="102"/>
      <c r="OS43" s="103"/>
      <c r="OT43" s="101"/>
      <c r="OU43" s="101"/>
      <c r="OV43" s="101"/>
      <c r="OW43" s="101"/>
      <c r="OX43" s="101"/>
      <c r="OY43" s="101"/>
      <c r="OZ43" s="102"/>
      <c r="PA43" s="103"/>
      <c r="PB43" s="101"/>
      <c r="PC43" s="101"/>
      <c r="PD43" s="101"/>
      <c r="PE43" s="101"/>
      <c r="PF43" s="101"/>
      <c r="PG43" s="101"/>
      <c r="PH43" s="102"/>
      <c r="PI43" s="103"/>
      <c r="PJ43" s="101"/>
      <c r="PK43" s="101"/>
      <c r="PL43" s="101"/>
      <c r="PM43" s="101"/>
      <c r="PN43" s="101"/>
      <c r="PO43" s="101"/>
      <c r="PP43" s="102"/>
      <c r="PQ43" s="101"/>
      <c r="PR43" s="101"/>
      <c r="PS43" s="101"/>
      <c r="PT43" s="101"/>
      <c r="PU43" s="101"/>
      <c r="PV43" s="101"/>
      <c r="PW43" s="102"/>
      <c r="PX43" s="103"/>
      <c r="PY43" s="101"/>
      <c r="PZ43" s="101"/>
      <c r="QA43" s="101"/>
      <c r="QB43" s="101"/>
      <c r="QC43" s="101"/>
      <c r="QD43" s="101"/>
      <c r="QE43" s="102"/>
      <c r="QF43" s="103"/>
      <c r="QG43" s="101"/>
      <c r="QH43" s="101"/>
      <c r="QI43" s="101"/>
      <c r="QJ43" s="101"/>
      <c r="QK43" s="101"/>
      <c r="QL43" s="101"/>
      <c r="QM43" s="102"/>
      <c r="QN43" s="103"/>
      <c r="QO43" s="101"/>
      <c r="QP43" s="101"/>
      <c r="QQ43" s="101"/>
      <c r="QR43" s="101"/>
      <c r="QS43" s="101"/>
      <c r="QT43" s="101"/>
      <c r="QU43" s="102"/>
      <c r="QV43" s="103"/>
      <c r="QW43" s="101"/>
      <c r="QX43" s="101"/>
      <c r="QY43" s="101"/>
      <c r="QZ43" s="101"/>
      <c r="RA43" s="101"/>
      <c r="RB43" s="101"/>
      <c r="RC43" s="102"/>
      <c r="RD43" s="103"/>
      <c r="RE43" s="101"/>
      <c r="RF43" s="101"/>
      <c r="RG43" s="101"/>
      <c r="RH43" s="101"/>
      <c r="RI43" s="101"/>
      <c r="RJ43" s="101"/>
      <c r="RK43" s="102"/>
      <c r="RL43" s="103"/>
      <c r="RM43" s="101"/>
      <c r="RN43" s="101"/>
      <c r="RO43" s="101"/>
      <c r="RP43" s="101"/>
      <c r="RQ43" s="101"/>
      <c r="RR43" s="101"/>
      <c r="RS43" s="102"/>
      <c r="RT43" s="103"/>
      <c r="RU43" s="101"/>
      <c r="RV43" s="101"/>
      <c r="RW43" s="101"/>
      <c r="RX43" s="101"/>
      <c r="RY43" s="101"/>
      <c r="RZ43" s="101"/>
      <c r="SA43" s="102"/>
      <c r="SB43" s="103"/>
      <c r="SC43" s="101"/>
      <c r="SD43" s="101"/>
      <c r="SE43" s="101"/>
      <c r="SF43" s="101"/>
      <c r="SG43" s="101"/>
      <c r="SH43" s="101"/>
      <c r="SI43" s="102"/>
      <c r="SJ43" s="103"/>
      <c r="SK43" s="101"/>
      <c r="SL43" s="101"/>
      <c r="SM43" s="101"/>
      <c r="SN43" s="101"/>
      <c r="SO43" s="101"/>
      <c r="SP43" s="101"/>
      <c r="SQ43" s="102"/>
      <c r="SR43" s="103"/>
      <c r="SS43" s="101"/>
      <c r="ST43" s="101"/>
      <c r="SU43" s="101"/>
      <c r="SV43" s="101"/>
      <c r="SW43" s="101"/>
      <c r="SX43" s="101"/>
      <c r="SY43" s="102"/>
      <c r="SZ43" s="103"/>
      <c r="TA43" s="101"/>
      <c r="TB43" s="101"/>
      <c r="TC43" s="101"/>
      <c r="TD43" s="101"/>
      <c r="TE43" s="101"/>
      <c r="TF43" s="101"/>
      <c r="TG43" s="102"/>
      <c r="TH43" s="103"/>
      <c r="TI43" s="101"/>
      <c r="TJ43" s="101"/>
      <c r="TK43" s="101"/>
      <c r="TL43" s="101"/>
      <c r="TM43" s="101"/>
      <c r="TN43" s="101"/>
      <c r="TO43" s="102"/>
      <c r="TP43" s="103"/>
      <c r="TQ43" s="101"/>
      <c r="TR43" s="101"/>
      <c r="TS43" s="101"/>
      <c r="TT43" s="101"/>
      <c r="TU43" s="101"/>
      <c r="TV43" s="101"/>
      <c r="TW43" s="102"/>
      <c r="TX43" s="103"/>
      <c r="TY43" s="101"/>
      <c r="TZ43" s="101"/>
      <c r="UA43" s="101"/>
      <c r="UB43" s="101"/>
      <c r="UC43" s="101"/>
      <c r="UD43" s="101"/>
      <c r="UE43" s="102"/>
      <c r="UF43" s="103"/>
      <c r="UG43" s="101"/>
      <c r="UH43" s="101"/>
      <c r="UI43" s="101"/>
      <c r="UJ43" s="101"/>
      <c r="UK43" s="101"/>
      <c r="UL43" s="101"/>
      <c r="UM43" s="102"/>
      <c r="UN43" s="103"/>
      <c r="UO43" s="101"/>
      <c r="UP43" s="101"/>
      <c r="UQ43" s="101"/>
      <c r="UR43" s="101"/>
      <c r="US43" s="101"/>
      <c r="UT43" s="101"/>
      <c r="UU43" s="102"/>
      <c r="UV43" s="103"/>
      <c r="UW43" s="101"/>
      <c r="UX43" s="101"/>
      <c r="UY43" s="101"/>
      <c r="UZ43" s="101"/>
      <c r="VA43" s="101"/>
      <c r="VB43" s="101"/>
      <c r="VC43" s="102"/>
      <c r="VD43" s="103"/>
      <c r="VE43" s="101"/>
      <c r="VF43" s="101"/>
      <c r="VG43" s="101"/>
      <c r="VH43" s="101"/>
      <c r="VI43" s="101"/>
      <c r="VJ43" s="101"/>
      <c r="VK43" s="102"/>
      <c r="VL43" s="103"/>
      <c r="VM43" s="101"/>
      <c r="VN43" s="101"/>
      <c r="VO43" s="101"/>
      <c r="VP43" s="101"/>
      <c r="VQ43" s="101"/>
      <c r="VR43" s="101"/>
      <c r="VS43" s="102"/>
      <c r="VT43" s="103"/>
      <c r="VU43" s="101"/>
      <c r="VV43" s="101"/>
      <c r="VW43" s="101"/>
      <c r="VX43" s="101"/>
      <c r="VY43" s="101"/>
      <c r="VZ43" s="101"/>
      <c r="WA43" s="102"/>
      <c r="WB43" s="103"/>
      <c r="WC43" s="101"/>
      <c r="WD43" s="101"/>
      <c r="WE43" s="101"/>
      <c r="WF43" s="101"/>
      <c r="WG43" s="101"/>
      <c r="WH43" s="101"/>
      <c r="WI43" s="102"/>
      <c r="WJ43" s="103"/>
      <c r="WK43" s="101"/>
      <c r="WL43" s="101"/>
      <c r="WM43" s="101"/>
      <c r="WN43" s="101"/>
      <c r="WO43" s="101"/>
      <c r="WP43" s="101"/>
      <c r="WQ43" s="102"/>
      <c r="WR43" s="103"/>
      <c r="WS43" s="101"/>
      <c r="WT43" s="101"/>
      <c r="WU43" s="101"/>
      <c r="WV43" s="101"/>
      <c r="WW43" s="101"/>
      <c r="WX43" s="101"/>
      <c r="WY43" s="102"/>
      <c r="WZ43" s="103"/>
      <c r="XA43" s="101"/>
      <c r="XB43" s="101"/>
      <c r="XC43" s="101"/>
      <c r="XD43" s="101"/>
      <c r="XE43" s="101"/>
      <c r="XF43" s="101"/>
      <c r="XG43" s="102"/>
      <c r="XH43" s="103"/>
      <c r="XI43" s="101"/>
      <c r="XJ43" s="101"/>
      <c r="XK43" s="101"/>
      <c r="XL43" s="101"/>
      <c r="XM43" s="101"/>
      <c r="XN43" s="101"/>
      <c r="XO43" s="102"/>
      <c r="XP43" s="103"/>
      <c r="XQ43" s="101"/>
      <c r="XR43" s="101"/>
      <c r="XS43" s="101"/>
      <c r="XT43" s="101"/>
      <c r="XU43" s="101"/>
      <c r="XV43" s="101"/>
      <c r="XW43" s="102"/>
      <c r="XX43" s="103"/>
      <c r="XY43" s="101"/>
      <c r="XZ43" s="101"/>
      <c r="YA43" s="101"/>
      <c r="YB43" s="101"/>
      <c r="YC43" s="101"/>
      <c r="YD43" s="101"/>
      <c r="YE43" s="102"/>
      <c r="YF43" s="103"/>
      <c r="YG43" s="101"/>
      <c r="YH43" s="101"/>
      <c r="YI43" s="101"/>
      <c r="YJ43" s="101"/>
      <c r="YK43" s="101"/>
      <c r="YL43" s="101"/>
      <c r="YM43" s="102"/>
      <c r="YN43" s="103"/>
      <c r="YO43" s="101"/>
      <c r="YP43" s="101"/>
      <c r="YQ43" s="101"/>
      <c r="YR43" s="101"/>
      <c r="YS43" s="101"/>
      <c r="YT43" s="101"/>
      <c r="YU43" s="102"/>
      <c r="YV43" s="103"/>
      <c r="YW43" s="101"/>
      <c r="YX43" s="101"/>
      <c r="YY43" s="101"/>
      <c r="YZ43" s="101"/>
      <c r="ZA43" s="101"/>
      <c r="ZB43" s="101"/>
      <c r="ZC43" s="102"/>
      <c r="ZD43" s="103"/>
      <c r="ZE43" s="101"/>
      <c r="ZF43" s="101"/>
      <c r="ZG43" s="101"/>
      <c r="ZH43" s="101"/>
      <c r="ZI43" s="101"/>
      <c r="ZJ43" s="101"/>
      <c r="ZK43" s="102"/>
      <c r="ZL43" s="103"/>
      <c r="ZM43" s="101"/>
      <c r="ZN43" s="101"/>
      <c r="ZO43" s="101"/>
      <c r="ZP43" s="101"/>
      <c r="ZQ43" s="101"/>
      <c r="ZR43" s="101"/>
      <c r="ZS43" s="102"/>
      <c r="ZT43" s="103"/>
      <c r="ZU43" s="101"/>
      <c r="ZV43" s="101"/>
      <c r="ZW43" s="101"/>
      <c r="ZX43" s="101"/>
      <c r="ZY43" s="101"/>
      <c r="ZZ43" s="101"/>
      <c r="AAA43" s="102"/>
      <c r="AAB43" s="103"/>
      <c r="AAC43" s="101"/>
      <c r="AAD43" s="101"/>
      <c r="AAE43" s="101"/>
      <c r="AAF43" s="101"/>
      <c r="AAG43" s="101"/>
      <c r="AAH43" s="101"/>
      <c r="AAI43" s="102"/>
      <c r="AAJ43" s="103"/>
      <c r="AAK43" s="101"/>
      <c r="AAL43" s="101"/>
      <c r="AAM43" s="101"/>
      <c r="AAN43" s="101"/>
      <c r="AAO43" s="101"/>
      <c r="AAP43" s="101"/>
      <c r="AAQ43" s="102"/>
      <c r="AAR43" s="103"/>
      <c r="AAS43" s="101"/>
      <c r="AAT43" s="101"/>
      <c r="AAU43" s="101"/>
      <c r="AAV43" s="101"/>
      <c r="AAW43" s="101"/>
      <c r="AAX43" s="101"/>
      <c r="AAY43" s="102"/>
      <c r="AAZ43" s="103"/>
      <c r="ABA43" s="101"/>
      <c r="ABB43" s="101"/>
      <c r="ABC43" s="101"/>
      <c r="ABD43" s="101"/>
      <c r="ABE43" s="101"/>
      <c r="ABF43" s="101"/>
      <c r="ABG43" s="102"/>
      <c r="ABH43" s="103"/>
      <c r="ABI43" s="101"/>
      <c r="ABJ43" s="101"/>
      <c r="ABK43" s="101"/>
      <c r="ABL43" s="101"/>
      <c r="ABM43" s="101"/>
      <c r="ABN43" s="101"/>
      <c r="ABO43" s="102"/>
      <c r="ABP43" s="103"/>
      <c r="ABQ43" s="101"/>
      <c r="ABR43" s="101"/>
      <c r="ABS43" s="101"/>
      <c r="ABT43" s="101"/>
      <c r="ABU43" s="101"/>
      <c r="ABV43" s="101"/>
      <c r="ABW43" s="102"/>
      <c r="ABX43" s="103"/>
      <c r="ABY43" s="101"/>
      <c r="ABZ43" s="101"/>
      <c r="ACA43" s="101"/>
      <c r="ACB43" s="101"/>
      <c r="ACC43" s="101"/>
      <c r="ACD43" s="101"/>
      <c r="ACE43" s="102"/>
      <c r="ACF43" s="103"/>
      <c r="ACG43" s="101"/>
      <c r="ACH43" s="101"/>
      <c r="ACI43" s="101"/>
      <c r="ACJ43" s="101"/>
      <c r="ACK43" s="101"/>
      <c r="ACL43" s="101"/>
      <c r="ACM43" s="102"/>
      <c r="ACN43" s="101"/>
      <c r="ACO43" s="101"/>
      <c r="ACP43" s="101"/>
      <c r="ACQ43" s="101"/>
      <c r="ACR43" s="101"/>
      <c r="ACS43" s="101"/>
      <c r="ACT43" s="102"/>
      <c r="ACU43" s="103"/>
      <c r="ACV43" s="101"/>
      <c r="ACW43" s="101"/>
      <c r="ACX43" s="101"/>
      <c r="ACY43" s="101"/>
      <c r="ACZ43" s="101"/>
      <c r="ADA43" s="101"/>
      <c r="ADB43" s="102"/>
      <c r="ADC43" s="103"/>
      <c r="ADD43" s="101"/>
      <c r="ADE43" s="101"/>
      <c r="ADF43" s="101"/>
      <c r="ADG43" s="101"/>
      <c r="ADH43" s="101"/>
      <c r="ADI43" s="101"/>
      <c r="ADJ43" s="102"/>
      <c r="ADK43" s="103"/>
      <c r="ADL43" s="101"/>
      <c r="ADM43" s="101"/>
      <c r="ADN43" s="101"/>
      <c r="ADO43" s="101"/>
      <c r="ADP43" s="101"/>
      <c r="ADQ43" s="101"/>
      <c r="ADR43" s="102"/>
      <c r="ADS43" s="103"/>
      <c r="ADT43" s="101"/>
      <c r="ADU43" s="101"/>
      <c r="ADV43" s="101"/>
      <c r="ADW43" s="101"/>
      <c r="ADX43" s="101"/>
      <c r="ADY43" s="101"/>
      <c r="ADZ43" s="102"/>
      <c r="AEA43" s="103"/>
      <c r="AEB43" s="101"/>
      <c r="AEC43" s="101"/>
      <c r="AED43" s="101"/>
      <c r="AEE43" s="101"/>
      <c r="AEF43" s="101"/>
      <c r="AEG43" s="101"/>
      <c r="AEH43" s="102"/>
      <c r="AEI43" s="103"/>
      <c r="AEJ43" s="101"/>
      <c r="AEK43" s="101"/>
      <c r="AEL43" s="101"/>
      <c r="AEM43" s="101"/>
      <c r="AEN43" s="101"/>
      <c r="AEO43" s="101"/>
      <c r="AEP43" s="102"/>
      <c r="AEQ43" s="103"/>
      <c r="AER43" s="101"/>
      <c r="AES43" s="101"/>
      <c r="AET43" s="101"/>
      <c r="AEU43" s="101"/>
      <c r="AEV43" s="101"/>
      <c r="AEW43" s="101"/>
      <c r="AEX43" s="102"/>
      <c r="AEY43" s="103"/>
      <c r="AEZ43" s="101"/>
      <c r="AFA43" s="101"/>
      <c r="AFB43" s="101"/>
      <c r="AFC43" s="101"/>
      <c r="AFD43" s="101"/>
      <c r="AFE43" s="101"/>
      <c r="AFF43" s="102"/>
      <c r="AFG43" s="103"/>
      <c r="AFH43" s="101"/>
      <c r="AFI43" s="101"/>
      <c r="AFJ43" s="101"/>
      <c r="AFK43" s="101"/>
      <c r="AFL43" s="101"/>
      <c r="AFM43" s="101"/>
      <c r="AFN43" s="102"/>
      <c r="AFO43" s="103"/>
      <c r="AFP43" s="101"/>
      <c r="AFQ43" s="101"/>
      <c r="AFR43" s="101"/>
      <c r="AFS43" s="101"/>
      <c r="AFT43" s="101"/>
      <c r="AFU43" s="101"/>
      <c r="AFV43" s="102"/>
      <c r="AFW43" s="103"/>
      <c r="AFX43" s="101"/>
      <c r="AFY43" s="101"/>
      <c r="AFZ43" s="101"/>
      <c r="AGA43" s="101"/>
      <c r="AGB43" s="101"/>
      <c r="AGC43" s="101"/>
      <c r="AGD43" s="102"/>
      <c r="AGE43" s="103"/>
      <c r="AGF43" s="101"/>
      <c r="AGG43" s="101"/>
      <c r="AGH43" s="101"/>
      <c r="AGI43" s="101"/>
      <c r="AGJ43" s="101"/>
      <c r="AGK43" s="101"/>
      <c r="AGL43" s="102"/>
      <c r="AGM43" s="103"/>
      <c r="AGN43" s="101"/>
      <c r="AGO43" s="101"/>
      <c r="AGP43" s="101"/>
      <c r="AGQ43" s="101"/>
      <c r="AGR43" s="101"/>
      <c r="AGS43" s="101"/>
      <c r="AGT43" s="102"/>
      <c r="AGU43" s="103"/>
      <c r="AGV43" s="101"/>
      <c r="AGW43" s="101"/>
      <c r="AGX43" s="101"/>
      <c r="AGY43" s="101"/>
      <c r="AGZ43" s="101"/>
      <c r="AHA43" s="101"/>
      <c r="AHB43" s="102"/>
      <c r="AHC43" s="103"/>
      <c r="AHD43" s="101"/>
      <c r="AHE43" s="101"/>
      <c r="AHF43" s="101"/>
      <c r="AHG43" s="101"/>
      <c r="AHH43" s="101"/>
      <c r="AHI43" s="101"/>
      <c r="AHJ43" s="102"/>
      <c r="AHK43" s="103"/>
      <c r="AHL43" s="101"/>
      <c r="AHM43" s="101"/>
      <c r="AHN43" s="101"/>
      <c r="AHO43" s="101"/>
      <c r="AHP43" s="101"/>
      <c r="AHQ43" s="101"/>
      <c r="AHR43" s="102"/>
      <c r="AHS43" s="103"/>
      <c r="AHT43" s="101"/>
      <c r="AHU43" s="101"/>
      <c r="AHV43" s="101"/>
      <c r="AHW43" s="101"/>
      <c r="AHX43" s="101"/>
      <c r="AHY43" s="101"/>
      <c r="AHZ43" s="102"/>
      <c r="AIA43" s="103"/>
      <c r="AIB43" s="101"/>
      <c r="AIC43" s="101"/>
      <c r="AID43" s="101"/>
      <c r="AIE43" s="101"/>
      <c r="AIF43" s="101"/>
      <c r="AIG43" s="101"/>
      <c r="AIH43" s="102"/>
      <c r="AII43" s="103"/>
      <c r="AIJ43" s="101"/>
      <c r="AIK43" s="101"/>
      <c r="AIL43" s="101"/>
      <c r="AIM43" s="101"/>
      <c r="AIN43" s="101"/>
      <c r="AIO43" s="101"/>
      <c r="AIP43" s="102"/>
      <c r="AIQ43" s="103"/>
      <c r="AIR43" s="101"/>
      <c r="AIS43" s="101"/>
      <c r="AIT43" s="101"/>
      <c r="AIU43" s="101"/>
      <c r="AIV43" s="101"/>
      <c r="AIW43" s="101"/>
      <c r="AIX43" s="102"/>
      <c r="AIY43" s="103"/>
      <c r="AIZ43" s="101"/>
      <c r="AJA43" s="101"/>
      <c r="AJB43" s="101"/>
      <c r="AJC43" s="101"/>
      <c r="AJD43" s="101"/>
      <c r="AJE43" s="101"/>
      <c r="AJF43" s="102"/>
      <c r="AJG43" s="103"/>
      <c r="AJH43" s="101"/>
      <c r="AJI43" s="101"/>
      <c r="AJJ43" s="101"/>
      <c r="AJK43" s="101"/>
      <c r="AJL43" s="101"/>
      <c r="AJM43" s="101"/>
      <c r="AJN43" s="102"/>
      <c r="AJO43" s="103"/>
      <c r="AJP43" s="101"/>
      <c r="AJQ43" s="101"/>
      <c r="AJR43" s="101"/>
      <c r="AJS43" s="101"/>
      <c r="AJT43" s="101"/>
      <c r="AJU43" s="101"/>
      <c r="AJV43" s="102"/>
      <c r="AJW43" s="103"/>
      <c r="AJX43" s="101"/>
      <c r="AJY43" s="101"/>
      <c r="AJZ43" s="101"/>
      <c r="AKA43" s="101"/>
      <c r="AKB43" s="101"/>
      <c r="AKC43" s="101"/>
      <c r="AKD43" s="102"/>
      <c r="AKE43" s="103"/>
      <c r="AKF43" s="101"/>
      <c r="AKG43" s="101"/>
      <c r="AKH43" s="101"/>
      <c r="AKI43" s="101"/>
      <c r="AKJ43" s="101"/>
      <c r="AKK43" s="101"/>
      <c r="AKL43" s="102"/>
      <c r="AKM43" s="103"/>
      <c r="AKN43" s="101"/>
      <c r="AKO43" s="101"/>
      <c r="AKP43" s="101"/>
      <c r="AKQ43" s="101"/>
      <c r="AKR43" s="101"/>
      <c r="AKS43" s="101"/>
      <c r="AKT43" s="102"/>
      <c r="AKU43" s="103"/>
      <c r="AKV43" s="101"/>
      <c r="AKW43" s="101"/>
      <c r="AKX43" s="101"/>
      <c r="AKY43" s="101"/>
      <c r="AKZ43" s="101"/>
      <c r="ALA43" s="101"/>
      <c r="ALB43" s="102"/>
      <c r="ALC43" s="103"/>
      <c r="ALD43" s="101"/>
      <c r="ALE43" s="101"/>
      <c r="ALF43" s="101"/>
      <c r="ALG43" s="101"/>
      <c r="ALH43" s="101"/>
      <c r="ALI43" s="101"/>
      <c r="ALJ43" s="102"/>
      <c r="ALK43" s="103"/>
      <c r="ALL43" s="101"/>
      <c r="ALM43" s="101"/>
      <c r="ALN43" s="101"/>
      <c r="ALO43" s="101"/>
      <c r="ALP43" s="101"/>
      <c r="ALQ43" s="101"/>
      <c r="ALR43" s="102"/>
      <c r="ALS43" s="103"/>
      <c r="ALT43" s="101"/>
      <c r="ALU43" s="101"/>
      <c r="ALV43" s="101"/>
      <c r="ALW43" s="101"/>
      <c r="ALX43" s="101"/>
      <c r="ALY43" s="101"/>
      <c r="ALZ43" s="102"/>
      <c r="AMA43" s="103"/>
      <c r="AMB43" s="101"/>
      <c r="AMC43" s="101"/>
      <c r="AMD43" s="101"/>
      <c r="AME43" s="101"/>
      <c r="AMF43" s="101"/>
      <c r="AMG43" s="101"/>
      <c r="AMH43" s="102"/>
      <c r="AMI43" s="103"/>
      <c r="AMJ43" s="101"/>
      <c r="AMK43" s="101"/>
      <c r="AML43" s="101"/>
      <c r="AMM43" s="101"/>
      <c r="AMN43" s="101"/>
      <c r="AMO43" s="101"/>
      <c r="AMP43" s="102"/>
      <c r="AMQ43" s="103"/>
      <c r="AMR43" s="101"/>
      <c r="AMS43" s="101"/>
      <c r="AMT43" s="101"/>
      <c r="AMU43" s="101"/>
      <c r="AMV43" s="101"/>
      <c r="AMW43" s="101"/>
      <c r="AMX43" s="102"/>
      <c r="AMY43" s="103"/>
      <c r="AMZ43" s="101"/>
      <c r="ANA43" s="101"/>
      <c r="ANB43" s="101"/>
      <c r="ANC43" s="101"/>
      <c r="AND43" s="101"/>
      <c r="ANE43" s="101"/>
      <c r="ANF43" s="102"/>
      <c r="ANG43" s="103"/>
      <c r="ANH43" s="101"/>
      <c r="ANI43" s="101"/>
      <c r="ANJ43" s="101"/>
      <c r="ANK43" s="101"/>
      <c r="ANL43" s="101"/>
      <c r="ANM43" s="101"/>
      <c r="ANN43" s="102"/>
      <c r="ANO43" s="103"/>
      <c r="ANP43" s="101"/>
      <c r="ANQ43" s="101"/>
      <c r="ANR43" s="101"/>
      <c r="ANS43" s="101"/>
      <c r="ANT43" s="101"/>
      <c r="ANU43" s="101"/>
      <c r="ANV43" s="102"/>
      <c r="ANW43" s="103"/>
      <c r="ANX43" s="101"/>
      <c r="ANY43" s="101"/>
      <c r="ANZ43" s="101"/>
      <c r="AOA43" s="101"/>
      <c r="AOB43" s="101"/>
      <c r="AOC43" s="101"/>
      <c r="AOD43" s="102"/>
      <c r="AOE43" s="103"/>
      <c r="AOF43" s="101"/>
      <c r="AOG43" s="101"/>
      <c r="AOH43" s="101"/>
      <c r="AOI43" s="101"/>
      <c r="AOJ43" s="101"/>
      <c r="AOK43" s="101"/>
      <c r="AOL43" s="102"/>
      <c r="AOM43" s="103"/>
      <c r="AON43" s="101"/>
      <c r="AOO43" s="101"/>
      <c r="AOP43" s="101"/>
      <c r="AOQ43" s="101"/>
      <c r="AOR43" s="101"/>
      <c r="AOS43" s="101"/>
      <c r="AOT43" s="102"/>
      <c r="AOU43" s="103"/>
      <c r="AOV43" s="101"/>
      <c r="AOW43" s="101"/>
      <c r="AOX43" s="101"/>
      <c r="AOY43" s="101"/>
      <c r="AOZ43" s="101"/>
      <c r="APA43" s="101"/>
      <c r="APB43" s="102"/>
      <c r="APC43" s="103"/>
      <c r="APD43" s="101"/>
      <c r="APE43" s="101"/>
      <c r="APF43" s="101"/>
      <c r="APG43" s="101"/>
      <c r="APH43" s="101"/>
      <c r="API43" s="101"/>
      <c r="APJ43" s="102"/>
      <c r="APK43" s="103"/>
      <c r="APL43" s="101"/>
      <c r="APM43" s="101"/>
      <c r="APN43" s="101"/>
      <c r="APO43" s="101"/>
      <c r="APP43" s="101"/>
      <c r="APQ43" s="101"/>
      <c r="APR43" s="102"/>
      <c r="APS43" s="103"/>
      <c r="APT43" s="101"/>
      <c r="APU43" s="101"/>
      <c r="APV43" s="101"/>
      <c r="APW43" s="101"/>
      <c r="APX43" s="101"/>
      <c r="APY43" s="101"/>
      <c r="APZ43" s="102"/>
      <c r="AQA43" s="103"/>
      <c r="AQB43" s="101"/>
      <c r="AQC43" s="101"/>
      <c r="AQD43" s="101"/>
      <c r="AQE43" s="101"/>
      <c r="AQF43" s="101"/>
      <c r="AQG43" s="101"/>
      <c r="AQH43" s="102"/>
      <c r="AQI43" s="103"/>
      <c r="AQJ43" s="101"/>
      <c r="AQK43" s="101"/>
      <c r="AQL43" s="101"/>
      <c r="AQM43" s="101"/>
      <c r="AQN43" s="101"/>
      <c r="AQO43" s="101"/>
      <c r="AQP43" s="102"/>
      <c r="AQQ43" s="103"/>
      <c r="AQR43" s="101"/>
      <c r="AQS43" s="101"/>
      <c r="AQT43" s="101"/>
      <c r="AQU43" s="101"/>
      <c r="AQV43" s="101"/>
      <c r="AQW43" s="101"/>
      <c r="AQX43" s="102"/>
      <c r="AQY43" s="103"/>
      <c r="AQZ43" s="101"/>
      <c r="ARA43" s="101"/>
      <c r="ARB43" s="101"/>
      <c r="ARC43" s="101"/>
      <c r="ARD43" s="101"/>
      <c r="ARE43" s="101"/>
      <c r="ARF43" s="102"/>
      <c r="ARG43" s="103"/>
      <c r="ARH43" s="101"/>
      <c r="ARI43" s="101"/>
      <c r="ARJ43" s="101"/>
      <c r="ARK43" s="101"/>
      <c r="ARL43" s="101"/>
      <c r="ARM43" s="101"/>
      <c r="ARN43" s="102"/>
      <c r="ARO43" s="103"/>
    </row>
    <row r="44" spans="1:1159" outlineLevel="1" x14ac:dyDescent="0.3">
      <c r="A44" s="98">
        <v>44067</v>
      </c>
      <c r="B44" s="99" t="s">
        <v>239</v>
      </c>
      <c r="C44" s="99" t="s">
        <v>240</v>
      </c>
      <c r="D44" s="99" t="s">
        <v>241</v>
      </c>
      <c r="E44" s="99" t="s">
        <v>242</v>
      </c>
      <c r="F44" s="100">
        <v>1</v>
      </c>
      <c r="G44" s="99" t="s">
        <v>242</v>
      </c>
      <c r="H44" s="100">
        <v>1</v>
      </c>
      <c r="I44" s="99" t="s">
        <v>23</v>
      </c>
      <c r="J44" s="101">
        <v>55</v>
      </c>
      <c r="K44" s="101">
        <v>47</v>
      </c>
      <c r="L44" s="101">
        <v>6</v>
      </c>
      <c r="M44" s="101">
        <v>5</v>
      </c>
      <c r="N44" s="101">
        <v>16</v>
      </c>
      <c r="O44" s="101">
        <v>12</v>
      </c>
      <c r="P44" s="6">
        <f t="shared" si="107"/>
        <v>141</v>
      </c>
      <c r="Q44" s="103"/>
      <c r="R44" s="101">
        <v>8</v>
      </c>
      <c r="S44" s="101"/>
      <c r="T44" s="101"/>
      <c r="U44" s="101"/>
      <c r="V44" s="101"/>
      <c r="W44" s="101"/>
      <c r="X44" s="6">
        <f t="shared" si="108"/>
        <v>8</v>
      </c>
      <c r="Y44" s="103"/>
      <c r="Z44" s="101">
        <v>1</v>
      </c>
      <c r="AA44" s="101"/>
      <c r="AB44" s="101"/>
      <c r="AC44" s="101"/>
      <c r="AD44" s="101"/>
      <c r="AE44" s="101"/>
      <c r="AF44" s="6">
        <f t="shared" si="109"/>
        <v>1</v>
      </c>
      <c r="AG44" s="103"/>
      <c r="AH44" s="101"/>
      <c r="AI44" s="101"/>
      <c r="AJ44" s="101"/>
      <c r="AK44" s="101"/>
      <c r="AL44" s="101"/>
      <c r="AM44" s="101"/>
      <c r="AN44" s="6">
        <f t="shared" si="0"/>
        <v>0</v>
      </c>
      <c r="AO44" s="103"/>
      <c r="AP44" s="101"/>
      <c r="AQ44" s="101"/>
      <c r="AR44" s="101"/>
      <c r="AS44" s="101"/>
      <c r="AT44" s="101"/>
      <c r="AU44" s="101"/>
      <c r="AV44" s="6">
        <f t="shared" si="1"/>
        <v>0</v>
      </c>
      <c r="AW44" s="103"/>
      <c r="AX44" s="101"/>
      <c r="AY44" s="101"/>
      <c r="AZ44" s="101"/>
      <c r="BA44" s="101"/>
      <c r="BB44" s="101"/>
      <c r="BC44" s="101"/>
      <c r="BD44" s="6">
        <f t="shared" si="2"/>
        <v>0</v>
      </c>
      <c r="BE44" s="103"/>
      <c r="BF44" s="101">
        <v>5</v>
      </c>
      <c r="BG44" s="101">
        <v>2</v>
      </c>
      <c r="BH44" s="101"/>
      <c r="BI44" s="101"/>
      <c r="BJ44" s="101"/>
      <c r="BK44" s="101"/>
      <c r="BL44" s="6">
        <f t="shared" si="110"/>
        <v>7</v>
      </c>
      <c r="BM44" s="103"/>
      <c r="BN44" s="101">
        <v>2</v>
      </c>
      <c r="BO44" s="101"/>
      <c r="BP44" s="101"/>
      <c r="BQ44" s="101"/>
      <c r="BR44" s="101"/>
      <c r="BS44" s="101"/>
      <c r="BT44" s="6">
        <f t="shared" si="3"/>
        <v>2</v>
      </c>
      <c r="BU44" s="103"/>
      <c r="BV44" s="101">
        <v>2</v>
      </c>
      <c r="BW44" s="101">
        <v>1</v>
      </c>
      <c r="BX44" s="101"/>
      <c r="BY44" s="101"/>
      <c r="BZ44" s="101"/>
      <c r="CA44" s="101"/>
      <c r="CB44" s="6">
        <f t="shared" si="4"/>
        <v>3</v>
      </c>
      <c r="CC44" s="103"/>
      <c r="CD44" s="101">
        <v>2</v>
      </c>
      <c r="CE44" s="101">
        <v>3</v>
      </c>
      <c r="CF44" s="101"/>
      <c r="CG44" s="101"/>
      <c r="CH44" s="101"/>
      <c r="CI44" s="101"/>
      <c r="CJ44" s="6">
        <f t="shared" si="5"/>
        <v>5</v>
      </c>
      <c r="CK44" s="103"/>
      <c r="CL44" s="101"/>
      <c r="CM44" s="101"/>
      <c r="CN44" s="101"/>
      <c r="CO44" s="101"/>
      <c r="CP44" s="101"/>
      <c r="CQ44" s="101"/>
      <c r="CR44" s="6">
        <f t="shared" si="6"/>
        <v>0</v>
      </c>
      <c r="CS44" s="103"/>
      <c r="CT44" s="101"/>
      <c r="CU44" s="101"/>
      <c r="CV44" s="101"/>
      <c r="CW44" s="101"/>
      <c r="CX44" s="101"/>
      <c r="CY44" s="101"/>
      <c r="CZ44" s="6">
        <f t="shared" si="7"/>
        <v>0</v>
      </c>
      <c r="DA44" s="103"/>
      <c r="DB44" s="101"/>
      <c r="DC44" s="101"/>
      <c r="DD44" s="101"/>
      <c r="DE44" s="101"/>
      <c r="DF44" s="101"/>
      <c r="DG44" s="101"/>
      <c r="DH44" s="6">
        <f t="shared" si="8"/>
        <v>0</v>
      </c>
      <c r="DI44" s="103"/>
      <c r="DJ44" s="101"/>
      <c r="DK44" s="101"/>
      <c r="DL44" s="101"/>
      <c r="DM44" s="101"/>
      <c r="DN44" s="101"/>
      <c r="DO44" s="101"/>
      <c r="DP44" s="6">
        <f t="shared" si="9"/>
        <v>0</v>
      </c>
      <c r="DQ44" s="103"/>
      <c r="DR44" s="101"/>
      <c r="DS44" s="101"/>
      <c r="DT44" s="101"/>
      <c r="DU44" s="101"/>
      <c r="DV44" s="101"/>
      <c r="DW44" s="101"/>
      <c r="DX44" s="6">
        <f t="shared" si="10"/>
        <v>0</v>
      </c>
      <c r="DY44" s="103"/>
      <c r="DZ44" s="104"/>
      <c r="EA44" s="104"/>
      <c r="EB44" s="104"/>
      <c r="EC44" s="104"/>
      <c r="ED44" s="104"/>
      <c r="EE44" s="104"/>
      <c r="EF44" s="102">
        <v>0</v>
      </c>
      <c r="EG44" s="103"/>
      <c r="EH44" s="101"/>
      <c r="EI44" s="101"/>
      <c r="EJ44" s="101"/>
      <c r="EK44" s="101"/>
      <c r="EL44" s="101"/>
      <c r="EM44" s="101"/>
      <c r="EN44" s="102">
        <v>0</v>
      </c>
      <c r="EO44" s="103"/>
      <c r="EP44" s="101">
        <v>5</v>
      </c>
      <c r="EQ44" s="101"/>
      <c r="ER44" s="101"/>
      <c r="ES44" s="101"/>
      <c r="ET44" s="101"/>
      <c r="EU44" s="101"/>
      <c r="EV44" s="102">
        <v>5</v>
      </c>
      <c r="EW44" s="103"/>
      <c r="EX44" s="101">
        <v>52</v>
      </c>
      <c r="EY44" s="101"/>
      <c r="EZ44" s="101"/>
      <c r="FA44" s="101"/>
      <c r="FB44" s="101"/>
      <c r="FC44" s="101"/>
      <c r="FD44" s="102">
        <v>52</v>
      </c>
      <c r="FE44" s="103"/>
      <c r="FF44" s="101">
        <v>2</v>
      </c>
      <c r="FG44" s="101"/>
      <c r="FH44" s="101"/>
      <c r="FI44" s="101"/>
      <c r="FJ44" s="101"/>
      <c r="FK44" s="101"/>
      <c r="FL44" s="102">
        <v>2</v>
      </c>
      <c r="FM44" s="103"/>
      <c r="FN44" s="101"/>
      <c r="FO44" s="101"/>
      <c r="FP44" s="101"/>
      <c r="FQ44" s="101"/>
      <c r="FR44" s="101"/>
      <c r="FS44" s="101"/>
      <c r="FT44" s="102">
        <v>0</v>
      </c>
      <c r="FU44" s="103"/>
      <c r="FV44" s="101"/>
      <c r="FW44" s="101"/>
      <c r="FX44" s="101"/>
      <c r="FY44" s="101"/>
      <c r="FZ44" s="101"/>
      <c r="GA44" s="101"/>
      <c r="GB44" s="102">
        <v>0</v>
      </c>
      <c r="GC44" s="103"/>
      <c r="GD44" s="101"/>
      <c r="GE44" s="101"/>
      <c r="GF44" s="101"/>
      <c r="GG44" s="101"/>
      <c r="GH44" s="101"/>
      <c r="GI44" s="101"/>
      <c r="GJ44" s="102">
        <v>0</v>
      </c>
      <c r="GK44" s="103"/>
      <c r="GL44" s="101"/>
      <c r="GM44" s="101"/>
      <c r="GN44" s="101"/>
      <c r="GO44" s="101"/>
      <c r="GP44" s="101"/>
      <c r="GQ44" s="101"/>
      <c r="GR44" s="102">
        <v>0</v>
      </c>
      <c r="GS44" s="103"/>
      <c r="GT44" s="101">
        <v>2</v>
      </c>
      <c r="GU44" s="101"/>
      <c r="GV44" s="101"/>
      <c r="GW44" s="101"/>
      <c r="GX44" s="101"/>
      <c r="GY44" s="101"/>
      <c r="GZ44" s="102">
        <v>2</v>
      </c>
      <c r="HA44" s="103"/>
      <c r="HB44" s="101"/>
      <c r="HC44" s="101"/>
      <c r="HD44" s="101"/>
      <c r="HE44" s="101"/>
      <c r="HF44" s="101"/>
      <c r="HG44" s="101"/>
      <c r="HH44" s="102">
        <v>0</v>
      </c>
      <c r="HI44" s="103"/>
      <c r="HJ44" s="101"/>
      <c r="HK44" s="101"/>
      <c r="HL44" s="101"/>
      <c r="HM44" s="101"/>
      <c r="HN44" s="101"/>
      <c r="HO44" s="101"/>
      <c r="HP44" s="102">
        <v>0</v>
      </c>
      <c r="HQ44" s="103"/>
      <c r="HR44" s="101">
        <v>3</v>
      </c>
      <c r="HS44" s="101">
        <v>5</v>
      </c>
      <c r="HT44" s="101">
        <v>5</v>
      </c>
      <c r="HU44" s="101">
        <v>1</v>
      </c>
      <c r="HV44" s="101"/>
      <c r="HW44" s="101"/>
      <c r="HX44" s="102">
        <v>14</v>
      </c>
      <c r="HY44" s="103"/>
      <c r="HZ44" s="101">
        <v>2</v>
      </c>
      <c r="IA44" s="101">
        <v>1</v>
      </c>
      <c r="IB44" s="101">
        <v>2</v>
      </c>
      <c r="IC44" s="101"/>
      <c r="ID44" s="101"/>
      <c r="IE44" s="101"/>
      <c r="IF44" s="102">
        <v>5</v>
      </c>
      <c r="IG44" s="103"/>
      <c r="IH44" s="101"/>
      <c r="II44" s="101"/>
      <c r="IJ44" s="101"/>
      <c r="IK44" s="101"/>
      <c r="IL44" s="101"/>
      <c r="IM44" s="101"/>
      <c r="IN44" s="102">
        <v>0</v>
      </c>
      <c r="IO44" s="103"/>
      <c r="IP44" s="101"/>
      <c r="IQ44" s="101"/>
      <c r="IR44" s="101"/>
      <c r="IS44" s="101"/>
      <c r="IT44" s="101"/>
      <c r="IU44" s="101"/>
      <c r="IV44" s="102">
        <v>0</v>
      </c>
      <c r="IW44" s="103"/>
      <c r="IX44" s="101">
        <v>8</v>
      </c>
      <c r="IY44" s="101">
        <v>2</v>
      </c>
      <c r="IZ44" s="101"/>
      <c r="JA44" s="101"/>
      <c r="JB44" s="101"/>
      <c r="JC44" s="101"/>
      <c r="JD44" s="102">
        <v>10</v>
      </c>
      <c r="JE44" s="103"/>
      <c r="JF44" s="101">
        <v>8</v>
      </c>
      <c r="JG44" s="101"/>
      <c r="JH44" s="101"/>
      <c r="JI44" s="101"/>
      <c r="JJ44" s="101"/>
      <c r="JK44" s="101"/>
      <c r="JL44" s="102">
        <v>8</v>
      </c>
      <c r="JM44" s="103"/>
      <c r="JN44" s="101">
        <v>2</v>
      </c>
      <c r="JO44" s="101"/>
      <c r="JP44" s="101"/>
      <c r="JQ44" s="101"/>
      <c r="JR44" s="101"/>
      <c r="JS44" s="101"/>
      <c r="JT44" s="102">
        <v>2</v>
      </c>
      <c r="JU44" s="103"/>
      <c r="JV44" s="101">
        <v>2</v>
      </c>
      <c r="JW44" s="101"/>
      <c r="JX44" s="101"/>
      <c r="JY44" s="101"/>
      <c r="JZ44" s="101"/>
      <c r="KA44" s="101"/>
      <c r="KB44" s="102">
        <v>2</v>
      </c>
      <c r="KC44" s="103"/>
      <c r="KD44" s="101"/>
      <c r="KE44" s="101">
        <v>1</v>
      </c>
      <c r="KF44" s="101"/>
      <c r="KG44" s="101"/>
      <c r="KH44" s="101"/>
      <c r="KI44" s="101"/>
      <c r="KJ44" s="102">
        <v>1</v>
      </c>
      <c r="KK44" s="103"/>
      <c r="KL44" s="101">
        <v>1</v>
      </c>
      <c r="KM44" s="101"/>
      <c r="KN44" s="101"/>
      <c r="KO44" s="101"/>
      <c r="KP44" s="101"/>
      <c r="KQ44" s="101"/>
      <c r="KR44" s="102">
        <v>1</v>
      </c>
      <c r="KS44" s="103"/>
      <c r="KT44" s="101"/>
      <c r="KU44" s="101"/>
      <c r="KV44" s="101"/>
      <c r="KW44" s="101"/>
      <c r="KX44" s="101"/>
      <c r="KY44" s="101"/>
      <c r="KZ44" s="102"/>
      <c r="LA44" s="103"/>
      <c r="LB44" s="101"/>
      <c r="LC44" s="101"/>
      <c r="LD44" s="101"/>
      <c r="LE44" s="101"/>
      <c r="LF44" s="101"/>
      <c r="LG44" s="101"/>
      <c r="LH44" s="102"/>
      <c r="LI44" s="103"/>
      <c r="LJ44" s="101"/>
      <c r="LK44" s="101"/>
      <c r="LL44" s="101"/>
      <c r="LM44" s="101"/>
      <c r="LN44" s="101"/>
      <c r="LO44" s="101"/>
      <c r="LP44" s="102"/>
      <c r="LQ44" s="103"/>
      <c r="LR44" s="101"/>
      <c r="LS44" s="101"/>
      <c r="LT44" s="101"/>
      <c r="LU44" s="101"/>
      <c r="LV44" s="101"/>
      <c r="LW44" s="101"/>
      <c r="LX44" s="102"/>
      <c r="LY44" s="103"/>
      <c r="LZ44" s="101"/>
      <c r="MA44" s="101"/>
      <c r="MB44" s="101"/>
      <c r="MC44" s="101"/>
      <c r="MD44" s="101"/>
      <c r="ME44" s="101"/>
      <c r="MF44" s="102"/>
      <c r="MG44" s="103"/>
      <c r="MH44" s="101"/>
      <c r="MI44" s="101"/>
      <c r="MJ44" s="101"/>
      <c r="MK44" s="101"/>
      <c r="ML44" s="101"/>
      <c r="MM44" s="101"/>
      <c r="MN44" s="102"/>
      <c r="MO44" s="103"/>
      <c r="MP44" s="101"/>
      <c r="MQ44" s="101"/>
      <c r="MR44" s="101"/>
      <c r="MS44" s="101"/>
      <c r="MT44" s="101"/>
      <c r="MU44" s="101"/>
      <c r="MV44" s="102"/>
      <c r="MW44" s="103"/>
      <c r="MX44" s="101"/>
      <c r="MY44" s="101"/>
      <c r="MZ44" s="101"/>
      <c r="NA44" s="101"/>
      <c r="NB44" s="101"/>
      <c r="NC44" s="101"/>
      <c r="ND44" s="102"/>
      <c r="NE44" s="103"/>
      <c r="NF44" s="101"/>
      <c r="NG44" s="101"/>
      <c r="NH44" s="101"/>
      <c r="NI44" s="101"/>
      <c r="NJ44" s="101"/>
      <c r="NK44" s="101"/>
      <c r="NL44" s="102"/>
      <c r="NM44" s="103"/>
      <c r="NN44" s="101"/>
      <c r="NO44" s="101"/>
      <c r="NP44" s="101"/>
      <c r="NQ44" s="101"/>
      <c r="NR44" s="101"/>
      <c r="NS44" s="101"/>
      <c r="NT44" s="102"/>
      <c r="NU44" s="103"/>
      <c r="NV44" s="101"/>
      <c r="NW44" s="101"/>
      <c r="NX44" s="101"/>
      <c r="NY44" s="101"/>
      <c r="NZ44" s="101"/>
      <c r="OA44" s="101"/>
      <c r="OB44" s="102"/>
      <c r="OC44" s="103"/>
      <c r="OD44" s="101"/>
      <c r="OE44" s="101"/>
      <c r="OF44" s="101"/>
      <c r="OG44" s="101"/>
      <c r="OH44" s="101"/>
      <c r="OI44" s="101"/>
      <c r="OJ44" s="102"/>
      <c r="OK44" s="103"/>
      <c r="OL44" s="101"/>
      <c r="OM44" s="101"/>
      <c r="ON44" s="101"/>
      <c r="OO44" s="101"/>
      <c r="OP44" s="101"/>
      <c r="OQ44" s="101"/>
      <c r="OR44" s="102"/>
      <c r="OS44" s="103"/>
      <c r="OT44" s="101">
        <v>1</v>
      </c>
      <c r="OU44" s="101">
        <v>1</v>
      </c>
      <c r="OV44" s="101">
        <v>4</v>
      </c>
      <c r="OW44" s="101">
        <v>1</v>
      </c>
      <c r="OX44" s="101"/>
      <c r="OY44" s="101"/>
      <c r="OZ44" s="102"/>
      <c r="PA44" s="103"/>
      <c r="PB44" s="101"/>
      <c r="PC44" s="101"/>
      <c r="PD44" s="101"/>
      <c r="PE44" s="101"/>
      <c r="PF44" s="101"/>
      <c r="PG44" s="101"/>
      <c r="PH44" s="102"/>
      <c r="PI44" s="103"/>
      <c r="PJ44" s="101"/>
      <c r="PK44" s="101"/>
      <c r="PL44" s="101"/>
      <c r="PM44" s="101"/>
      <c r="PN44" s="101"/>
      <c r="PO44" s="101"/>
      <c r="PP44" s="102"/>
      <c r="PQ44" s="101"/>
      <c r="PR44" s="101"/>
      <c r="PS44" s="101"/>
      <c r="PT44" s="101"/>
      <c r="PU44" s="101"/>
      <c r="PV44" s="101"/>
      <c r="PW44" s="102"/>
      <c r="PX44" s="103"/>
      <c r="PY44" s="101">
        <v>8</v>
      </c>
      <c r="PZ44" s="101">
        <v>2</v>
      </c>
      <c r="QA44" s="101">
        <v>8</v>
      </c>
      <c r="QB44" s="101">
        <v>8</v>
      </c>
      <c r="QC44" s="101">
        <v>1</v>
      </c>
      <c r="QD44" s="101"/>
      <c r="QE44" s="102"/>
      <c r="QF44" s="103"/>
      <c r="QG44" s="5">
        <v>32</v>
      </c>
      <c r="QH44" s="5">
        <v>20</v>
      </c>
      <c r="QI44" s="5">
        <v>29</v>
      </c>
      <c r="QJ44" s="5">
        <v>15</v>
      </c>
      <c r="QK44" s="5">
        <v>2</v>
      </c>
      <c r="QL44" s="5">
        <v>4</v>
      </c>
      <c r="QM44" s="102"/>
      <c r="QN44" s="103"/>
      <c r="QO44" s="101"/>
      <c r="QP44" s="101"/>
      <c r="QQ44" s="101"/>
      <c r="QR44" s="101"/>
      <c r="QS44" s="101"/>
      <c r="QT44" s="101"/>
      <c r="QU44" s="102"/>
      <c r="QV44" s="103"/>
      <c r="QW44" s="101"/>
      <c r="QX44" s="101"/>
      <c r="QY44" s="101"/>
      <c r="QZ44" s="101"/>
      <c r="RA44" s="101"/>
      <c r="RB44" s="101"/>
      <c r="RC44" s="102"/>
      <c r="RD44" s="103"/>
      <c r="RE44" s="101">
        <v>8</v>
      </c>
      <c r="RF44" s="101">
        <v>4</v>
      </c>
      <c r="RG44" s="101">
        <v>7</v>
      </c>
      <c r="RH44" s="101">
        <v>1</v>
      </c>
      <c r="RI44" s="101">
        <v>4</v>
      </c>
      <c r="RJ44" s="101">
        <v>1</v>
      </c>
      <c r="RK44" s="102"/>
      <c r="RL44" s="103"/>
      <c r="RM44" s="101"/>
      <c r="RN44" s="101"/>
      <c r="RO44" s="101"/>
      <c r="RP44" s="101"/>
      <c r="RQ44" s="101"/>
      <c r="RR44" s="101"/>
      <c r="RS44" s="102"/>
      <c r="RT44" s="103"/>
      <c r="RU44" s="101">
        <v>17</v>
      </c>
      <c r="RV44" s="101">
        <v>2</v>
      </c>
      <c r="RW44" s="101">
        <v>5</v>
      </c>
      <c r="RX44" s="101">
        <v>6</v>
      </c>
      <c r="RY44" s="101">
        <v>4</v>
      </c>
      <c r="RZ44" s="101">
        <v>8</v>
      </c>
      <c r="SA44" s="102"/>
      <c r="SB44" s="103"/>
      <c r="SC44" s="101"/>
      <c r="SD44" s="101"/>
      <c r="SE44" s="101"/>
      <c r="SF44" s="101"/>
      <c r="SG44" s="101"/>
      <c r="SH44" s="101"/>
      <c r="SI44" s="102"/>
      <c r="SJ44" s="103"/>
      <c r="SK44" s="101"/>
      <c r="SL44" s="101"/>
      <c r="SM44" s="101"/>
      <c r="SN44" s="101"/>
      <c r="SO44" s="101"/>
      <c r="SP44" s="101"/>
      <c r="SQ44" s="102"/>
      <c r="SR44" s="103"/>
      <c r="SS44" s="101"/>
      <c r="ST44" s="101"/>
      <c r="SU44" s="101"/>
      <c r="SV44" s="101"/>
      <c r="SW44" s="101"/>
      <c r="SX44" s="101"/>
      <c r="SY44" s="102"/>
      <c r="SZ44" s="103"/>
      <c r="TA44" s="101"/>
      <c r="TB44" s="101"/>
      <c r="TC44" s="101"/>
      <c r="TD44" s="101"/>
      <c r="TE44" s="101"/>
      <c r="TF44" s="101"/>
      <c r="TG44" s="102"/>
      <c r="TH44" s="103"/>
      <c r="TI44" s="101"/>
      <c r="TJ44" s="101"/>
      <c r="TK44" s="101"/>
      <c r="TL44" s="101"/>
      <c r="TM44" s="101"/>
      <c r="TN44" s="101"/>
      <c r="TO44" s="102"/>
      <c r="TP44" s="103"/>
      <c r="TQ44" s="101"/>
      <c r="TR44" s="101"/>
      <c r="TS44" s="101"/>
      <c r="TT44" s="101"/>
      <c r="TU44" s="101"/>
      <c r="TV44" s="101"/>
      <c r="TW44" s="102"/>
      <c r="TX44" s="103"/>
      <c r="TY44" s="101">
        <v>1</v>
      </c>
      <c r="TZ44" s="101"/>
      <c r="UA44" s="101"/>
      <c r="UB44" s="101"/>
      <c r="UC44" s="101"/>
      <c r="UD44" s="101"/>
      <c r="UE44" s="102"/>
      <c r="UF44" s="103"/>
      <c r="UG44" s="101">
        <v>2</v>
      </c>
      <c r="UH44" s="101">
        <v>2</v>
      </c>
      <c r="UI44" s="101">
        <v>3</v>
      </c>
      <c r="UJ44" s="101"/>
      <c r="UK44" s="101"/>
      <c r="UL44" s="101"/>
      <c r="UM44" s="102"/>
      <c r="UN44" s="103"/>
      <c r="UO44" s="101">
        <v>2</v>
      </c>
      <c r="UP44" s="101">
        <v>1</v>
      </c>
      <c r="UQ44" s="101"/>
      <c r="UR44" s="101"/>
      <c r="US44" s="101"/>
      <c r="UT44" s="101"/>
      <c r="UU44" s="102"/>
      <c r="UV44" s="103"/>
      <c r="UW44" s="101">
        <v>2</v>
      </c>
      <c r="UX44" s="101"/>
      <c r="UY44" s="101"/>
      <c r="UZ44" s="101"/>
      <c r="VA44" s="101"/>
      <c r="VB44" s="101"/>
      <c r="VC44" s="102"/>
      <c r="VD44" s="103"/>
      <c r="VE44" s="101"/>
      <c r="VF44" s="101"/>
      <c r="VG44" s="101"/>
      <c r="VH44" s="101"/>
      <c r="VI44" s="101"/>
      <c r="VJ44" s="101"/>
      <c r="VK44" s="102"/>
      <c r="VL44" s="103"/>
      <c r="VM44" s="101"/>
      <c r="VN44" s="101"/>
      <c r="VO44" s="101"/>
      <c r="VP44" s="101"/>
      <c r="VQ44" s="101"/>
      <c r="VR44" s="101"/>
      <c r="VS44" s="102"/>
      <c r="VT44" s="103"/>
      <c r="VU44" s="101"/>
      <c r="VV44" s="101"/>
      <c r="VW44" s="101"/>
      <c r="VX44" s="101"/>
      <c r="VY44" s="101"/>
      <c r="VZ44" s="101"/>
      <c r="WA44" s="102"/>
      <c r="WB44" s="103"/>
      <c r="WC44" s="101">
        <v>1</v>
      </c>
      <c r="WD44" s="101"/>
      <c r="WE44" s="101"/>
      <c r="WF44" s="101"/>
      <c r="WG44" s="101"/>
      <c r="WH44" s="101"/>
      <c r="WI44" s="102"/>
      <c r="WJ44" s="103"/>
      <c r="WK44" s="101"/>
      <c r="WL44" s="101"/>
      <c r="WM44" s="101"/>
      <c r="WN44" s="101"/>
      <c r="WO44" s="101"/>
      <c r="WP44" s="101"/>
      <c r="WQ44" s="102"/>
      <c r="WR44" s="103"/>
      <c r="WS44" s="101"/>
      <c r="WT44" s="101"/>
      <c r="WU44" s="101"/>
      <c r="WV44" s="101"/>
      <c r="WW44" s="101"/>
      <c r="WX44" s="101"/>
      <c r="WY44" s="102"/>
      <c r="WZ44" s="103"/>
      <c r="XA44" s="101"/>
      <c r="XB44" s="101"/>
      <c r="XC44" s="101"/>
      <c r="XD44" s="101"/>
      <c r="XE44" s="101"/>
      <c r="XF44" s="101"/>
      <c r="XG44" s="102"/>
      <c r="XH44" s="103"/>
      <c r="XI44" s="101"/>
      <c r="XJ44" s="101"/>
      <c r="XK44" s="101"/>
      <c r="XL44" s="101"/>
      <c r="XM44" s="101"/>
      <c r="XN44" s="101"/>
      <c r="XO44" s="102"/>
      <c r="XP44" s="103"/>
      <c r="XQ44" s="101"/>
      <c r="XR44" s="101"/>
      <c r="XS44" s="101"/>
      <c r="XT44" s="101"/>
      <c r="XU44" s="101"/>
      <c r="XV44" s="101"/>
      <c r="XW44" s="102"/>
      <c r="XX44" s="103"/>
      <c r="XY44" s="101"/>
      <c r="XZ44" s="101"/>
      <c r="YA44" s="101"/>
      <c r="YB44" s="101"/>
      <c r="YC44" s="101"/>
      <c r="YD44" s="101"/>
      <c r="YE44" s="102"/>
      <c r="YF44" s="103"/>
      <c r="YG44" s="101"/>
      <c r="YH44" s="101"/>
      <c r="YI44" s="101"/>
      <c r="YJ44" s="101"/>
      <c r="YK44" s="101"/>
      <c r="YL44" s="101"/>
      <c r="YM44" s="102"/>
      <c r="YN44" s="103"/>
      <c r="YO44" s="101"/>
      <c r="YP44" s="101"/>
      <c r="YQ44" s="101"/>
      <c r="YR44" s="101"/>
      <c r="YS44" s="101"/>
      <c r="YT44" s="101"/>
      <c r="YU44" s="102"/>
      <c r="YV44" s="103"/>
      <c r="YW44" s="101"/>
      <c r="YX44" s="101"/>
      <c r="YY44" s="101"/>
      <c r="YZ44" s="101"/>
      <c r="ZA44" s="101"/>
      <c r="ZB44" s="101"/>
      <c r="ZC44" s="102"/>
      <c r="ZD44" s="103"/>
      <c r="ZE44" s="101"/>
      <c r="ZF44" s="101"/>
      <c r="ZG44" s="101"/>
      <c r="ZH44" s="101"/>
      <c r="ZI44" s="101"/>
      <c r="ZJ44" s="101"/>
      <c r="ZK44" s="102"/>
      <c r="ZL44" s="103"/>
      <c r="ZM44" s="101"/>
      <c r="ZN44" s="101"/>
      <c r="ZO44" s="101"/>
      <c r="ZP44" s="101"/>
      <c r="ZQ44" s="101"/>
      <c r="ZR44" s="101"/>
      <c r="ZS44" s="102"/>
      <c r="ZT44" s="103"/>
      <c r="ZU44" s="101"/>
      <c r="ZV44" s="101"/>
      <c r="ZW44" s="101"/>
      <c r="ZX44" s="101"/>
      <c r="ZY44" s="101"/>
      <c r="ZZ44" s="101"/>
      <c r="AAA44" s="102"/>
      <c r="AAB44" s="103"/>
      <c r="AAC44" s="101"/>
      <c r="AAD44" s="101"/>
      <c r="AAE44" s="101"/>
      <c r="AAF44" s="101"/>
      <c r="AAG44" s="101"/>
      <c r="AAH44" s="101"/>
      <c r="AAI44" s="102"/>
      <c r="AAJ44" s="103"/>
      <c r="AAK44" s="101">
        <v>8</v>
      </c>
      <c r="AAL44" s="101">
        <v>4</v>
      </c>
      <c r="AAM44" s="101"/>
      <c r="AAN44" s="101"/>
      <c r="AAO44" s="101"/>
      <c r="AAP44" s="101"/>
      <c r="AAQ44" s="102"/>
      <c r="AAR44" s="103"/>
      <c r="AAS44" s="101">
        <v>1</v>
      </c>
      <c r="AAT44" s="101"/>
      <c r="AAU44" s="101">
        <v>1</v>
      </c>
      <c r="AAV44" s="101"/>
      <c r="AAW44" s="101"/>
      <c r="AAX44" s="101"/>
      <c r="AAY44" s="102"/>
      <c r="AAZ44" s="103"/>
      <c r="ABA44" s="101">
        <v>1</v>
      </c>
      <c r="ABB44" s="101"/>
      <c r="ABC44" s="101"/>
      <c r="ABD44" s="101"/>
      <c r="ABE44" s="101"/>
      <c r="ABF44" s="101"/>
      <c r="ABG44" s="102"/>
      <c r="ABH44" s="103"/>
      <c r="ABI44" s="101"/>
      <c r="ABJ44" s="101"/>
      <c r="ABK44" s="101"/>
      <c r="ABL44" s="101"/>
      <c r="ABM44" s="101"/>
      <c r="ABN44" s="101"/>
      <c r="ABO44" s="102"/>
      <c r="ABP44" s="103"/>
      <c r="ABQ44" s="101"/>
      <c r="ABR44" s="101"/>
      <c r="ABS44" s="101"/>
      <c r="ABT44" s="101"/>
      <c r="ABU44" s="101"/>
      <c r="ABV44" s="101"/>
      <c r="ABW44" s="102"/>
      <c r="ABX44" s="103"/>
      <c r="ABY44" s="101"/>
      <c r="ABZ44" s="101"/>
      <c r="ACA44" s="101"/>
      <c r="ACB44" s="101"/>
      <c r="ACC44" s="101"/>
      <c r="ACD44" s="101"/>
      <c r="ACE44" s="102"/>
      <c r="ACF44" s="103"/>
      <c r="ACG44" s="101">
        <v>5</v>
      </c>
      <c r="ACH44" s="101"/>
      <c r="ACI44" s="101">
        <v>3</v>
      </c>
      <c r="ACJ44" s="101"/>
      <c r="ACK44" s="101"/>
      <c r="ACL44" s="101"/>
      <c r="ACM44" s="102"/>
      <c r="ACN44" s="101"/>
      <c r="ACO44" s="101"/>
      <c r="ACP44" s="101"/>
      <c r="ACQ44" s="101"/>
      <c r="ACR44" s="101"/>
      <c r="ACS44" s="101"/>
      <c r="ACT44" s="102"/>
      <c r="ACU44" s="103"/>
      <c r="ACV44" s="101"/>
      <c r="ACW44" s="101"/>
      <c r="ACX44" s="101"/>
      <c r="ACY44" s="101"/>
      <c r="ACZ44" s="101"/>
      <c r="ADA44" s="101"/>
      <c r="ADB44" s="102"/>
      <c r="ADC44" s="103"/>
      <c r="ADD44" s="101"/>
      <c r="ADE44" s="101"/>
      <c r="ADF44" s="101"/>
      <c r="ADG44" s="101"/>
      <c r="ADH44" s="101"/>
      <c r="ADI44" s="101"/>
      <c r="ADJ44" s="102"/>
      <c r="ADK44" s="103"/>
      <c r="ADL44" s="101"/>
      <c r="ADM44" s="101"/>
      <c r="ADN44" s="101"/>
      <c r="ADO44" s="101"/>
      <c r="ADP44" s="101"/>
      <c r="ADQ44" s="101"/>
      <c r="ADR44" s="102"/>
      <c r="ADS44" s="103"/>
      <c r="ADT44" s="101"/>
      <c r="ADU44" s="101"/>
      <c r="ADV44" s="101"/>
      <c r="ADW44" s="101"/>
      <c r="ADX44" s="101"/>
      <c r="ADY44" s="101"/>
      <c r="ADZ44" s="102"/>
      <c r="AEA44" s="103"/>
      <c r="AEB44" s="101"/>
      <c r="AEC44" s="101"/>
      <c r="AED44" s="101"/>
      <c r="AEE44" s="101"/>
      <c r="AEF44" s="101"/>
      <c r="AEG44" s="101"/>
      <c r="AEH44" s="102"/>
      <c r="AEI44" s="103"/>
      <c r="AEJ44" s="101"/>
      <c r="AEK44" s="101"/>
      <c r="AEL44" s="101"/>
      <c r="AEM44" s="101"/>
      <c r="AEN44" s="101"/>
      <c r="AEO44" s="101"/>
      <c r="AEP44" s="102"/>
      <c r="AEQ44" s="103"/>
      <c r="AER44" s="101"/>
      <c r="AES44" s="101"/>
      <c r="AET44" s="101"/>
      <c r="AEU44" s="101"/>
      <c r="AEV44" s="101"/>
      <c r="AEW44" s="101"/>
      <c r="AEX44" s="102"/>
      <c r="AEY44" s="103"/>
      <c r="AEZ44" s="101"/>
      <c r="AFA44" s="101"/>
      <c r="AFB44" s="101"/>
      <c r="AFC44" s="101"/>
      <c r="AFD44" s="101"/>
      <c r="AFE44" s="101"/>
      <c r="AFF44" s="102"/>
      <c r="AFG44" s="103"/>
      <c r="AFH44" s="101"/>
      <c r="AFI44" s="101"/>
      <c r="AFJ44" s="101"/>
      <c r="AFK44" s="101"/>
      <c r="AFL44" s="101"/>
      <c r="AFM44" s="101"/>
      <c r="AFN44" s="102"/>
      <c r="AFO44" s="103"/>
      <c r="AFP44" s="101"/>
      <c r="AFQ44" s="101"/>
      <c r="AFR44" s="101"/>
      <c r="AFS44" s="101"/>
      <c r="AFT44" s="101"/>
      <c r="AFU44" s="101"/>
      <c r="AFV44" s="102"/>
      <c r="AFW44" s="103"/>
      <c r="AFX44" s="101">
        <v>1</v>
      </c>
      <c r="AFY44" s="101"/>
      <c r="AFZ44" s="101"/>
      <c r="AGA44" s="101"/>
      <c r="AGB44" s="101"/>
      <c r="AGC44" s="101"/>
      <c r="AGD44" s="102">
        <v>1</v>
      </c>
      <c r="AGE44" s="103"/>
      <c r="AGF44" s="101"/>
      <c r="AGG44" s="101">
        <v>1</v>
      </c>
      <c r="AGH44" s="101"/>
      <c r="AGI44" s="101"/>
      <c r="AGJ44" s="101"/>
      <c r="AGK44" s="101"/>
      <c r="AGL44" s="102">
        <v>1</v>
      </c>
      <c r="AGM44" s="103"/>
      <c r="AGN44" s="101"/>
      <c r="AGO44" s="101"/>
      <c r="AGP44" s="101">
        <v>2</v>
      </c>
      <c r="AGQ44" s="101"/>
      <c r="AGR44" s="101"/>
      <c r="AGS44" s="101"/>
      <c r="AGT44" s="102">
        <v>2</v>
      </c>
      <c r="AGU44" s="103"/>
      <c r="AGV44" s="101"/>
      <c r="AGW44" s="101"/>
      <c r="AGX44" s="101"/>
      <c r="AGY44" s="101"/>
      <c r="AGZ44" s="101"/>
      <c r="AHA44" s="101"/>
      <c r="AHB44" s="102">
        <v>0</v>
      </c>
      <c r="AHC44" s="103"/>
      <c r="AHD44" s="101"/>
      <c r="AHE44" s="101"/>
      <c r="AHF44" s="101"/>
      <c r="AHG44" s="101"/>
      <c r="AHH44" s="101"/>
      <c r="AHI44" s="101"/>
      <c r="AHJ44" s="102">
        <v>0</v>
      </c>
      <c r="AHK44" s="103"/>
      <c r="AHL44" s="101"/>
      <c r="AHM44" s="101"/>
      <c r="AHN44" s="101"/>
      <c r="AHO44" s="101"/>
      <c r="AHP44" s="101"/>
      <c r="AHQ44" s="101"/>
      <c r="AHR44" s="102">
        <v>0</v>
      </c>
      <c r="AHS44" s="103"/>
      <c r="AHT44" s="101">
        <v>1</v>
      </c>
      <c r="AHU44" s="101"/>
      <c r="AHV44" s="101"/>
      <c r="AHW44" s="101"/>
      <c r="AHX44" s="101"/>
      <c r="AHY44" s="101"/>
      <c r="AHZ44" s="102">
        <v>1</v>
      </c>
      <c r="AIA44" s="103"/>
      <c r="AIB44" s="101">
        <v>1</v>
      </c>
      <c r="AIC44" s="101"/>
      <c r="AID44" s="101"/>
      <c r="AIE44" s="101"/>
      <c r="AIF44" s="101"/>
      <c r="AIG44" s="101"/>
      <c r="AIH44" s="102">
        <v>1</v>
      </c>
      <c r="AII44" s="103"/>
      <c r="AIJ44" s="101"/>
      <c r="AIK44" s="101">
        <v>2</v>
      </c>
      <c r="AIL44" s="101"/>
      <c r="AIM44" s="101"/>
      <c r="AIN44" s="101"/>
      <c r="AIO44" s="101"/>
      <c r="AIP44" s="102">
        <v>2</v>
      </c>
      <c r="AIQ44" s="103"/>
      <c r="AIR44" s="101"/>
      <c r="AIS44" s="101"/>
      <c r="AIT44" s="101"/>
      <c r="AIU44" s="101"/>
      <c r="AIV44" s="101"/>
      <c r="AIW44" s="101"/>
      <c r="AIX44" s="102">
        <v>0</v>
      </c>
      <c r="AIY44" s="103"/>
      <c r="AIZ44" s="101"/>
      <c r="AJA44" s="101">
        <v>2</v>
      </c>
      <c r="AJB44" s="101"/>
      <c r="AJC44" s="101"/>
      <c r="AJD44" s="101"/>
      <c r="AJE44" s="101"/>
      <c r="AJF44" s="102">
        <v>2</v>
      </c>
      <c r="AJG44" s="103"/>
      <c r="AJH44" s="101"/>
      <c r="AJI44" s="101"/>
      <c r="AJJ44" s="101"/>
      <c r="AJK44" s="101"/>
      <c r="AJL44" s="101"/>
      <c r="AJM44" s="101"/>
      <c r="AJN44" s="102">
        <v>0</v>
      </c>
      <c r="AJO44" s="103"/>
      <c r="AJP44" s="101"/>
      <c r="AJQ44" s="101"/>
      <c r="AJR44" s="101"/>
      <c r="AJS44" s="101"/>
      <c r="AJT44" s="101"/>
      <c r="AJU44" s="101"/>
      <c r="AJV44" s="102"/>
      <c r="AJW44" s="103"/>
      <c r="AJX44" s="101"/>
      <c r="AJY44" s="101"/>
      <c r="AJZ44" s="101"/>
      <c r="AKA44" s="101"/>
      <c r="AKB44" s="101"/>
      <c r="AKC44" s="101"/>
      <c r="AKD44" s="102"/>
      <c r="AKE44" s="103"/>
      <c r="AKF44" s="101"/>
      <c r="AKG44" s="101"/>
      <c r="AKH44" s="101"/>
      <c r="AKI44" s="101"/>
      <c r="AKJ44" s="101"/>
      <c r="AKK44" s="101"/>
      <c r="AKL44" s="102"/>
      <c r="AKM44" s="103"/>
      <c r="AKN44" s="101"/>
      <c r="AKO44" s="101"/>
      <c r="AKP44" s="101"/>
      <c r="AKQ44" s="101"/>
      <c r="AKR44" s="101"/>
      <c r="AKS44" s="101"/>
      <c r="AKT44" s="102"/>
      <c r="AKU44" s="103"/>
      <c r="AKV44" s="101"/>
      <c r="AKW44" s="101"/>
      <c r="AKX44" s="101"/>
      <c r="AKY44" s="101"/>
      <c r="AKZ44" s="101"/>
      <c r="ALA44" s="101"/>
      <c r="ALB44" s="102"/>
      <c r="ALC44" s="103"/>
      <c r="ALD44" s="101"/>
      <c r="ALE44" s="101"/>
      <c r="ALF44" s="101"/>
      <c r="ALG44" s="101"/>
      <c r="ALH44" s="101"/>
      <c r="ALI44" s="101"/>
      <c r="ALJ44" s="102"/>
      <c r="ALK44" s="103"/>
      <c r="ALL44" s="101"/>
      <c r="ALM44" s="101"/>
      <c r="ALN44" s="101"/>
      <c r="ALO44" s="101"/>
      <c r="ALP44" s="101"/>
      <c r="ALQ44" s="101"/>
      <c r="ALR44" s="102"/>
      <c r="ALS44" s="103"/>
      <c r="ALT44" s="101"/>
      <c r="ALU44" s="101"/>
      <c r="ALV44" s="101"/>
      <c r="ALW44" s="101"/>
      <c r="ALX44" s="101"/>
      <c r="ALY44" s="101"/>
      <c r="ALZ44" s="102"/>
      <c r="AMA44" s="103"/>
      <c r="AMB44" s="101"/>
      <c r="AMC44" s="101"/>
      <c r="AMD44" s="101"/>
      <c r="AME44" s="101"/>
      <c r="AMF44" s="101"/>
      <c r="AMG44" s="101"/>
      <c r="AMH44" s="102"/>
      <c r="AMI44" s="103"/>
      <c r="AMJ44" s="101"/>
      <c r="AMK44" s="101"/>
      <c r="AML44" s="101"/>
      <c r="AMM44" s="101"/>
      <c r="AMN44" s="101"/>
      <c r="AMO44" s="101"/>
      <c r="AMP44" s="102"/>
      <c r="AMQ44" s="103"/>
      <c r="AMR44" s="101"/>
      <c r="AMS44" s="101"/>
      <c r="AMT44" s="101"/>
      <c r="AMU44" s="101"/>
      <c r="AMV44" s="101"/>
      <c r="AMW44" s="101"/>
      <c r="AMX44" s="102"/>
      <c r="AMY44" s="103"/>
      <c r="AMZ44" s="101"/>
      <c r="ANA44" s="101"/>
      <c r="ANB44" s="101"/>
      <c r="ANC44" s="101"/>
      <c r="AND44" s="101"/>
      <c r="ANE44" s="101"/>
      <c r="ANF44" s="102"/>
      <c r="ANG44" s="103"/>
      <c r="ANH44" s="101"/>
      <c r="ANI44" s="101"/>
      <c r="ANJ44" s="101"/>
      <c r="ANK44" s="101"/>
      <c r="ANL44" s="101"/>
      <c r="ANM44" s="101"/>
      <c r="ANN44" s="102"/>
      <c r="ANO44" s="103"/>
      <c r="ANP44" s="101"/>
      <c r="ANQ44" s="101"/>
      <c r="ANR44" s="101"/>
      <c r="ANS44" s="101"/>
      <c r="ANT44" s="101"/>
      <c r="ANU44" s="101"/>
      <c r="ANV44" s="102"/>
      <c r="ANW44" s="103"/>
      <c r="ANX44" s="101"/>
      <c r="ANY44" s="101"/>
      <c r="ANZ44" s="101"/>
      <c r="AOA44" s="101"/>
      <c r="AOB44" s="101"/>
      <c r="AOC44" s="101"/>
      <c r="AOD44" s="102"/>
      <c r="AOE44" s="103"/>
      <c r="AOF44" s="101"/>
      <c r="AOG44" s="101"/>
      <c r="AOH44" s="101"/>
      <c r="AOI44" s="101"/>
      <c r="AOJ44" s="101"/>
      <c r="AOK44" s="101"/>
      <c r="AOL44" s="102"/>
      <c r="AOM44" s="103"/>
      <c r="AON44" s="101"/>
      <c r="AOO44" s="101"/>
      <c r="AOP44" s="101"/>
      <c r="AOQ44" s="101"/>
      <c r="AOR44" s="101"/>
      <c r="AOS44" s="101"/>
      <c r="AOT44" s="102"/>
      <c r="AOU44" s="103"/>
      <c r="AOV44" s="101"/>
      <c r="AOW44" s="101"/>
      <c r="AOX44" s="101"/>
      <c r="AOY44" s="101"/>
      <c r="AOZ44" s="101"/>
      <c r="APA44" s="101"/>
      <c r="APB44" s="102"/>
      <c r="APC44" s="103"/>
      <c r="APD44" s="101"/>
      <c r="APE44" s="101"/>
      <c r="APF44" s="101"/>
      <c r="APG44" s="101"/>
      <c r="APH44" s="101"/>
      <c r="API44" s="101"/>
      <c r="APJ44" s="102"/>
      <c r="APK44" s="103"/>
      <c r="APL44" s="101"/>
      <c r="APM44" s="101"/>
      <c r="APN44" s="101"/>
      <c r="APO44" s="101"/>
      <c r="APP44" s="101"/>
      <c r="APQ44" s="101"/>
      <c r="APR44" s="102"/>
      <c r="APS44" s="103"/>
      <c r="APT44" s="101"/>
      <c r="APU44" s="101"/>
      <c r="APV44" s="101"/>
      <c r="APW44" s="101"/>
      <c r="APX44" s="101"/>
      <c r="APY44" s="101"/>
      <c r="APZ44" s="102"/>
      <c r="AQA44" s="103"/>
      <c r="AQB44" s="101"/>
      <c r="AQC44" s="101"/>
      <c r="AQD44" s="101"/>
      <c r="AQE44" s="101"/>
      <c r="AQF44" s="101"/>
      <c r="AQG44" s="101"/>
      <c r="AQH44" s="102"/>
      <c r="AQI44" s="103"/>
      <c r="AQJ44" s="101"/>
      <c r="AQK44" s="101"/>
      <c r="AQL44" s="101"/>
      <c r="AQM44" s="101"/>
      <c r="AQN44" s="101"/>
      <c r="AQO44" s="101"/>
      <c r="AQP44" s="102"/>
      <c r="AQQ44" s="103"/>
      <c r="AQR44" s="101"/>
      <c r="AQS44" s="101"/>
      <c r="AQT44" s="101"/>
      <c r="AQU44" s="101"/>
      <c r="AQV44" s="101"/>
      <c r="AQW44" s="101"/>
      <c r="AQX44" s="102"/>
      <c r="AQY44" s="103"/>
      <c r="AQZ44" s="101"/>
      <c r="ARA44" s="101"/>
      <c r="ARB44" s="101"/>
      <c r="ARC44" s="101"/>
      <c r="ARD44" s="101"/>
      <c r="ARE44" s="101"/>
      <c r="ARF44" s="102"/>
      <c r="ARG44" s="103"/>
      <c r="ARH44" s="101"/>
      <c r="ARI44" s="101"/>
      <c r="ARJ44" s="101"/>
      <c r="ARK44" s="101"/>
      <c r="ARL44" s="101"/>
      <c r="ARM44" s="101"/>
      <c r="ARN44" s="102"/>
      <c r="ARO44" s="103"/>
    </row>
    <row r="45" spans="1:1159" outlineLevel="1" x14ac:dyDescent="0.3">
      <c r="A45" s="98">
        <v>44068</v>
      </c>
      <c r="B45" s="99" t="s">
        <v>239</v>
      </c>
      <c r="C45" s="99" t="s">
        <v>240</v>
      </c>
      <c r="D45" s="99" t="s">
        <v>241</v>
      </c>
      <c r="E45" s="99" t="s">
        <v>256</v>
      </c>
      <c r="F45" s="100">
        <v>1</v>
      </c>
      <c r="G45" s="99" t="s">
        <v>243</v>
      </c>
      <c r="H45" s="100">
        <v>1</v>
      </c>
      <c r="I45" s="99" t="s">
        <v>244</v>
      </c>
      <c r="J45" s="101">
        <v>43</v>
      </c>
      <c r="K45" s="101">
        <v>29</v>
      </c>
      <c r="L45" s="101">
        <v>17</v>
      </c>
      <c r="M45" s="101">
        <v>6</v>
      </c>
      <c r="N45" s="101">
        <v>3</v>
      </c>
      <c r="O45" s="101">
        <v>1</v>
      </c>
      <c r="P45" s="6">
        <f t="shared" si="107"/>
        <v>99</v>
      </c>
      <c r="Q45" s="103"/>
      <c r="R45" s="101">
        <v>9</v>
      </c>
      <c r="S45" s="101"/>
      <c r="T45" s="101"/>
      <c r="U45" s="101"/>
      <c r="V45" s="101"/>
      <c r="W45" s="101"/>
      <c r="X45" s="6">
        <f t="shared" si="108"/>
        <v>9</v>
      </c>
      <c r="Y45" s="103"/>
      <c r="Z45" s="101"/>
      <c r="AA45" s="101"/>
      <c r="AB45" s="101"/>
      <c r="AC45" s="101"/>
      <c r="AD45" s="101"/>
      <c r="AE45" s="101"/>
      <c r="AF45" s="6">
        <f t="shared" si="109"/>
        <v>0</v>
      </c>
      <c r="AG45" s="103"/>
      <c r="AH45" s="101"/>
      <c r="AI45" s="101"/>
      <c r="AJ45" s="101"/>
      <c r="AK45" s="101"/>
      <c r="AL45" s="101"/>
      <c r="AM45" s="101"/>
      <c r="AN45" s="6">
        <f t="shared" si="0"/>
        <v>0</v>
      </c>
      <c r="AO45" s="103"/>
      <c r="AP45" s="101"/>
      <c r="AQ45" s="101"/>
      <c r="AR45" s="101"/>
      <c r="AS45" s="101"/>
      <c r="AT45" s="101"/>
      <c r="AU45" s="101"/>
      <c r="AV45" s="6">
        <f t="shared" si="1"/>
        <v>0</v>
      </c>
      <c r="AW45" s="103"/>
      <c r="AX45" s="101"/>
      <c r="AY45" s="101"/>
      <c r="AZ45" s="101"/>
      <c r="BA45" s="101"/>
      <c r="BB45" s="101"/>
      <c r="BC45" s="101"/>
      <c r="BD45" s="6">
        <f t="shared" si="2"/>
        <v>0</v>
      </c>
      <c r="BE45" s="103"/>
      <c r="BF45" s="101">
        <v>8</v>
      </c>
      <c r="BG45" s="101">
        <v>9</v>
      </c>
      <c r="BH45" s="101"/>
      <c r="BI45" s="101"/>
      <c r="BJ45" s="101"/>
      <c r="BK45" s="101"/>
      <c r="BL45" s="6">
        <f t="shared" si="110"/>
        <v>17</v>
      </c>
      <c r="BM45" s="103"/>
      <c r="BN45" s="101"/>
      <c r="BO45" s="101"/>
      <c r="BP45" s="101"/>
      <c r="BQ45" s="101"/>
      <c r="BR45" s="101"/>
      <c r="BS45" s="101"/>
      <c r="BT45" s="6">
        <f t="shared" si="3"/>
        <v>0</v>
      </c>
      <c r="BU45" s="103"/>
      <c r="BV45" s="101">
        <v>2</v>
      </c>
      <c r="BW45" s="101">
        <v>2</v>
      </c>
      <c r="BX45" s="101"/>
      <c r="BY45" s="101"/>
      <c r="BZ45" s="101"/>
      <c r="CA45" s="101"/>
      <c r="CB45" s="6">
        <f t="shared" si="4"/>
        <v>4</v>
      </c>
      <c r="CC45" s="103"/>
      <c r="CD45" s="101">
        <v>5</v>
      </c>
      <c r="CE45" s="101"/>
      <c r="CF45" s="101"/>
      <c r="CG45" s="101"/>
      <c r="CH45" s="101"/>
      <c r="CI45" s="101"/>
      <c r="CJ45" s="6">
        <f t="shared" si="5"/>
        <v>5</v>
      </c>
      <c r="CK45" s="103"/>
      <c r="CL45" s="101"/>
      <c r="CM45" s="101"/>
      <c r="CN45" s="101"/>
      <c r="CO45" s="101"/>
      <c r="CP45" s="101"/>
      <c r="CQ45" s="101"/>
      <c r="CR45" s="6">
        <f t="shared" si="6"/>
        <v>0</v>
      </c>
      <c r="CS45" s="103"/>
      <c r="CT45" s="101"/>
      <c r="CU45" s="101"/>
      <c r="CV45" s="101"/>
      <c r="CW45" s="101"/>
      <c r="CX45" s="101"/>
      <c r="CY45" s="101"/>
      <c r="CZ45" s="6">
        <f t="shared" si="7"/>
        <v>0</v>
      </c>
      <c r="DA45" s="103"/>
      <c r="DB45" s="101"/>
      <c r="DC45" s="101"/>
      <c r="DD45" s="101"/>
      <c r="DE45" s="101"/>
      <c r="DF45" s="101"/>
      <c r="DG45" s="101"/>
      <c r="DH45" s="6">
        <f t="shared" si="8"/>
        <v>0</v>
      </c>
      <c r="DI45" s="103"/>
      <c r="DJ45" s="101"/>
      <c r="DK45" s="101"/>
      <c r="DL45" s="101"/>
      <c r="DM45" s="101"/>
      <c r="DN45" s="101"/>
      <c r="DO45" s="101"/>
      <c r="DP45" s="6">
        <f t="shared" si="9"/>
        <v>0</v>
      </c>
      <c r="DQ45" s="103"/>
      <c r="DR45" s="101">
        <v>1</v>
      </c>
      <c r="DS45" s="101"/>
      <c r="DT45" s="101"/>
      <c r="DU45" s="101"/>
      <c r="DV45" s="101"/>
      <c r="DW45" s="101"/>
      <c r="DX45" s="6">
        <f t="shared" si="10"/>
        <v>1</v>
      </c>
      <c r="DY45" s="103"/>
      <c r="DZ45" s="104"/>
      <c r="EA45" s="104"/>
      <c r="EB45" s="104"/>
      <c r="EC45" s="104"/>
      <c r="ED45" s="104"/>
      <c r="EE45" s="104"/>
      <c r="EF45" s="102">
        <v>0</v>
      </c>
      <c r="EG45" s="103"/>
      <c r="EH45" s="101"/>
      <c r="EI45" s="101"/>
      <c r="EJ45" s="101"/>
      <c r="EK45" s="101"/>
      <c r="EL45" s="101"/>
      <c r="EM45" s="101"/>
      <c r="EN45" s="102">
        <v>0</v>
      </c>
      <c r="EO45" s="103"/>
      <c r="EP45" s="101">
        <v>8</v>
      </c>
      <c r="EQ45" s="101">
        <v>1</v>
      </c>
      <c r="ER45" s="101"/>
      <c r="ES45" s="101"/>
      <c r="ET45" s="101"/>
      <c r="EU45" s="101"/>
      <c r="EV45" s="102">
        <v>9</v>
      </c>
      <c r="EW45" s="103"/>
      <c r="EX45" s="101">
        <v>32</v>
      </c>
      <c r="EY45" s="101"/>
      <c r="EZ45" s="101"/>
      <c r="FA45" s="101"/>
      <c r="FB45" s="101"/>
      <c r="FC45" s="101"/>
      <c r="FD45" s="102">
        <v>32</v>
      </c>
      <c r="FE45" s="103"/>
      <c r="FF45" s="101">
        <v>5</v>
      </c>
      <c r="FG45" s="101"/>
      <c r="FH45" s="101"/>
      <c r="FI45" s="101"/>
      <c r="FJ45" s="101"/>
      <c r="FK45" s="101"/>
      <c r="FL45" s="102">
        <v>5</v>
      </c>
      <c r="FM45" s="103"/>
      <c r="FN45" s="101">
        <v>8</v>
      </c>
      <c r="FO45" s="101"/>
      <c r="FP45" s="101"/>
      <c r="FQ45" s="101"/>
      <c r="FR45" s="101"/>
      <c r="FS45" s="101"/>
      <c r="FT45" s="102">
        <v>8</v>
      </c>
      <c r="FU45" s="103"/>
      <c r="FV45" s="101"/>
      <c r="FW45" s="101"/>
      <c r="FX45" s="101"/>
      <c r="FY45" s="101"/>
      <c r="FZ45" s="101"/>
      <c r="GA45" s="101"/>
      <c r="GB45" s="102">
        <v>0</v>
      </c>
      <c r="GC45" s="103"/>
      <c r="GD45" s="101"/>
      <c r="GE45" s="101"/>
      <c r="GF45" s="101"/>
      <c r="GG45" s="101"/>
      <c r="GH45" s="101"/>
      <c r="GI45" s="101"/>
      <c r="GJ45" s="102">
        <v>0</v>
      </c>
      <c r="GK45" s="103"/>
      <c r="GL45" s="101">
        <v>1</v>
      </c>
      <c r="GM45" s="101"/>
      <c r="GN45" s="101"/>
      <c r="GO45" s="101"/>
      <c r="GP45" s="101"/>
      <c r="GQ45" s="101"/>
      <c r="GR45" s="102">
        <v>1</v>
      </c>
      <c r="GS45" s="103"/>
      <c r="GT45" s="101">
        <v>4</v>
      </c>
      <c r="GU45" s="101"/>
      <c r="GV45" s="101"/>
      <c r="GW45" s="101"/>
      <c r="GX45" s="101"/>
      <c r="GY45" s="101"/>
      <c r="GZ45" s="102">
        <v>4</v>
      </c>
      <c r="HA45" s="103"/>
      <c r="HB45" s="101"/>
      <c r="HC45" s="101"/>
      <c r="HD45" s="101"/>
      <c r="HE45" s="101"/>
      <c r="HF45" s="101"/>
      <c r="HG45" s="101"/>
      <c r="HH45" s="102">
        <v>0</v>
      </c>
      <c r="HI45" s="103"/>
      <c r="HJ45" s="101"/>
      <c r="HK45" s="101"/>
      <c r="HL45" s="101"/>
      <c r="HM45" s="101"/>
      <c r="HN45" s="101"/>
      <c r="HO45" s="101"/>
      <c r="HP45" s="102">
        <v>0</v>
      </c>
      <c r="HQ45" s="103"/>
      <c r="HR45" s="101">
        <v>4</v>
      </c>
      <c r="HS45" s="101">
        <v>3</v>
      </c>
      <c r="HT45" s="101">
        <v>3</v>
      </c>
      <c r="HU45" s="101">
        <v>2</v>
      </c>
      <c r="HV45" s="101"/>
      <c r="HW45" s="101"/>
      <c r="HX45" s="102">
        <v>12</v>
      </c>
      <c r="HY45" s="103"/>
      <c r="HZ45" s="101">
        <v>5</v>
      </c>
      <c r="IA45" s="101">
        <v>2</v>
      </c>
      <c r="IB45" s="101"/>
      <c r="IC45" s="101"/>
      <c r="ID45" s="101"/>
      <c r="IE45" s="101"/>
      <c r="IF45" s="102">
        <v>7</v>
      </c>
      <c r="IG45" s="103"/>
      <c r="IH45" s="101"/>
      <c r="II45" s="101"/>
      <c r="IJ45" s="101"/>
      <c r="IK45" s="101"/>
      <c r="IL45" s="101"/>
      <c r="IM45" s="101"/>
      <c r="IN45" s="102">
        <v>0</v>
      </c>
      <c r="IO45" s="103"/>
      <c r="IP45" s="101"/>
      <c r="IQ45" s="101"/>
      <c r="IR45" s="101"/>
      <c r="IS45" s="101"/>
      <c r="IT45" s="101"/>
      <c r="IU45" s="101"/>
      <c r="IV45" s="102">
        <v>0</v>
      </c>
      <c r="IW45" s="103"/>
      <c r="IX45" s="101">
        <v>9</v>
      </c>
      <c r="IY45" s="101">
        <v>2</v>
      </c>
      <c r="IZ45" s="101"/>
      <c r="JA45" s="101"/>
      <c r="JB45" s="101"/>
      <c r="JC45" s="101"/>
      <c r="JD45" s="102">
        <v>11</v>
      </c>
      <c r="JE45" s="103"/>
      <c r="JF45" s="101">
        <v>9</v>
      </c>
      <c r="JG45" s="101"/>
      <c r="JH45" s="101"/>
      <c r="JI45" s="101"/>
      <c r="JJ45" s="101"/>
      <c r="JK45" s="101"/>
      <c r="JL45" s="102">
        <v>9</v>
      </c>
      <c r="JM45" s="103"/>
      <c r="JN45" s="101">
        <v>8</v>
      </c>
      <c r="JO45" s="101"/>
      <c r="JP45" s="101"/>
      <c r="JQ45" s="101"/>
      <c r="JR45" s="101"/>
      <c r="JS45" s="101"/>
      <c r="JT45" s="102">
        <v>8</v>
      </c>
      <c r="JU45" s="103"/>
      <c r="JV45" s="101">
        <v>5</v>
      </c>
      <c r="JW45" s="101"/>
      <c r="JX45" s="101">
        <v>4</v>
      </c>
      <c r="JY45" s="101"/>
      <c r="JZ45" s="101"/>
      <c r="KA45" s="101"/>
      <c r="KB45" s="102">
        <v>9</v>
      </c>
      <c r="KC45" s="103"/>
      <c r="KD45" s="101"/>
      <c r="KE45" s="101">
        <v>5</v>
      </c>
      <c r="KF45" s="101"/>
      <c r="KG45" s="101"/>
      <c r="KH45" s="101"/>
      <c r="KI45" s="101"/>
      <c r="KJ45" s="102">
        <v>5</v>
      </c>
      <c r="KK45" s="103"/>
      <c r="KL45" s="101">
        <v>1</v>
      </c>
      <c r="KM45" s="101"/>
      <c r="KN45" s="101"/>
      <c r="KO45" s="101"/>
      <c r="KP45" s="101"/>
      <c r="KQ45" s="101"/>
      <c r="KR45" s="102">
        <v>1</v>
      </c>
      <c r="KS45" s="103"/>
      <c r="KT45" s="101"/>
      <c r="KU45" s="101"/>
      <c r="KV45" s="101"/>
      <c r="KW45" s="101"/>
      <c r="KX45" s="101"/>
      <c r="KY45" s="101"/>
      <c r="KZ45" s="102"/>
      <c r="LA45" s="103"/>
      <c r="LB45" s="101"/>
      <c r="LC45" s="101"/>
      <c r="LD45" s="101"/>
      <c r="LE45" s="101"/>
      <c r="LF45" s="101"/>
      <c r="LG45" s="101"/>
      <c r="LH45" s="102"/>
      <c r="LI45" s="103"/>
      <c r="LJ45" s="101"/>
      <c r="LK45" s="101"/>
      <c r="LL45" s="101"/>
      <c r="LM45" s="101"/>
      <c r="LN45" s="101"/>
      <c r="LO45" s="101"/>
      <c r="LP45" s="102"/>
      <c r="LQ45" s="103"/>
      <c r="LR45" s="101"/>
      <c r="LS45" s="101"/>
      <c r="LT45" s="101"/>
      <c r="LU45" s="101"/>
      <c r="LV45" s="101"/>
      <c r="LW45" s="101"/>
      <c r="LX45" s="102"/>
      <c r="LY45" s="103"/>
      <c r="LZ45" s="101"/>
      <c r="MA45" s="101"/>
      <c r="MB45" s="101"/>
      <c r="MC45" s="101"/>
      <c r="MD45" s="101"/>
      <c r="ME45" s="101"/>
      <c r="MF45" s="102"/>
      <c r="MG45" s="103"/>
      <c r="MH45" s="101"/>
      <c r="MI45" s="101"/>
      <c r="MJ45" s="101"/>
      <c r="MK45" s="101"/>
      <c r="ML45" s="101"/>
      <c r="MM45" s="101"/>
      <c r="MN45" s="102"/>
      <c r="MO45" s="103"/>
      <c r="MP45" s="101"/>
      <c r="MQ45" s="101"/>
      <c r="MR45" s="101"/>
      <c r="MS45" s="101"/>
      <c r="MT45" s="101"/>
      <c r="MU45" s="101"/>
      <c r="MV45" s="102"/>
      <c r="MW45" s="103"/>
      <c r="MX45" s="101"/>
      <c r="MY45" s="101"/>
      <c r="MZ45" s="101"/>
      <c r="NA45" s="101"/>
      <c r="NB45" s="101"/>
      <c r="NC45" s="101"/>
      <c r="ND45" s="102"/>
      <c r="NE45" s="103"/>
      <c r="NF45" s="101"/>
      <c r="NG45" s="101"/>
      <c r="NH45" s="101"/>
      <c r="NI45" s="101"/>
      <c r="NJ45" s="101"/>
      <c r="NK45" s="101"/>
      <c r="NL45" s="102"/>
      <c r="NM45" s="103"/>
      <c r="NN45" s="101"/>
      <c r="NO45" s="101"/>
      <c r="NP45" s="101"/>
      <c r="NQ45" s="101"/>
      <c r="NR45" s="101"/>
      <c r="NS45" s="101"/>
      <c r="NT45" s="102"/>
      <c r="NU45" s="103"/>
      <c r="NV45" s="101"/>
      <c r="NW45" s="101"/>
      <c r="NX45" s="101"/>
      <c r="NY45" s="101"/>
      <c r="NZ45" s="101"/>
      <c r="OA45" s="101"/>
      <c r="OB45" s="102"/>
      <c r="OC45" s="103"/>
      <c r="OD45" s="101"/>
      <c r="OE45" s="101"/>
      <c r="OF45" s="101"/>
      <c r="OG45" s="101"/>
      <c r="OH45" s="101"/>
      <c r="OI45" s="101"/>
      <c r="OJ45" s="102"/>
      <c r="OK45" s="103"/>
      <c r="OL45" s="101"/>
      <c r="OM45" s="101"/>
      <c r="ON45" s="101"/>
      <c r="OO45" s="101"/>
      <c r="OP45" s="101"/>
      <c r="OQ45" s="101"/>
      <c r="OR45" s="102"/>
      <c r="OS45" s="103"/>
      <c r="OT45" s="101">
        <v>1</v>
      </c>
      <c r="OU45" s="101">
        <v>2</v>
      </c>
      <c r="OV45" s="101">
        <v>2</v>
      </c>
      <c r="OW45" s="101">
        <v>1</v>
      </c>
      <c r="OX45" s="101"/>
      <c r="OY45" s="101"/>
      <c r="OZ45" s="102"/>
      <c r="PA45" s="103"/>
      <c r="PB45" s="101"/>
      <c r="PC45" s="101"/>
      <c r="PD45" s="101"/>
      <c r="PE45" s="101"/>
      <c r="PF45" s="101"/>
      <c r="PG45" s="101"/>
      <c r="PH45" s="102"/>
      <c r="PI45" s="103"/>
      <c r="PJ45" s="101"/>
      <c r="PK45" s="101"/>
      <c r="PL45" s="101"/>
      <c r="PM45" s="101"/>
      <c r="PN45" s="101"/>
      <c r="PO45" s="101"/>
      <c r="PP45" s="102"/>
      <c r="PQ45" s="101"/>
      <c r="PR45" s="101"/>
      <c r="PS45" s="101"/>
      <c r="PT45" s="101"/>
      <c r="PU45" s="101"/>
      <c r="PV45" s="101"/>
      <c r="PW45" s="102"/>
      <c r="PX45" s="103"/>
      <c r="PY45" s="101">
        <v>9</v>
      </c>
      <c r="PZ45" s="101">
        <v>5</v>
      </c>
      <c r="QA45" s="101">
        <v>9</v>
      </c>
      <c r="QB45" s="101">
        <v>6</v>
      </c>
      <c r="QC45" s="101">
        <v>1</v>
      </c>
      <c r="QD45" s="101"/>
      <c r="QE45" s="102"/>
      <c r="QF45" s="103"/>
      <c r="QG45" s="68">
        <v>28</v>
      </c>
      <c r="QH45" s="68">
        <v>25</v>
      </c>
      <c r="QI45" s="68">
        <v>24</v>
      </c>
      <c r="QJ45" s="68">
        <v>18</v>
      </c>
      <c r="QK45" s="68">
        <v>2</v>
      </c>
      <c r="QL45" s="68">
        <v>6</v>
      </c>
      <c r="QM45" s="102"/>
      <c r="QN45" s="103"/>
      <c r="QO45" s="101"/>
      <c r="QP45" s="101"/>
      <c r="QQ45" s="101"/>
      <c r="QR45" s="101"/>
      <c r="QS45" s="101"/>
      <c r="QT45" s="101"/>
      <c r="QU45" s="102"/>
      <c r="QV45" s="103"/>
      <c r="QW45" s="101"/>
      <c r="QX45" s="101"/>
      <c r="QY45" s="101"/>
      <c r="QZ45" s="101"/>
      <c r="RA45" s="101"/>
      <c r="RB45" s="101"/>
      <c r="RC45" s="102"/>
      <c r="RD45" s="103"/>
      <c r="RE45" s="101">
        <v>10</v>
      </c>
      <c r="RF45" s="101">
        <v>8</v>
      </c>
      <c r="RG45" s="101">
        <v>8</v>
      </c>
      <c r="RH45" s="101">
        <v>7</v>
      </c>
      <c r="RI45" s="101">
        <v>5</v>
      </c>
      <c r="RJ45" s="101">
        <v>4</v>
      </c>
      <c r="RK45" s="102"/>
      <c r="RL45" s="103"/>
      <c r="RM45" s="101"/>
      <c r="RN45" s="101"/>
      <c r="RO45" s="101"/>
      <c r="RP45" s="101"/>
      <c r="RQ45" s="101"/>
      <c r="RR45" s="101"/>
      <c r="RS45" s="102"/>
      <c r="RT45" s="103"/>
      <c r="RU45" s="101">
        <v>15</v>
      </c>
      <c r="RV45" s="101">
        <v>16</v>
      </c>
      <c r="RW45" s="101">
        <v>3</v>
      </c>
      <c r="RX45" s="101">
        <v>1</v>
      </c>
      <c r="RY45" s="101">
        <v>1</v>
      </c>
      <c r="RZ45" s="101">
        <v>2</v>
      </c>
      <c r="SA45" s="102"/>
      <c r="SB45" s="103"/>
      <c r="SC45" s="101"/>
      <c r="SD45" s="101"/>
      <c r="SE45" s="101"/>
      <c r="SF45" s="101"/>
      <c r="SG45" s="101"/>
      <c r="SH45" s="101"/>
      <c r="SI45" s="102"/>
      <c r="SJ45" s="103"/>
      <c r="SK45" s="101"/>
      <c r="SL45" s="101"/>
      <c r="SM45" s="101"/>
      <c r="SN45" s="101"/>
      <c r="SO45" s="101"/>
      <c r="SP45" s="101"/>
      <c r="SQ45" s="102"/>
      <c r="SR45" s="103"/>
      <c r="SS45" s="101"/>
      <c r="ST45" s="101"/>
      <c r="SU45" s="101"/>
      <c r="SV45" s="101"/>
      <c r="SW45" s="101"/>
      <c r="SX45" s="101"/>
      <c r="SY45" s="102"/>
      <c r="SZ45" s="103"/>
      <c r="TA45" s="101"/>
      <c r="TB45" s="101"/>
      <c r="TC45" s="101"/>
      <c r="TD45" s="101"/>
      <c r="TE45" s="101"/>
      <c r="TF45" s="101"/>
      <c r="TG45" s="102"/>
      <c r="TH45" s="103"/>
      <c r="TI45" s="101"/>
      <c r="TJ45" s="101"/>
      <c r="TK45" s="101"/>
      <c r="TL45" s="101"/>
      <c r="TM45" s="101"/>
      <c r="TN45" s="101"/>
      <c r="TO45" s="102"/>
      <c r="TP45" s="103"/>
      <c r="TQ45" s="101"/>
      <c r="TR45" s="101"/>
      <c r="TS45" s="101"/>
      <c r="TT45" s="101"/>
      <c r="TU45" s="101"/>
      <c r="TV45" s="101"/>
      <c r="TW45" s="102"/>
      <c r="TX45" s="103"/>
      <c r="TY45" s="101">
        <v>2</v>
      </c>
      <c r="TZ45" s="101"/>
      <c r="UA45" s="101"/>
      <c r="UB45" s="101"/>
      <c r="UC45" s="101"/>
      <c r="UD45" s="101"/>
      <c r="UE45" s="102"/>
      <c r="UF45" s="103"/>
      <c r="UG45" s="101">
        <v>3</v>
      </c>
      <c r="UH45" s="101">
        <v>1</v>
      </c>
      <c r="UI45" s="101">
        <v>1</v>
      </c>
      <c r="UJ45" s="101"/>
      <c r="UK45" s="101"/>
      <c r="UL45" s="101"/>
      <c r="UM45" s="102"/>
      <c r="UN45" s="103"/>
      <c r="UO45" s="101">
        <v>2</v>
      </c>
      <c r="UP45" s="101"/>
      <c r="UQ45" s="101"/>
      <c r="UR45" s="101"/>
      <c r="US45" s="101"/>
      <c r="UT45" s="101"/>
      <c r="UU45" s="102"/>
      <c r="UV45" s="103"/>
      <c r="UW45" s="101">
        <v>3</v>
      </c>
      <c r="UX45" s="101"/>
      <c r="UY45" s="101"/>
      <c r="UZ45" s="101"/>
      <c r="VA45" s="101"/>
      <c r="VB45" s="101"/>
      <c r="VC45" s="102"/>
      <c r="VD45" s="103"/>
      <c r="VE45" s="101"/>
      <c r="VF45" s="101"/>
      <c r="VG45" s="101"/>
      <c r="VH45" s="101"/>
      <c r="VI45" s="101"/>
      <c r="VJ45" s="101"/>
      <c r="VK45" s="102"/>
      <c r="VL45" s="103"/>
      <c r="VM45" s="101"/>
      <c r="VN45" s="101"/>
      <c r="VO45" s="101"/>
      <c r="VP45" s="101"/>
      <c r="VQ45" s="101"/>
      <c r="VR45" s="101"/>
      <c r="VS45" s="102"/>
      <c r="VT45" s="103"/>
      <c r="VU45" s="101"/>
      <c r="VV45" s="101"/>
      <c r="VW45" s="101"/>
      <c r="VX45" s="101"/>
      <c r="VY45" s="101"/>
      <c r="VZ45" s="101"/>
      <c r="WA45" s="102"/>
      <c r="WB45" s="103"/>
      <c r="WC45" s="101">
        <v>1</v>
      </c>
      <c r="WD45" s="101"/>
      <c r="WE45" s="101"/>
      <c r="WF45" s="101"/>
      <c r="WG45" s="101"/>
      <c r="WH45" s="101"/>
      <c r="WI45" s="102"/>
      <c r="WJ45" s="103"/>
      <c r="WK45" s="101"/>
      <c r="WL45" s="101"/>
      <c r="WM45" s="101"/>
      <c r="WN45" s="101"/>
      <c r="WO45" s="101"/>
      <c r="WP45" s="101"/>
      <c r="WQ45" s="102"/>
      <c r="WR45" s="103"/>
      <c r="WS45" s="101"/>
      <c r="WT45" s="101"/>
      <c r="WU45" s="101"/>
      <c r="WV45" s="101"/>
      <c r="WW45" s="101"/>
      <c r="WX45" s="101"/>
      <c r="WY45" s="102"/>
      <c r="WZ45" s="103"/>
      <c r="XA45" s="101"/>
      <c r="XB45" s="101"/>
      <c r="XC45" s="101"/>
      <c r="XD45" s="101"/>
      <c r="XE45" s="101"/>
      <c r="XF45" s="101"/>
      <c r="XG45" s="102"/>
      <c r="XH45" s="103"/>
      <c r="XI45" s="101"/>
      <c r="XJ45" s="101"/>
      <c r="XK45" s="101"/>
      <c r="XL45" s="101"/>
      <c r="XM45" s="101"/>
      <c r="XN45" s="101"/>
      <c r="XO45" s="102"/>
      <c r="XP45" s="103"/>
      <c r="XQ45" s="101"/>
      <c r="XR45" s="101"/>
      <c r="XS45" s="101"/>
      <c r="XT45" s="101"/>
      <c r="XU45" s="101"/>
      <c r="XV45" s="101"/>
      <c r="XW45" s="102"/>
      <c r="XX45" s="103"/>
      <c r="XY45" s="101"/>
      <c r="XZ45" s="101"/>
      <c r="YA45" s="101"/>
      <c r="YB45" s="101"/>
      <c r="YC45" s="101"/>
      <c r="YD45" s="101"/>
      <c r="YE45" s="102"/>
      <c r="YF45" s="103"/>
      <c r="YG45" s="101"/>
      <c r="YH45" s="101"/>
      <c r="YI45" s="101"/>
      <c r="YJ45" s="101"/>
      <c r="YK45" s="101"/>
      <c r="YL45" s="101"/>
      <c r="YM45" s="102"/>
      <c r="YN45" s="103"/>
      <c r="YO45" s="101"/>
      <c r="YP45" s="101"/>
      <c r="YQ45" s="101"/>
      <c r="YR45" s="101"/>
      <c r="YS45" s="101"/>
      <c r="YT45" s="101"/>
      <c r="YU45" s="102"/>
      <c r="YV45" s="103"/>
      <c r="YW45" s="101"/>
      <c r="YX45" s="101"/>
      <c r="YY45" s="101"/>
      <c r="YZ45" s="101"/>
      <c r="ZA45" s="101"/>
      <c r="ZB45" s="101"/>
      <c r="ZC45" s="102"/>
      <c r="ZD45" s="103"/>
      <c r="ZE45" s="101"/>
      <c r="ZF45" s="101"/>
      <c r="ZG45" s="101"/>
      <c r="ZH45" s="101"/>
      <c r="ZI45" s="101"/>
      <c r="ZJ45" s="101"/>
      <c r="ZK45" s="102"/>
      <c r="ZL45" s="103"/>
      <c r="ZM45" s="101"/>
      <c r="ZN45" s="101"/>
      <c r="ZO45" s="101"/>
      <c r="ZP45" s="101"/>
      <c r="ZQ45" s="101"/>
      <c r="ZR45" s="101"/>
      <c r="ZS45" s="102"/>
      <c r="ZT45" s="103"/>
      <c r="ZU45" s="101"/>
      <c r="ZV45" s="101"/>
      <c r="ZW45" s="101"/>
      <c r="ZX45" s="101"/>
      <c r="ZY45" s="101"/>
      <c r="ZZ45" s="101"/>
      <c r="AAA45" s="102"/>
      <c r="AAB45" s="103"/>
      <c r="AAC45" s="101"/>
      <c r="AAD45" s="101"/>
      <c r="AAE45" s="101"/>
      <c r="AAF45" s="101"/>
      <c r="AAG45" s="101"/>
      <c r="AAH45" s="101"/>
      <c r="AAI45" s="102"/>
      <c r="AAJ45" s="103"/>
      <c r="AAK45" s="101">
        <v>5</v>
      </c>
      <c r="AAL45" s="101">
        <v>4</v>
      </c>
      <c r="AAM45" s="101"/>
      <c r="AAN45" s="101"/>
      <c r="AAO45" s="101"/>
      <c r="AAP45" s="101"/>
      <c r="AAQ45" s="102"/>
      <c r="AAR45" s="103"/>
      <c r="AAS45" s="101">
        <v>1</v>
      </c>
      <c r="AAT45" s="101"/>
      <c r="AAU45" s="101">
        <v>1</v>
      </c>
      <c r="AAV45" s="101"/>
      <c r="AAW45" s="101"/>
      <c r="AAX45" s="101"/>
      <c r="AAY45" s="102"/>
      <c r="AAZ45" s="103"/>
      <c r="ABA45" s="101">
        <v>1</v>
      </c>
      <c r="ABB45" s="101"/>
      <c r="ABC45" s="101"/>
      <c r="ABD45" s="101"/>
      <c r="ABE45" s="101"/>
      <c r="ABF45" s="101"/>
      <c r="ABG45" s="102"/>
      <c r="ABH45" s="103"/>
      <c r="ABI45" s="101">
        <v>1</v>
      </c>
      <c r="ABJ45" s="101">
        <v>1</v>
      </c>
      <c r="ABK45" s="101"/>
      <c r="ABL45" s="101"/>
      <c r="ABM45" s="101"/>
      <c r="ABN45" s="101"/>
      <c r="ABO45" s="102"/>
      <c r="ABP45" s="103"/>
      <c r="ABQ45" s="101"/>
      <c r="ABR45" s="101"/>
      <c r="ABS45" s="101"/>
      <c r="ABT45" s="101"/>
      <c r="ABU45" s="101"/>
      <c r="ABV45" s="101"/>
      <c r="ABW45" s="102"/>
      <c r="ABX45" s="103"/>
      <c r="ABY45" s="101"/>
      <c r="ABZ45" s="101"/>
      <c r="ACA45" s="101"/>
      <c r="ACB45" s="101"/>
      <c r="ACC45" s="101"/>
      <c r="ACD45" s="101"/>
      <c r="ACE45" s="102"/>
      <c r="ACF45" s="103"/>
      <c r="ACG45" s="101">
        <v>4</v>
      </c>
      <c r="ACH45" s="101">
        <v>4</v>
      </c>
      <c r="ACI45" s="101"/>
      <c r="ACJ45" s="101"/>
      <c r="ACK45" s="101"/>
      <c r="ACL45" s="101"/>
      <c r="ACM45" s="102"/>
      <c r="ACN45" s="101"/>
      <c r="ACO45" s="101"/>
      <c r="ACP45" s="101"/>
      <c r="ACQ45" s="101"/>
      <c r="ACR45" s="101"/>
      <c r="ACS45" s="101"/>
      <c r="ACT45" s="102"/>
      <c r="ACU45" s="103"/>
      <c r="ACV45" s="101"/>
      <c r="ACW45" s="101"/>
      <c r="ACX45" s="101"/>
      <c r="ACY45" s="101"/>
      <c r="ACZ45" s="101"/>
      <c r="ADA45" s="101"/>
      <c r="ADB45" s="102"/>
      <c r="ADC45" s="103"/>
      <c r="ADD45" s="101"/>
      <c r="ADE45" s="101"/>
      <c r="ADF45" s="101"/>
      <c r="ADG45" s="101"/>
      <c r="ADH45" s="101"/>
      <c r="ADI45" s="101"/>
      <c r="ADJ45" s="102"/>
      <c r="ADK45" s="103"/>
      <c r="ADL45" s="101"/>
      <c r="ADM45" s="101"/>
      <c r="ADN45" s="101"/>
      <c r="ADO45" s="101"/>
      <c r="ADP45" s="101"/>
      <c r="ADQ45" s="101"/>
      <c r="ADR45" s="102"/>
      <c r="ADS45" s="103"/>
      <c r="ADT45" s="101"/>
      <c r="ADU45" s="101"/>
      <c r="ADV45" s="101"/>
      <c r="ADW45" s="101"/>
      <c r="ADX45" s="101"/>
      <c r="ADY45" s="101"/>
      <c r="ADZ45" s="102"/>
      <c r="AEA45" s="103"/>
      <c r="AEB45" s="101"/>
      <c r="AEC45" s="101"/>
      <c r="AED45" s="101"/>
      <c r="AEE45" s="101"/>
      <c r="AEF45" s="101"/>
      <c r="AEG45" s="101"/>
      <c r="AEH45" s="102"/>
      <c r="AEI45" s="103"/>
      <c r="AEJ45" s="101"/>
      <c r="AEK45" s="101"/>
      <c r="AEL45" s="101"/>
      <c r="AEM45" s="101"/>
      <c r="AEN45" s="101"/>
      <c r="AEO45" s="101"/>
      <c r="AEP45" s="102"/>
      <c r="AEQ45" s="103"/>
      <c r="AER45" s="101"/>
      <c r="AES45" s="101"/>
      <c r="AET45" s="101"/>
      <c r="AEU45" s="101"/>
      <c r="AEV45" s="101"/>
      <c r="AEW45" s="101"/>
      <c r="AEX45" s="102"/>
      <c r="AEY45" s="103"/>
      <c r="AEZ45" s="101"/>
      <c r="AFA45" s="101"/>
      <c r="AFB45" s="101"/>
      <c r="AFC45" s="101"/>
      <c r="AFD45" s="101"/>
      <c r="AFE45" s="101"/>
      <c r="AFF45" s="102"/>
      <c r="AFG45" s="103"/>
      <c r="AFH45" s="101"/>
      <c r="AFI45" s="101"/>
      <c r="AFJ45" s="101"/>
      <c r="AFK45" s="101"/>
      <c r="AFL45" s="101"/>
      <c r="AFM45" s="101"/>
      <c r="AFN45" s="102"/>
      <c r="AFO45" s="103"/>
      <c r="AFP45" s="101"/>
      <c r="AFQ45" s="101"/>
      <c r="AFR45" s="101"/>
      <c r="AFS45" s="101"/>
      <c r="AFT45" s="101"/>
      <c r="AFU45" s="101"/>
      <c r="AFV45" s="102"/>
      <c r="AFW45" s="103"/>
      <c r="AFX45" s="101">
        <v>2</v>
      </c>
      <c r="AFY45" s="101"/>
      <c r="AFZ45" s="101"/>
      <c r="AGA45" s="101"/>
      <c r="AGB45" s="101"/>
      <c r="AGC45" s="101"/>
      <c r="AGD45" s="102">
        <v>2</v>
      </c>
      <c r="AGE45" s="103"/>
      <c r="AGF45" s="101"/>
      <c r="AGG45" s="101">
        <v>2</v>
      </c>
      <c r="AGH45" s="101"/>
      <c r="AGI45" s="101"/>
      <c r="AGJ45" s="101"/>
      <c r="AGK45" s="101"/>
      <c r="AGL45" s="102">
        <v>2</v>
      </c>
      <c r="AGM45" s="103"/>
      <c r="AGN45" s="101"/>
      <c r="AGO45" s="101"/>
      <c r="AGP45" s="101">
        <v>1</v>
      </c>
      <c r="AGQ45" s="101"/>
      <c r="AGR45" s="101"/>
      <c r="AGS45" s="101"/>
      <c r="AGT45" s="102">
        <v>1</v>
      </c>
      <c r="AGU45" s="103"/>
      <c r="AGV45" s="101"/>
      <c r="AGW45" s="101"/>
      <c r="AGX45" s="101"/>
      <c r="AGY45" s="101"/>
      <c r="AGZ45" s="101"/>
      <c r="AHA45" s="101"/>
      <c r="AHB45" s="102">
        <v>0</v>
      </c>
      <c r="AHC45" s="103"/>
      <c r="AHD45" s="101"/>
      <c r="AHE45" s="101"/>
      <c r="AHF45" s="101"/>
      <c r="AHG45" s="101"/>
      <c r="AHH45" s="101"/>
      <c r="AHI45" s="101"/>
      <c r="AHJ45" s="102">
        <v>0</v>
      </c>
      <c r="AHK45" s="103"/>
      <c r="AHL45" s="101"/>
      <c r="AHM45" s="101"/>
      <c r="AHN45" s="101"/>
      <c r="AHO45" s="101"/>
      <c r="AHP45" s="101"/>
      <c r="AHQ45" s="101"/>
      <c r="AHR45" s="102">
        <v>0</v>
      </c>
      <c r="AHS45" s="103"/>
      <c r="AHT45" s="101">
        <v>2</v>
      </c>
      <c r="AHU45" s="101"/>
      <c r="AHV45" s="101"/>
      <c r="AHW45" s="101"/>
      <c r="AHX45" s="101"/>
      <c r="AHY45" s="101"/>
      <c r="AHZ45" s="102">
        <v>2</v>
      </c>
      <c r="AIA45" s="103"/>
      <c r="AIB45" s="101">
        <v>2</v>
      </c>
      <c r="AIC45" s="101"/>
      <c r="AID45" s="101"/>
      <c r="AIE45" s="101"/>
      <c r="AIF45" s="101"/>
      <c r="AIG45" s="101"/>
      <c r="AIH45" s="102">
        <v>2</v>
      </c>
      <c r="AII45" s="103"/>
      <c r="AIJ45" s="101"/>
      <c r="AIK45" s="101">
        <v>3</v>
      </c>
      <c r="AIL45" s="101"/>
      <c r="AIM45" s="101"/>
      <c r="AIN45" s="101"/>
      <c r="AIO45" s="101"/>
      <c r="AIP45" s="102">
        <v>3</v>
      </c>
      <c r="AIQ45" s="103"/>
      <c r="AIR45" s="101"/>
      <c r="AIS45" s="101"/>
      <c r="AIT45" s="101"/>
      <c r="AIU45" s="101"/>
      <c r="AIV45" s="101"/>
      <c r="AIW45" s="101"/>
      <c r="AIX45" s="102">
        <v>0</v>
      </c>
      <c r="AIY45" s="103"/>
      <c r="AIZ45" s="101"/>
      <c r="AJA45" s="101">
        <v>5</v>
      </c>
      <c r="AJB45" s="101"/>
      <c r="AJC45" s="101"/>
      <c r="AJD45" s="101"/>
      <c r="AJE45" s="101"/>
      <c r="AJF45" s="102">
        <v>5</v>
      </c>
      <c r="AJG45" s="103"/>
      <c r="AJH45" s="101"/>
      <c r="AJI45" s="101"/>
      <c r="AJJ45" s="101"/>
      <c r="AJK45" s="101"/>
      <c r="AJL45" s="101"/>
      <c r="AJM45" s="101"/>
      <c r="AJN45" s="102">
        <v>0</v>
      </c>
      <c r="AJO45" s="103"/>
      <c r="AJP45" s="101"/>
      <c r="AJQ45" s="101"/>
      <c r="AJR45" s="101"/>
      <c r="AJS45" s="101"/>
      <c r="AJT45" s="101"/>
      <c r="AJU45" s="101"/>
      <c r="AJV45" s="102"/>
      <c r="AJW45" s="103"/>
      <c r="AJX45" s="101"/>
      <c r="AJY45" s="101"/>
      <c r="AJZ45" s="101"/>
      <c r="AKA45" s="101"/>
      <c r="AKB45" s="101"/>
      <c r="AKC45" s="101"/>
      <c r="AKD45" s="102"/>
      <c r="AKE45" s="103"/>
      <c r="AKF45" s="101"/>
      <c r="AKG45" s="101"/>
      <c r="AKH45" s="101"/>
      <c r="AKI45" s="101"/>
      <c r="AKJ45" s="101"/>
      <c r="AKK45" s="101"/>
      <c r="AKL45" s="102"/>
      <c r="AKM45" s="103"/>
      <c r="AKN45" s="101"/>
      <c r="AKO45" s="101"/>
      <c r="AKP45" s="101"/>
      <c r="AKQ45" s="101"/>
      <c r="AKR45" s="101"/>
      <c r="AKS45" s="101"/>
      <c r="AKT45" s="102"/>
      <c r="AKU45" s="103"/>
      <c r="AKV45" s="101"/>
      <c r="AKW45" s="101"/>
      <c r="AKX45" s="101"/>
      <c r="AKY45" s="101"/>
      <c r="AKZ45" s="101"/>
      <c r="ALA45" s="101"/>
      <c r="ALB45" s="102"/>
      <c r="ALC45" s="103"/>
      <c r="ALD45" s="101"/>
      <c r="ALE45" s="101"/>
      <c r="ALF45" s="101"/>
      <c r="ALG45" s="101"/>
      <c r="ALH45" s="101"/>
      <c r="ALI45" s="101"/>
      <c r="ALJ45" s="102"/>
      <c r="ALK45" s="103"/>
      <c r="ALL45" s="101"/>
      <c r="ALM45" s="101"/>
      <c r="ALN45" s="101"/>
      <c r="ALO45" s="101"/>
      <c r="ALP45" s="101"/>
      <c r="ALQ45" s="101"/>
      <c r="ALR45" s="102"/>
      <c r="ALS45" s="103"/>
      <c r="ALT45" s="101"/>
      <c r="ALU45" s="101"/>
      <c r="ALV45" s="101"/>
      <c r="ALW45" s="101"/>
      <c r="ALX45" s="101"/>
      <c r="ALY45" s="101"/>
      <c r="ALZ45" s="102"/>
      <c r="AMA45" s="103"/>
      <c r="AMB45" s="101"/>
      <c r="AMC45" s="101"/>
      <c r="AMD45" s="101"/>
      <c r="AME45" s="101"/>
      <c r="AMF45" s="101"/>
      <c r="AMG45" s="101"/>
      <c r="AMH45" s="102"/>
      <c r="AMI45" s="103"/>
      <c r="AMJ45" s="101"/>
      <c r="AMK45" s="101"/>
      <c r="AML45" s="101"/>
      <c r="AMM45" s="101"/>
      <c r="AMN45" s="101"/>
      <c r="AMO45" s="101"/>
      <c r="AMP45" s="102"/>
      <c r="AMQ45" s="103"/>
      <c r="AMR45" s="101"/>
      <c r="AMS45" s="101"/>
      <c r="AMT45" s="101"/>
      <c r="AMU45" s="101"/>
      <c r="AMV45" s="101"/>
      <c r="AMW45" s="101"/>
      <c r="AMX45" s="102"/>
      <c r="AMY45" s="103"/>
      <c r="AMZ45" s="101"/>
      <c r="ANA45" s="101"/>
      <c r="ANB45" s="101"/>
      <c r="ANC45" s="101"/>
      <c r="AND45" s="101"/>
      <c r="ANE45" s="101"/>
      <c r="ANF45" s="102"/>
      <c r="ANG45" s="103"/>
      <c r="ANH45" s="101"/>
      <c r="ANI45" s="101"/>
      <c r="ANJ45" s="101"/>
      <c r="ANK45" s="101"/>
      <c r="ANL45" s="101"/>
      <c r="ANM45" s="101"/>
      <c r="ANN45" s="102"/>
      <c r="ANO45" s="103"/>
      <c r="ANP45" s="101"/>
      <c r="ANQ45" s="101"/>
      <c r="ANR45" s="101"/>
      <c r="ANS45" s="101"/>
      <c r="ANT45" s="101"/>
      <c r="ANU45" s="101"/>
      <c r="ANV45" s="102"/>
      <c r="ANW45" s="103"/>
      <c r="ANX45" s="101"/>
      <c r="ANY45" s="101"/>
      <c r="ANZ45" s="101"/>
      <c r="AOA45" s="101"/>
      <c r="AOB45" s="101"/>
      <c r="AOC45" s="101"/>
      <c r="AOD45" s="102"/>
      <c r="AOE45" s="103"/>
      <c r="AOF45" s="101"/>
      <c r="AOG45" s="101"/>
      <c r="AOH45" s="101"/>
      <c r="AOI45" s="101"/>
      <c r="AOJ45" s="101"/>
      <c r="AOK45" s="101"/>
      <c r="AOL45" s="102"/>
      <c r="AOM45" s="103"/>
      <c r="AON45" s="101"/>
      <c r="AOO45" s="101"/>
      <c r="AOP45" s="101"/>
      <c r="AOQ45" s="101"/>
      <c r="AOR45" s="101"/>
      <c r="AOS45" s="101"/>
      <c r="AOT45" s="102"/>
      <c r="AOU45" s="103"/>
      <c r="AOV45" s="101"/>
      <c r="AOW45" s="101"/>
      <c r="AOX45" s="101"/>
      <c r="AOY45" s="101"/>
      <c r="AOZ45" s="101"/>
      <c r="APA45" s="101"/>
      <c r="APB45" s="102"/>
      <c r="APC45" s="103"/>
      <c r="APD45" s="101"/>
      <c r="APE45" s="101"/>
      <c r="APF45" s="101"/>
      <c r="APG45" s="101"/>
      <c r="APH45" s="101"/>
      <c r="API45" s="101"/>
      <c r="APJ45" s="102"/>
      <c r="APK45" s="103"/>
      <c r="APL45" s="101"/>
      <c r="APM45" s="101"/>
      <c r="APN45" s="101"/>
      <c r="APO45" s="101"/>
      <c r="APP45" s="101"/>
      <c r="APQ45" s="101"/>
      <c r="APR45" s="102"/>
      <c r="APS45" s="103"/>
      <c r="APT45" s="101"/>
      <c r="APU45" s="101"/>
      <c r="APV45" s="101"/>
      <c r="APW45" s="101"/>
      <c r="APX45" s="101"/>
      <c r="APY45" s="101"/>
      <c r="APZ45" s="102"/>
      <c r="AQA45" s="103"/>
      <c r="AQB45" s="101"/>
      <c r="AQC45" s="101"/>
      <c r="AQD45" s="101"/>
      <c r="AQE45" s="101"/>
      <c r="AQF45" s="101"/>
      <c r="AQG45" s="101"/>
      <c r="AQH45" s="102"/>
      <c r="AQI45" s="103"/>
      <c r="AQJ45" s="101"/>
      <c r="AQK45" s="101"/>
      <c r="AQL45" s="101"/>
      <c r="AQM45" s="101"/>
      <c r="AQN45" s="101"/>
      <c r="AQO45" s="101"/>
      <c r="AQP45" s="102"/>
      <c r="AQQ45" s="103"/>
      <c r="AQR45" s="101"/>
      <c r="AQS45" s="101"/>
      <c r="AQT45" s="101"/>
      <c r="AQU45" s="101"/>
      <c r="AQV45" s="101"/>
      <c r="AQW45" s="101"/>
      <c r="AQX45" s="102"/>
      <c r="AQY45" s="103"/>
      <c r="AQZ45" s="101"/>
      <c r="ARA45" s="101"/>
      <c r="ARB45" s="101"/>
      <c r="ARC45" s="101"/>
      <c r="ARD45" s="101"/>
      <c r="ARE45" s="101"/>
      <c r="ARF45" s="102"/>
      <c r="ARG45" s="103"/>
      <c r="ARH45" s="101"/>
      <c r="ARI45" s="101"/>
      <c r="ARJ45" s="101"/>
      <c r="ARK45" s="101"/>
      <c r="ARL45" s="101"/>
      <c r="ARM45" s="101"/>
      <c r="ARN45" s="102"/>
      <c r="ARO45" s="103"/>
    </row>
    <row r="46" spans="1:1159" outlineLevel="1" x14ac:dyDescent="0.3">
      <c r="A46" s="98">
        <v>44069</v>
      </c>
      <c r="B46" s="99" t="s">
        <v>239</v>
      </c>
      <c r="C46" s="99" t="s">
        <v>240</v>
      </c>
      <c r="D46" s="99" t="s">
        <v>241</v>
      </c>
      <c r="E46" s="99" t="s">
        <v>256</v>
      </c>
      <c r="F46" s="100"/>
      <c r="G46" s="99" t="s">
        <v>245</v>
      </c>
      <c r="H46" s="100">
        <v>1</v>
      </c>
      <c r="I46" s="99" t="s">
        <v>246</v>
      </c>
      <c r="J46" s="101">
        <v>28</v>
      </c>
      <c r="K46" s="101">
        <v>25</v>
      </c>
      <c r="L46" s="101">
        <v>7</v>
      </c>
      <c r="M46" s="101">
        <v>3</v>
      </c>
      <c r="N46" s="101">
        <v>2</v>
      </c>
      <c r="O46" s="101">
        <v>3</v>
      </c>
      <c r="P46" s="6">
        <f t="shared" si="107"/>
        <v>68</v>
      </c>
      <c r="Q46" s="103"/>
      <c r="R46" s="101">
        <v>5</v>
      </c>
      <c r="S46" s="101"/>
      <c r="T46" s="101"/>
      <c r="U46" s="101"/>
      <c r="V46" s="101"/>
      <c r="W46" s="101"/>
      <c r="X46" s="6">
        <f t="shared" si="108"/>
        <v>5</v>
      </c>
      <c r="Y46" s="103"/>
      <c r="Z46" s="101"/>
      <c r="AA46" s="101"/>
      <c r="AB46" s="101"/>
      <c r="AC46" s="101"/>
      <c r="AD46" s="101"/>
      <c r="AE46" s="101"/>
      <c r="AF46" s="6">
        <f t="shared" si="109"/>
        <v>0</v>
      </c>
      <c r="AG46" s="103"/>
      <c r="AH46" s="101"/>
      <c r="AI46" s="101"/>
      <c r="AJ46" s="101"/>
      <c r="AK46" s="101"/>
      <c r="AL46" s="101"/>
      <c r="AM46" s="101"/>
      <c r="AN46" s="6">
        <f t="shared" si="0"/>
        <v>0</v>
      </c>
      <c r="AO46" s="103"/>
      <c r="AP46" s="101"/>
      <c r="AQ46" s="101"/>
      <c r="AR46" s="101"/>
      <c r="AS46" s="101"/>
      <c r="AT46" s="101"/>
      <c r="AU46" s="101"/>
      <c r="AV46" s="6">
        <f t="shared" si="1"/>
        <v>0</v>
      </c>
      <c r="AW46" s="103"/>
      <c r="AX46" s="101"/>
      <c r="AY46" s="101"/>
      <c r="AZ46" s="101"/>
      <c r="BA46" s="101"/>
      <c r="BB46" s="101"/>
      <c r="BC46" s="101"/>
      <c r="BD46" s="6">
        <f t="shared" si="2"/>
        <v>0</v>
      </c>
      <c r="BE46" s="103"/>
      <c r="BF46" s="101">
        <v>4</v>
      </c>
      <c r="BG46" s="101">
        <v>2</v>
      </c>
      <c r="BH46" s="101"/>
      <c r="BI46" s="101"/>
      <c r="BJ46" s="101"/>
      <c r="BK46" s="101"/>
      <c r="BL46" s="6">
        <f t="shared" si="110"/>
        <v>6</v>
      </c>
      <c r="BM46" s="103"/>
      <c r="BN46" s="101"/>
      <c r="BO46" s="101"/>
      <c r="BP46" s="101"/>
      <c r="BQ46" s="101"/>
      <c r="BR46" s="101"/>
      <c r="BS46" s="101"/>
      <c r="BT46" s="6">
        <f t="shared" si="3"/>
        <v>0</v>
      </c>
      <c r="BU46" s="103"/>
      <c r="BV46" s="101">
        <v>3</v>
      </c>
      <c r="BW46" s="101">
        <v>3</v>
      </c>
      <c r="BX46" s="101"/>
      <c r="BY46" s="101"/>
      <c r="BZ46" s="101"/>
      <c r="CA46" s="101"/>
      <c r="CB46" s="6">
        <f t="shared" si="4"/>
        <v>6</v>
      </c>
      <c r="CC46" s="103"/>
      <c r="CD46" s="101">
        <v>6</v>
      </c>
      <c r="CE46" s="101"/>
      <c r="CF46" s="101"/>
      <c r="CG46" s="101"/>
      <c r="CH46" s="101"/>
      <c r="CI46" s="101"/>
      <c r="CJ46" s="6">
        <f t="shared" si="5"/>
        <v>6</v>
      </c>
      <c r="CK46" s="103"/>
      <c r="CL46" s="101"/>
      <c r="CM46" s="101"/>
      <c r="CN46" s="101"/>
      <c r="CO46" s="101"/>
      <c r="CP46" s="101"/>
      <c r="CQ46" s="101"/>
      <c r="CR46" s="6">
        <f t="shared" si="6"/>
        <v>0</v>
      </c>
      <c r="CS46" s="103"/>
      <c r="CT46" s="101"/>
      <c r="CU46" s="101"/>
      <c r="CV46" s="101"/>
      <c r="CW46" s="101"/>
      <c r="CX46" s="101"/>
      <c r="CY46" s="101"/>
      <c r="CZ46" s="6">
        <f t="shared" si="7"/>
        <v>0</v>
      </c>
      <c r="DA46" s="103"/>
      <c r="DB46" s="101"/>
      <c r="DC46" s="101"/>
      <c r="DD46" s="101"/>
      <c r="DE46" s="101"/>
      <c r="DF46" s="101"/>
      <c r="DG46" s="101"/>
      <c r="DH46" s="6">
        <f t="shared" si="8"/>
        <v>0</v>
      </c>
      <c r="DI46" s="103"/>
      <c r="DJ46" s="101"/>
      <c r="DK46" s="101"/>
      <c r="DL46" s="101"/>
      <c r="DM46" s="101"/>
      <c r="DN46" s="101"/>
      <c r="DO46" s="101"/>
      <c r="DP46" s="6">
        <f t="shared" si="9"/>
        <v>0</v>
      </c>
      <c r="DQ46" s="103"/>
      <c r="DR46" s="101">
        <v>3</v>
      </c>
      <c r="DS46" s="101">
        <v>1</v>
      </c>
      <c r="DT46" s="101"/>
      <c r="DU46" s="101"/>
      <c r="DV46" s="101"/>
      <c r="DW46" s="101"/>
      <c r="DX46" s="6">
        <f t="shared" si="10"/>
        <v>4</v>
      </c>
      <c r="DY46" s="103"/>
      <c r="DZ46" s="104"/>
      <c r="EA46" s="104"/>
      <c r="EB46" s="104"/>
      <c r="EC46" s="104"/>
      <c r="ED46" s="104"/>
      <c r="EE46" s="104"/>
      <c r="EF46" s="102">
        <v>0</v>
      </c>
      <c r="EG46" s="103"/>
      <c r="EH46" s="101"/>
      <c r="EI46" s="101"/>
      <c r="EJ46" s="101"/>
      <c r="EK46" s="101"/>
      <c r="EL46" s="101"/>
      <c r="EM46" s="101"/>
      <c r="EN46" s="102">
        <v>0</v>
      </c>
      <c r="EO46" s="103"/>
      <c r="EP46" s="101">
        <v>9</v>
      </c>
      <c r="EQ46" s="101">
        <v>2</v>
      </c>
      <c r="ER46" s="101"/>
      <c r="ES46" s="101"/>
      <c r="ET46" s="101"/>
      <c r="EU46" s="101"/>
      <c r="EV46" s="102">
        <v>11</v>
      </c>
      <c r="EW46" s="103"/>
      <c r="EX46" s="101">
        <v>23</v>
      </c>
      <c r="EY46" s="101"/>
      <c r="EZ46" s="101"/>
      <c r="FA46" s="101"/>
      <c r="FB46" s="101"/>
      <c r="FC46" s="101"/>
      <c r="FD46" s="102">
        <v>23</v>
      </c>
      <c r="FE46" s="103"/>
      <c r="FF46" s="101">
        <v>4</v>
      </c>
      <c r="FG46" s="101">
        <v>1</v>
      </c>
      <c r="FH46" s="101"/>
      <c r="FI46" s="101"/>
      <c r="FJ46" s="101"/>
      <c r="FK46" s="101"/>
      <c r="FL46" s="102">
        <v>5</v>
      </c>
      <c r="FM46" s="103"/>
      <c r="FN46" s="101">
        <v>2</v>
      </c>
      <c r="FO46" s="101"/>
      <c r="FP46" s="101"/>
      <c r="FQ46" s="101"/>
      <c r="FR46" s="101"/>
      <c r="FS46" s="101"/>
      <c r="FT46" s="102">
        <v>2</v>
      </c>
      <c r="FU46" s="103"/>
      <c r="FV46" s="101">
        <v>2</v>
      </c>
      <c r="FW46" s="101"/>
      <c r="FX46" s="101"/>
      <c r="FY46" s="101"/>
      <c r="FZ46" s="101"/>
      <c r="GA46" s="101"/>
      <c r="GB46" s="102">
        <v>2</v>
      </c>
      <c r="GC46" s="103"/>
      <c r="GD46" s="101"/>
      <c r="GE46" s="101"/>
      <c r="GF46" s="101"/>
      <c r="GG46" s="101"/>
      <c r="GH46" s="101"/>
      <c r="GI46" s="101"/>
      <c r="GJ46" s="102">
        <v>0</v>
      </c>
      <c r="GK46" s="103"/>
      <c r="GL46" s="101"/>
      <c r="GM46" s="101"/>
      <c r="GN46" s="101"/>
      <c r="GO46" s="101"/>
      <c r="GP46" s="101"/>
      <c r="GQ46" s="101"/>
      <c r="GR46" s="102">
        <v>0</v>
      </c>
      <c r="GS46" s="103"/>
      <c r="GT46" s="101">
        <v>2</v>
      </c>
      <c r="GU46" s="101"/>
      <c r="GV46" s="101"/>
      <c r="GW46" s="101"/>
      <c r="GX46" s="101"/>
      <c r="GY46" s="101"/>
      <c r="GZ46" s="102">
        <v>2</v>
      </c>
      <c r="HA46" s="103"/>
      <c r="HB46" s="101"/>
      <c r="HC46" s="101"/>
      <c r="HD46" s="101"/>
      <c r="HE46" s="101"/>
      <c r="HF46" s="101"/>
      <c r="HG46" s="101"/>
      <c r="HH46" s="102">
        <v>0</v>
      </c>
      <c r="HI46" s="103"/>
      <c r="HJ46" s="101"/>
      <c r="HK46" s="101"/>
      <c r="HL46" s="101"/>
      <c r="HM46" s="101"/>
      <c r="HN46" s="101"/>
      <c r="HO46" s="101"/>
      <c r="HP46" s="102">
        <v>0</v>
      </c>
      <c r="HQ46" s="103"/>
      <c r="HR46" s="101">
        <v>5</v>
      </c>
      <c r="HS46" s="101">
        <v>2</v>
      </c>
      <c r="HT46" s="101">
        <v>1</v>
      </c>
      <c r="HU46" s="101">
        <v>2</v>
      </c>
      <c r="HV46" s="101"/>
      <c r="HW46" s="101"/>
      <c r="HX46" s="102">
        <v>10</v>
      </c>
      <c r="HY46" s="103"/>
      <c r="HZ46" s="101">
        <v>6</v>
      </c>
      <c r="IA46" s="101">
        <v>2</v>
      </c>
      <c r="IB46" s="101"/>
      <c r="IC46" s="101"/>
      <c r="ID46" s="101"/>
      <c r="IE46" s="101"/>
      <c r="IF46" s="102">
        <v>8</v>
      </c>
      <c r="IG46" s="103"/>
      <c r="IH46" s="101"/>
      <c r="II46" s="101"/>
      <c r="IJ46" s="101"/>
      <c r="IK46" s="101"/>
      <c r="IL46" s="101"/>
      <c r="IM46" s="101"/>
      <c r="IN46" s="102">
        <v>0</v>
      </c>
      <c r="IO46" s="103"/>
      <c r="IP46" s="101"/>
      <c r="IQ46" s="101"/>
      <c r="IR46" s="101"/>
      <c r="IS46" s="101"/>
      <c r="IT46" s="101"/>
      <c r="IU46" s="101"/>
      <c r="IV46" s="102">
        <v>0</v>
      </c>
      <c r="IW46" s="103"/>
      <c r="IX46" s="101">
        <v>5</v>
      </c>
      <c r="IY46" s="101">
        <v>2</v>
      </c>
      <c r="IZ46" s="101"/>
      <c r="JA46" s="101"/>
      <c r="JB46" s="101"/>
      <c r="JC46" s="101"/>
      <c r="JD46" s="102">
        <v>7</v>
      </c>
      <c r="JE46" s="103"/>
      <c r="JF46" s="101">
        <v>5</v>
      </c>
      <c r="JG46" s="101"/>
      <c r="JH46" s="101"/>
      <c r="JI46" s="101"/>
      <c r="JJ46" s="101"/>
      <c r="JK46" s="101"/>
      <c r="JL46" s="102">
        <v>5</v>
      </c>
      <c r="JM46" s="103"/>
      <c r="JN46" s="101">
        <v>5</v>
      </c>
      <c r="JO46" s="101"/>
      <c r="JP46" s="101"/>
      <c r="JQ46" s="101"/>
      <c r="JR46" s="101"/>
      <c r="JS46" s="101"/>
      <c r="JT46" s="102">
        <v>5</v>
      </c>
      <c r="JU46" s="103"/>
      <c r="JV46" s="101">
        <v>6</v>
      </c>
      <c r="JW46" s="101"/>
      <c r="JX46" s="101">
        <v>8</v>
      </c>
      <c r="JY46" s="101"/>
      <c r="JZ46" s="101"/>
      <c r="KA46" s="101"/>
      <c r="KB46" s="102">
        <v>14</v>
      </c>
      <c r="KC46" s="103"/>
      <c r="KD46" s="101"/>
      <c r="KE46" s="101">
        <v>2</v>
      </c>
      <c r="KF46" s="101"/>
      <c r="KG46" s="101"/>
      <c r="KH46" s="101"/>
      <c r="KI46" s="101"/>
      <c r="KJ46" s="102">
        <v>2</v>
      </c>
      <c r="KK46" s="103"/>
      <c r="KL46" s="101"/>
      <c r="KM46" s="101"/>
      <c r="KN46" s="101"/>
      <c r="KO46" s="101"/>
      <c r="KP46" s="101"/>
      <c r="KQ46" s="101"/>
      <c r="KR46" s="102">
        <v>0</v>
      </c>
      <c r="KS46" s="103"/>
      <c r="KT46" s="101"/>
      <c r="KU46" s="101"/>
      <c r="KV46" s="101"/>
      <c r="KW46" s="101"/>
      <c r="KX46" s="101"/>
      <c r="KY46" s="101"/>
      <c r="KZ46" s="102"/>
      <c r="LA46" s="103"/>
      <c r="LB46" s="101"/>
      <c r="LC46" s="101"/>
      <c r="LD46" s="101"/>
      <c r="LE46" s="101"/>
      <c r="LF46" s="101"/>
      <c r="LG46" s="101"/>
      <c r="LH46" s="102"/>
      <c r="LI46" s="103"/>
      <c r="LJ46" s="101"/>
      <c r="LK46" s="101"/>
      <c r="LL46" s="101"/>
      <c r="LM46" s="101"/>
      <c r="LN46" s="101"/>
      <c r="LO46" s="101"/>
      <c r="LP46" s="102"/>
      <c r="LQ46" s="103"/>
      <c r="LR46" s="101"/>
      <c r="LS46" s="101"/>
      <c r="LT46" s="101"/>
      <c r="LU46" s="101"/>
      <c r="LV46" s="101"/>
      <c r="LW46" s="101"/>
      <c r="LX46" s="102"/>
      <c r="LY46" s="103"/>
      <c r="LZ46" s="101"/>
      <c r="MA46" s="101"/>
      <c r="MB46" s="101"/>
      <c r="MC46" s="101"/>
      <c r="MD46" s="101"/>
      <c r="ME46" s="101"/>
      <c r="MF46" s="102"/>
      <c r="MG46" s="103"/>
      <c r="MH46" s="101"/>
      <c r="MI46" s="101"/>
      <c r="MJ46" s="101"/>
      <c r="MK46" s="101"/>
      <c r="ML46" s="101"/>
      <c r="MM46" s="101"/>
      <c r="MN46" s="102"/>
      <c r="MO46" s="103"/>
      <c r="MP46" s="101"/>
      <c r="MQ46" s="101"/>
      <c r="MR46" s="101"/>
      <c r="MS46" s="101"/>
      <c r="MT46" s="101"/>
      <c r="MU46" s="101"/>
      <c r="MV46" s="102"/>
      <c r="MW46" s="103"/>
      <c r="MX46" s="101"/>
      <c r="MY46" s="101"/>
      <c r="MZ46" s="101"/>
      <c r="NA46" s="101"/>
      <c r="NB46" s="101"/>
      <c r="NC46" s="101"/>
      <c r="ND46" s="102"/>
      <c r="NE46" s="103"/>
      <c r="NF46" s="101"/>
      <c r="NG46" s="101"/>
      <c r="NH46" s="101"/>
      <c r="NI46" s="101"/>
      <c r="NJ46" s="101"/>
      <c r="NK46" s="101"/>
      <c r="NL46" s="102"/>
      <c r="NM46" s="103"/>
      <c r="NN46" s="101"/>
      <c r="NO46" s="101"/>
      <c r="NP46" s="101"/>
      <c r="NQ46" s="101"/>
      <c r="NR46" s="101"/>
      <c r="NS46" s="101"/>
      <c r="NT46" s="102"/>
      <c r="NU46" s="103"/>
      <c r="NV46" s="101"/>
      <c r="NW46" s="101"/>
      <c r="NX46" s="101"/>
      <c r="NY46" s="101"/>
      <c r="NZ46" s="101"/>
      <c r="OA46" s="101"/>
      <c r="OB46" s="102"/>
      <c r="OC46" s="103"/>
      <c r="OD46" s="101"/>
      <c r="OE46" s="101"/>
      <c r="OF46" s="101"/>
      <c r="OG46" s="101"/>
      <c r="OH46" s="101"/>
      <c r="OI46" s="101"/>
      <c r="OJ46" s="102"/>
      <c r="OK46" s="103"/>
      <c r="OL46" s="101"/>
      <c r="OM46" s="101"/>
      <c r="ON46" s="101"/>
      <c r="OO46" s="101"/>
      <c r="OP46" s="101"/>
      <c r="OQ46" s="101"/>
      <c r="OR46" s="102"/>
      <c r="OS46" s="103"/>
      <c r="OT46" s="101">
        <v>2</v>
      </c>
      <c r="OU46" s="101">
        <v>6</v>
      </c>
      <c r="OV46" s="101">
        <v>6</v>
      </c>
      <c r="OW46" s="101">
        <v>0</v>
      </c>
      <c r="OX46" s="101"/>
      <c r="OY46" s="101"/>
      <c r="OZ46" s="102"/>
      <c r="PA46" s="103"/>
      <c r="PB46" s="101"/>
      <c r="PC46" s="101"/>
      <c r="PD46" s="101"/>
      <c r="PE46" s="101"/>
      <c r="PF46" s="101"/>
      <c r="PG46" s="101"/>
      <c r="PH46" s="102"/>
      <c r="PI46" s="103"/>
      <c r="PJ46" s="101"/>
      <c r="PK46" s="101"/>
      <c r="PL46" s="101"/>
      <c r="PM46" s="101"/>
      <c r="PN46" s="101"/>
      <c r="PO46" s="101"/>
      <c r="PP46" s="102"/>
      <c r="PQ46" s="101"/>
      <c r="PR46" s="101"/>
      <c r="PS46" s="101"/>
      <c r="PT46" s="101"/>
      <c r="PU46" s="101"/>
      <c r="PV46" s="101"/>
      <c r="PW46" s="102"/>
      <c r="PX46" s="103"/>
      <c r="PY46" s="101">
        <v>8</v>
      </c>
      <c r="PZ46" s="101">
        <v>1</v>
      </c>
      <c r="QA46" s="101">
        <v>8</v>
      </c>
      <c r="QB46" s="101">
        <v>1</v>
      </c>
      <c r="QC46" s="101">
        <v>1</v>
      </c>
      <c r="QD46" s="101"/>
      <c r="QE46" s="102"/>
      <c r="QF46" s="103"/>
      <c r="QG46" s="68">
        <v>26</v>
      </c>
      <c r="QH46" s="68">
        <v>22</v>
      </c>
      <c r="QI46" s="68">
        <v>28</v>
      </c>
      <c r="QJ46" s="68">
        <v>17</v>
      </c>
      <c r="QK46" s="68">
        <v>5</v>
      </c>
      <c r="QL46" s="68">
        <v>3</v>
      </c>
      <c r="QM46" s="102"/>
      <c r="QN46" s="103"/>
      <c r="QO46" s="101"/>
      <c r="QP46" s="101"/>
      <c r="QQ46" s="101"/>
      <c r="QR46" s="101"/>
      <c r="QS46" s="101"/>
      <c r="QT46" s="101"/>
      <c r="QU46" s="102"/>
      <c r="QV46" s="103"/>
      <c r="QW46" s="101"/>
      <c r="QX46" s="101"/>
      <c r="QY46" s="101"/>
      <c r="QZ46" s="101"/>
      <c r="RA46" s="101"/>
      <c r="RB46" s="101"/>
      <c r="RC46" s="102"/>
      <c r="RD46" s="103"/>
      <c r="RE46" s="101">
        <v>2</v>
      </c>
      <c r="RF46" s="101">
        <v>6</v>
      </c>
      <c r="RG46" s="101">
        <v>4</v>
      </c>
      <c r="RH46" s="101">
        <v>9</v>
      </c>
      <c r="RI46" s="101">
        <v>1</v>
      </c>
      <c r="RJ46" s="101">
        <v>5</v>
      </c>
      <c r="RK46" s="102"/>
      <c r="RL46" s="103"/>
      <c r="RM46" s="101"/>
      <c r="RN46" s="101"/>
      <c r="RO46" s="101"/>
      <c r="RP46" s="101"/>
      <c r="RQ46" s="101"/>
      <c r="RR46" s="101"/>
      <c r="RS46" s="102"/>
      <c r="RT46" s="103"/>
      <c r="RU46" s="101">
        <v>32</v>
      </c>
      <c r="RV46" s="101">
        <v>23</v>
      </c>
      <c r="RW46" s="101">
        <v>1</v>
      </c>
      <c r="RX46" s="101">
        <v>4</v>
      </c>
      <c r="RY46" s="101">
        <v>2</v>
      </c>
      <c r="RZ46" s="101"/>
      <c r="SA46" s="102"/>
      <c r="SB46" s="103"/>
      <c r="SC46" s="101"/>
      <c r="SD46" s="101"/>
      <c r="SE46" s="101"/>
      <c r="SF46" s="101"/>
      <c r="SG46" s="101"/>
      <c r="SH46" s="101"/>
      <c r="SI46" s="102"/>
      <c r="SJ46" s="103"/>
      <c r="SK46" s="101"/>
      <c r="SL46" s="101"/>
      <c r="SM46" s="101"/>
      <c r="SN46" s="101"/>
      <c r="SO46" s="101"/>
      <c r="SP46" s="101"/>
      <c r="SQ46" s="102"/>
      <c r="SR46" s="103"/>
      <c r="SS46" s="101"/>
      <c r="ST46" s="101"/>
      <c r="SU46" s="101"/>
      <c r="SV46" s="101"/>
      <c r="SW46" s="101"/>
      <c r="SX46" s="101"/>
      <c r="SY46" s="102"/>
      <c r="SZ46" s="103"/>
      <c r="TA46" s="101"/>
      <c r="TB46" s="101"/>
      <c r="TC46" s="101"/>
      <c r="TD46" s="101"/>
      <c r="TE46" s="101"/>
      <c r="TF46" s="101"/>
      <c r="TG46" s="102"/>
      <c r="TH46" s="103"/>
      <c r="TI46" s="101"/>
      <c r="TJ46" s="101"/>
      <c r="TK46" s="101"/>
      <c r="TL46" s="101"/>
      <c r="TM46" s="101"/>
      <c r="TN46" s="101"/>
      <c r="TO46" s="102"/>
      <c r="TP46" s="103"/>
      <c r="TQ46" s="101"/>
      <c r="TR46" s="101"/>
      <c r="TS46" s="101"/>
      <c r="TT46" s="101"/>
      <c r="TU46" s="101"/>
      <c r="TV46" s="101"/>
      <c r="TW46" s="102"/>
      <c r="TX46" s="103"/>
      <c r="TY46" s="101">
        <v>1</v>
      </c>
      <c r="TZ46" s="101"/>
      <c r="UA46" s="101"/>
      <c r="UB46" s="101"/>
      <c r="UC46" s="101"/>
      <c r="UD46" s="101"/>
      <c r="UE46" s="102"/>
      <c r="UF46" s="103"/>
      <c r="UG46" s="101">
        <v>4</v>
      </c>
      <c r="UH46" s="101">
        <v>0</v>
      </c>
      <c r="UI46" s="101">
        <v>3</v>
      </c>
      <c r="UJ46" s="101"/>
      <c r="UK46" s="101"/>
      <c r="UL46" s="101"/>
      <c r="UM46" s="102"/>
      <c r="UN46" s="103"/>
      <c r="UO46" s="101">
        <v>2</v>
      </c>
      <c r="UP46" s="101"/>
      <c r="UQ46" s="101"/>
      <c r="UR46" s="101"/>
      <c r="US46" s="101"/>
      <c r="UT46" s="101"/>
      <c r="UU46" s="102"/>
      <c r="UV46" s="103"/>
      <c r="UW46" s="101">
        <v>5</v>
      </c>
      <c r="UX46" s="101"/>
      <c r="UY46" s="101"/>
      <c r="UZ46" s="101"/>
      <c r="VA46" s="101"/>
      <c r="VB46" s="101"/>
      <c r="VC46" s="102"/>
      <c r="VD46" s="103"/>
      <c r="VE46" s="101"/>
      <c r="VF46" s="101"/>
      <c r="VG46" s="101"/>
      <c r="VH46" s="101"/>
      <c r="VI46" s="101"/>
      <c r="VJ46" s="101"/>
      <c r="VK46" s="102"/>
      <c r="VL46" s="103"/>
      <c r="VM46" s="101"/>
      <c r="VN46" s="101"/>
      <c r="VO46" s="101"/>
      <c r="VP46" s="101"/>
      <c r="VQ46" s="101"/>
      <c r="VR46" s="101"/>
      <c r="VS46" s="102"/>
      <c r="VT46" s="103"/>
      <c r="VU46" s="101"/>
      <c r="VV46" s="101"/>
      <c r="VW46" s="101"/>
      <c r="VX46" s="101"/>
      <c r="VY46" s="101"/>
      <c r="VZ46" s="101"/>
      <c r="WA46" s="102"/>
      <c r="WB46" s="103"/>
      <c r="WC46" s="101">
        <v>1</v>
      </c>
      <c r="WD46" s="101"/>
      <c r="WE46" s="101"/>
      <c r="WF46" s="101"/>
      <c r="WG46" s="101"/>
      <c r="WH46" s="101"/>
      <c r="WI46" s="102"/>
      <c r="WJ46" s="103"/>
      <c r="WK46" s="101"/>
      <c r="WL46" s="101"/>
      <c r="WM46" s="101"/>
      <c r="WN46" s="101"/>
      <c r="WO46" s="101"/>
      <c r="WP46" s="101"/>
      <c r="WQ46" s="102"/>
      <c r="WR46" s="103"/>
      <c r="WS46" s="101"/>
      <c r="WT46" s="101"/>
      <c r="WU46" s="101"/>
      <c r="WV46" s="101"/>
      <c r="WW46" s="101"/>
      <c r="WX46" s="101"/>
      <c r="WY46" s="102"/>
      <c r="WZ46" s="103"/>
      <c r="XA46" s="101"/>
      <c r="XB46" s="101"/>
      <c r="XC46" s="101"/>
      <c r="XD46" s="101"/>
      <c r="XE46" s="101"/>
      <c r="XF46" s="101"/>
      <c r="XG46" s="102"/>
      <c r="XH46" s="103"/>
      <c r="XI46" s="101"/>
      <c r="XJ46" s="101"/>
      <c r="XK46" s="101"/>
      <c r="XL46" s="101"/>
      <c r="XM46" s="101"/>
      <c r="XN46" s="101"/>
      <c r="XO46" s="102"/>
      <c r="XP46" s="103"/>
      <c r="XQ46" s="101"/>
      <c r="XR46" s="101"/>
      <c r="XS46" s="101"/>
      <c r="XT46" s="101"/>
      <c r="XU46" s="101"/>
      <c r="XV46" s="101"/>
      <c r="XW46" s="102"/>
      <c r="XX46" s="103"/>
      <c r="XY46" s="101"/>
      <c r="XZ46" s="101"/>
      <c r="YA46" s="101"/>
      <c r="YB46" s="101"/>
      <c r="YC46" s="101"/>
      <c r="YD46" s="101"/>
      <c r="YE46" s="102"/>
      <c r="YF46" s="103"/>
      <c r="YG46" s="101"/>
      <c r="YH46" s="101"/>
      <c r="YI46" s="101"/>
      <c r="YJ46" s="101"/>
      <c r="YK46" s="101"/>
      <c r="YL46" s="101"/>
      <c r="YM46" s="102"/>
      <c r="YN46" s="103"/>
      <c r="YO46" s="101"/>
      <c r="YP46" s="101"/>
      <c r="YQ46" s="101"/>
      <c r="YR46" s="101"/>
      <c r="YS46" s="101"/>
      <c r="YT46" s="101"/>
      <c r="YU46" s="102"/>
      <c r="YV46" s="103"/>
      <c r="YW46" s="101"/>
      <c r="YX46" s="101"/>
      <c r="YY46" s="101"/>
      <c r="YZ46" s="101"/>
      <c r="ZA46" s="101"/>
      <c r="ZB46" s="101"/>
      <c r="ZC46" s="102"/>
      <c r="ZD46" s="103"/>
      <c r="ZE46" s="101"/>
      <c r="ZF46" s="101"/>
      <c r="ZG46" s="101"/>
      <c r="ZH46" s="101"/>
      <c r="ZI46" s="101"/>
      <c r="ZJ46" s="101"/>
      <c r="ZK46" s="102"/>
      <c r="ZL46" s="103"/>
      <c r="ZM46" s="101"/>
      <c r="ZN46" s="101"/>
      <c r="ZO46" s="101"/>
      <c r="ZP46" s="101"/>
      <c r="ZQ46" s="101"/>
      <c r="ZR46" s="101"/>
      <c r="ZS46" s="102"/>
      <c r="ZT46" s="103"/>
      <c r="ZU46" s="101"/>
      <c r="ZV46" s="101"/>
      <c r="ZW46" s="101"/>
      <c r="ZX46" s="101"/>
      <c r="ZY46" s="101"/>
      <c r="ZZ46" s="101"/>
      <c r="AAA46" s="102"/>
      <c r="AAB46" s="103"/>
      <c r="AAC46" s="101"/>
      <c r="AAD46" s="101"/>
      <c r="AAE46" s="101"/>
      <c r="AAF46" s="101"/>
      <c r="AAG46" s="101"/>
      <c r="AAH46" s="101"/>
      <c r="AAI46" s="102"/>
      <c r="AAJ46" s="103"/>
      <c r="AAK46" s="101">
        <v>2</v>
      </c>
      <c r="AAL46" s="101">
        <v>4</v>
      </c>
      <c r="AAM46" s="101"/>
      <c r="AAN46" s="101"/>
      <c r="AAO46" s="101"/>
      <c r="AAP46" s="101"/>
      <c r="AAQ46" s="102"/>
      <c r="AAR46" s="103"/>
      <c r="AAS46" s="101">
        <v>1</v>
      </c>
      <c r="AAT46" s="101"/>
      <c r="AAU46" s="101">
        <v>1</v>
      </c>
      <c r="AAV46" s="101"/>
      <c r="AAW46" s="101"/>
      <c r="AAX46" s="101"/>
      <c r="AAY46" s="102"/>
      <c r="AAZ46" s="103"/>
      <c r="ABA46" s="101">
        <v>1</v>
      </c>
      <c r="ABB46" s="101"/>
      <c r="ABC46" s="101"/>
      <c r="ABD46" s="101"/>
      <c r="ABE46" s="101"/>
      <c r="ABF46" s="101"/>
      <c r="ABG46" s="102"/>
      <c r="ABH46" s="103"/>
      <c r="ABI46" s="101">
        <v>1</v>
      </c>
      <c r="ABJ46" s="101">
        <v>1</v>
      </c>
      <c r="ABK46" s="101"/>
      <c r="ABL46" s="101"/>
      <c r="ABM46" s="101"/>
      <c r="ABN46" s="101"/>
      <c r="ABO46" s="102"/>
      <c r="ABP46" s="103"/>
      <c r="ABQ46" s="101"/>
      <c r="ABR46" s="101"/>
      <c r="ABS46" s="101"/>
      <c r="ABT46" s="101"/>
      <c r="ABU46" s="101"/>
      <c r="ABV46" s="101"/>
      <c r="ABW46" s="102"/>
      <c r="ABX46" s="103"/>
      <c r="ABY46" s="101"/>
      <c r="ABZ46" s="101"/>
      <c r="ACA46" s="101"/>
      <c r="ACB46" s="101"/>
      <c r="ACC46" s="101"/>
      <c r="ACD46" s="101"/>
      <c r="ACE46" s="102"/>
      <c r="ACF46" s="103"/>
      <c r="ACG46" s="101">
        <v>5</v>
      </c>
      <c r="ACH46" s="101"/>
      <c r="ACI46" s="101"/>
      <c r="ACJ46" s="101"/>
      <c r="ACK46" s="101"/>
      <c r="ACL46" s="101"/>
      <c r="ACM46" s="102"/>
      <c r="ACN46" s="101"/>
      <c r="ACO46" s="101"/>
      <c r="ACP46" s="101"/>
      <c r="ACQ46" s="101"/>
      <c r="ACR46" s="101"/>
      <c r="ACS46" s="101"/>
      <c r="ACT46" s="102"/>
      <c r="ACU46" s="103"/>
      <c r="ACV46" s="101"/>
      <c r="ACW46" s="101"/>
      <c r="ACX46" s="101"/>
      <c r="ACY46" s="101"/>
      <c r="ACZ46" s="101"/>
      <c r="ADA46" s="101"/>
      <c r="ADB46" s="102"/>
      <c r="ADC46" s="103"/>
      <c r="ADD46" s="101"/>
      <c r="ADE46" s="101"/>
      <c r="ADF46" s="101"/>
      <c r="ADG46" s="101"/>
      <c r="ADH46" s="101"/>
      <c r="ADI46" s="101"/>
      <c r="ADJ46" s="102"/>
      <c r="ADK46" s="103"/>
      <c r="ADL46" s="101"/>
      <c r="ADM46" s="101"/>
      <c r="ADN46" s="101"/>
      <c r="ADO46" s="101"/>
      <c r="ADP46" s="101"/>
      <c r="ADQ46" s="101"/>
      <c r="ADR46" s="102"/>
      <c r="ADS46" s="103"/>
      <c r="ADT46" s="101"/>
      <c r="ADU46" s="101"/>
      <c r="ADV46" s="101"/>
      <c r="ADW46" s="101"/>
      <c r="ADX46" s="101"/>
      <c r="ADY46" s="101"/>
      <c r="ADZ46" s="102"/>
      <c r="AEA46" s="103"/>
      <c r="AEB46" s="101"/>
      <c r="AEC46" s="101"/>
      <c r="AED46" s="101"/>
      <c r="AEE46" s="101"/>
      <c r="AEF46" s="101"/>
      <c r="AEG46" s="101"/>
      <c r="AEH46" s="102"/>
      <c r="AEI46" s="103"/>
      <c r="AEJ46" s="101"/>
      <c r="AEK46" s="101"/>
      <c r="AEL46" s="101"/>
      <c r="AEM46" s="101"/>
      <c r="AEN46" s="101"/>
      <c r="AEO46" s="101"/>
      <c r="AEP46" s="102"/>
      <c r="AEQ46" s="103"/>
      <c r="AER46" s="101"/>
      <c r="AES46" s="101"/>
      <c r="AET46" s="101"/>
      <c r="AEU46" s="101"/>
      <c r="AEV46" s="101"/>
      <c r="AEW46" s="101"/>
      <c r="AEX46" s="102"/>
      <c r="AEY46" s="103"/>
      <c r="AEZ46" s="101"/>
      <c r="AFA46" s="101"/>
      <c r="AFB46" s="101"/>
      <c r="AFC46" s="101"/>
      <c r="AFD46" s="101"/>
      <c r="AFE46" s="101"/>
      <c r="AFF46" s="102"/>
      <c r="AFG46" s="103"/>
      <c r="AFH46" s="101"/>
      <c r="AFI46" s="101"/>
      <c r="AFJ46" s="101"/>
      <c r="AFK46" s="101"/>
      <c r="AFL46" s="101"/>
      <c r="AFM46" s="101"/>
      <c r="AFN46" s="102"/>
      <c r="AFO46" s="103"/>
      <c r="AFP46" s="101"/>
      <c r="AFQ46" s="101"/>
      <c r="AFR46" s="101"/>
      <c r="AFS46" s="101"/>
      <c r="AFT46" s="101"/>
      <c r="AFU46" s="101"/>
      <c r="AFV46" s="102"/>
      <c r="AFW46" s="103"/>
      <c r="AFX46" s="101">
        <v>2</v>
      </c>
      <c r="AFY46" s="101"/>
      <c r="AFZ46" s="101"/>
      <c r="AGA46" s="101"/>
      <c r="AGB46" s="101"/>
      <c r="AGC46" s="101"/>
      <c r="AGD46" s="102">
        <v>2</v>
      </c>
      <c r="AGE46" s="103"/>
      <c r="AGF46" s="101"/>
      <c r="AGG46" s="101">
        <v>3</v>
      </c>
      <c r="AGH46" s="101"/>
      <c r="AGI46" s="101"/>
      <c r="AGJ46" s="101"/>
      <c r="AGK46" s="101"/>
      <c r="AGL46" s="102">
        <v>3</v>
      </c>
      <c r="AGM46" s="103"/>
      <c r="AGN46" s="101"/>
      <c r="AGO46" s="101"/>
      <c r="AGP46" s="101">
        <v>2</v>
      </c>
      <c r="AGQ46" s="101"/>
      <c r="AGR46" s="101"/>
      <c r="AGS46" s="101"/>
      <c r="AGT46" s="102">
        <v>2</v>
      </c>
      <c r="AGU46" s="103"/>
      <c r="AGV46" s="101"/>
      <c r="AGW46" s="101"/>
      <c r="AGX46" s="101"/>
      <c r="AGY46" s="101"/>
      <c r="AGZ46" s="101"/>
      <c r="AHA46" s="101"/>
      <c r="AHB46" s="102">
        <v>0</v>
      </c>
      <c r="AHC46" s="103"/>
      <c r="AHD46" s="101"/>
      <c r="AHE46" s="101"/>
      <c r="AHF46" s="101"/>
      <c r="AHG46" s="101"/>
      <c r="AHH46" s="101"/>
      <c r="AHI46" s="101"/>
      <c r="AHJ46" s="102">
        <v>0</v>
      </c>
      <c r="AHK46" s="103"/>
      <c r="AHL46" s="101"/>
      <c r="AHM46" s="101"/>
      <c r="AHN46" s="101"/>
      <c r="AHO46" s="101"/>
      <c r="AHP46" s="101"/>
      <c r="AHQ46" s="101"/>
      <c r="AHR46" s="102">
        <v>0</v>
      </c>
      <c r="AHS46" s="103"/>
      <c r="AHT46" s="101">
        <v>3</v>
      </c>
      <c r="AHU46" s="101"/>
      <c r="AHV46" s="101"/>
      <c r="AHW46" s="101"/>
      <c r="AHX46" s="101"/>
      <c r="AHY46" s="101"/>
      <c r="AHZ46" s="102">
        <v>3</v>
      </c>
      <c r="AIA46" s="103"/>
      <c r="AIB46" s="101">
        <v>3</v>
      </c>
      <c r="AIC46" s="101"/>
      <c r="AID46" s="101"/>
      <c r="AIE46" s="101"/>
      <c r="AIF46" s="101"/>
      <c r="AIG46" s="101"/>
      <c r="AIH46" s="102">
        <v>3</v>
      </c>
      <c r="AII46" s="103"/>
      <c r="AIJ46" s="101"/>
      <c r="AIK46" s="101">
        <v>5</v>
      </c>
      <c r="AIL46" s="101"/>
      <c r="AIM46" s="101"/>
      <c r="AIN46" s="101"/>
      <c r="AIO46" s="101"/>
      <c r="AIP46" s="102">
        <v>5</v>
      </c>
      <c r="AIQ46" s="103"/>
      <c r="AIR46" s="101"/>
      <c r="AIS46" s="101"/>
      <c r="AIT46" s="101"/>
      <c r="AIU46" s="101"/>
      <c r="AIV46" s="101"/>
      <c r="AIW46" s="101"/>
      <c r="AIX46" s="102">
        <v>0</v>
      </c>
      <c r="AIY46" s="103"/>
      <c r="AIZ46" s="101"/>
      <c r="AJA46" s="101">
        <v>8</v>
      </c>
      <c r="AJB46" s="101"/>
      <c r="AJC46" s="101"/>
      <c r="AJD46" s="101"/>
      <c r="AJE46" s="101"/>
      <c r="AJF46" s="102">
        <v>8</v>
      </c>
      <c r="AJG46" s="103"/>
      <c r="AJH46" s="101"/>
      <c r="AJI46" s="101"/>
      <c r="AJJ46" s="101"/>
      <c r="AJK46" s="101"/>
      <c r="AJL46" s="101"/>
      <c r="AJM46" s="101"/>
      <c r="AJN46" s="102">
        <v>0</v>
      </c>
      <c r="AJO46" s="103"/>
      <c r="AJP46" s="101"/>
      <c r="AJQ46" s="101"/>
      <c r="AJR46" s="101"/>
      <c r="AJS46" s="101"/>
      <c r="AJT46" s="101"/>
      <c r="AJU46" s="101"/>
      <c r="AJV46" s="102"/>
      <c r="AJW46" s="103"/>
      <c r="AJX46" s="101"/>
      <c r="AJY46" s="101"/>
      <c r="AJZ46" s="101"/>
      <c r="AKA46" s="101"/>
      <c r="AKB46" s="101"/>
      <c r="AKC46" s="101"/>
      <c r="AKD46" s="102"/>
      <c r="AKE46" s="103"/>
      <c r="AKF46" s="101"/>
      <c r="AKG46" s="101"/>
      <c r="AKH46" s="101"/>
      <c r="AKI46" s="101"/>
      <c r="AKJ46" s="101"/>
      <c r="AKK46" s="101"/>
      <c r="AKL46" s="102"/>
      <c r="AKM46" s="103"/>
      <c r="AKN46" s="101"/>
      <c r="AKO46" s="101"/>
      <c r="AKP46" s="101"/>
      <c r="AKQ46" s="101"/>
      <c r="AKR46" s="101"/>
      <c r="AKS46" s="101"/>
      <c r="AKT46" s="102"/>
      <c r="AKU46" s="103"/>
      <c r="AKV46" s="101"/>
      <c r="AKW46" s="101"/>
      <c r="AKX46" s="101"/>
      <c r="AKY46" s="101"/>
      <c r="AKZ46" s="101"/>
      <c r="ALA46" s="101"/>
      <c r="ALB46" s="102"/>
      <c r="ALC46" s="103"/>
      <c r="ALD46" s="101"/>
      <c r="ALE46" s="101"/>
      <c r="ALF46" s="101"/>
      <c r="ALG46" s="101"/>
      <c r="ALH46" s="101"/>
      <c r="ALI46" s="101"/>
      <c r="ALJ46" s="102"/>
      <c r="ALK46" s="103"/>
      <c r="ALL46" s="101"/>
      <c r="ALM46" s="101"/>
      <c r="ALN46" s="101"/>
      <c r="ALO46" s="101"/>
      <c r="ALP46" s="101"/>
      <c r="ALQ46" s="101"/>
      <c r="ALR46" s="102"/>
      <c r="ALS46" s="103"/>
      <c r="ALT46" s="101"/>
      <c r="ALU46" s="101"/>
      <c r="ALV46" s="101"/>
      <c r="ALW46" s="101"/>
      <c r="ALX46" s="101"/>
      <c r="ALY46" s="101"/>
      <c r="ALZ46" s="102"/>
      <c r="AMA46" s="103"/>
      <c r="AMB46" s="101"/>
      <c r="AMC46" s="101"/>
      <c r="AMD46" s="101"/>
      <c r="AME46" s="101"/>
      <c r="AMF46" s="101"/>
      <c r="AMG46" s="101"/>
      <c r="AMH46" s="102"/>
      <c r="AMI46" s="103"/>
      <c r="AMJ46" s="101"/>
      <c r="AMK46" s="101"/>
      <c r="AML46" s="101"/>
      <c r="AMM46" s="101"/>
      <c r="AMN46" s="101"/>
      <c r="AMO46" s="101"/>
      <c r="AMP46" s="102"/>
      <c r="AMQ46" s="103"/>
      <c r="AMR46" s="101"/>
      <c r="AMS46" s="101"/>
      <c r="AMT46" s="101"/>
      <c r="AMU46" s="101"/>
      <c r="AMV46" s="101"/>
      <c r="AMW46" s="101"/>
      <c r="AMX46" s="102"/>
      <c r="AMY46" s="103"/>
      <c r="AMZ46" s="101"/>
      <c r="ANA46" s="101"/>
      <c r="ANB46" s="101"/>
      <c r="ANC46" s="101"/>
      <c r="AND46" s="101"/>
      <c r="ANE46" s="101"/>
      <c r="ANF46" s="102"/>
      <c r="ANG46" s="103"/>
      <c r="ANH46" s="101"/>
      <c r="ANI46" s="101"/>
      <c r="ANJ46" s="101"/>
      <c r="ANK46" s="101"/>
      <c r="ANL46" s="101"/>
      <c r="ANM46" s="101"/>
      <c r="ANN46" s="102"/>
      <c r="ANO46" s="103"/>
      <c r="ANP46" s="101"/>
      <c r="ANQ46" s="101"/>
      <c r="ANR46" s="101"/>
      <c r="ANS46" s="101"/>
      <c r="ANT46" s="101"/>
      <c r="ANU46" s="101"/>
      <c r="ANV46" s="102"/>
      <c r="ANW46" s="103"/>
      <c r="ANX46" s="101"/>
      <c r="ANY46" s="101"/>
      <c r="ANZ46" s="101"/>
      <c r="AOA46" s="101"/>
      <c r="AOB46" s="101"/>
      <c r="AOC46" s="101"/>
      <c r="AOD46" s="102"/>
      <c r="AOE46" s="103"/>
      <c r="AOF46" s="101"/>
      <c r="AOG46" s="101"/>
      <c r="AOH46" s="101"/>
      <c r="AOI46" s="101"/>
      <c r="AOJ46" s="101"/>
      <c r="AOK46" s="101"/>
      <c r="AOL46" s="102"/>
      <c r="AOM46" s="103"/>
      <c r="AON46" s="101"/>
      <c r="AOO46" s="101"/>
      <c r="AOP46" s="101"/>
      <c r="AOQ46" s="101"/>
      <c r="AOR46" s="101"/>
      <c r="AOS46" s="101"/>
      <c r="AOT46" s="102"/>
      <c r="AOU46" s="103"/>
      <c r="AOV46" s="101"/>
      <c r="AOW46" s="101"/>
      <c r="AOX46" s="101"/>
      <c r="AOY46" s="101"/>
      <c r="AOZ46" s="101"/>
      <c r="APA46" s="101"/>
      <c r="APB46" s="102"/>
      <c r="APC46" s="103"/>
      <c r="APD46" s="101"/>
      <c r="APE46" s="101"/>
      <c r="APF46" s="101"/>
      <c r="APG46" s="101"/>
      <c r="APH46" s="101"/>
      <c r="API46" s="101"/>
      <c r="APJ46" s="102"/>
      <c r="APK46" s="103"/>
      <c r="APL46" s="101"/>
      <c r="APM46" s="101"/>
      <c r="APN46" s="101"/>
      <c r="APO46" s="101"/>
      <c r="APP46" s="101"/>
      <c r="APQ46" s="101"/>
      <c r="APR46" s="102"/>
      <c r="APS46" s="103"/>
      <c r="APT46" s="101"/>
      <c r="APU46" s="101"/>
      <c r="APV46" s="101"/>
      <c r="APW46" s="101"/>
      <c r="APX46" s="101"/>
      <c r="APY46" s="101"/>
      <c r="APZ46" s="102"/>
      <c r="AQA46" s="103"/>
      <c r="AQB46" s="101"/>
      <c r="AQC46" s="101"/>
      <c r="AQD46" s="101"/>
      <c r="AQE46" s="101"/>
      <c r="AQF46" s="101"/>
      <c r="AQG46" s="101"/>
      <c r="AQH46" s="102"/>
      <c r="AQI46" s="103"/>
      <c r="AQJ46" s="101"/>
      <c r="AQK46" s="101"/>
      <c r="AQL46" s="101"/>
      <c r="AQM46" s="101"/>
      <c r="AQN46" s="101"/>
      <c r="AQO46" s="101"/>
      <c r="AQP46" s="102"/>
      <c r="AQQ46" s="103"/>
      <c r="AQR46" s="101"/>
      <c r="AQS46" s="101"/>
      <c r="AQT46" s="101"/>
      <c r="AQU46" s="101"/>
      <c r="AQV46" s="101"/>
      <c r="AQW46" s="101"/>
      <c r="AQX46" s="102"/>
      <c r="AQY46" s="103"/>
      <c r="AQZ46" s="101"/>
      <c r="ARA46" s="101"/>
      <c r="ARB46" s="101"/>
      <c r="ARC46" s="101"/>
      <c r="ARD46" s="101"/>
      <c r="ARE46" s="101"/>
      <c r="ARF46" s="102"/>
      <c r="ARG46" s="103"/>
      <c r="ARH46" s="101"/>
      <c r="ARI46" s="101"/>
      <c r="ARJ46" s="101"/>
      <c r="ARK46" s="101"/>
      <c r="ARL46" s="101"/>
      <c r="ARM46" s="101"/>
      <c r="ARN46" s="102"/>
      <c r="ARO46" s="103"/>
    </row>
    <row r="47" spans="1:1159" outlineLevel="1" x14ac:dyDescent="0.3">
      <c r="A47" s="98">
        <v>44070</v>
      </c>
      <c r="B47" s="99" t="s">
        <v>239</v>
      </c>
      <c r="C47" s="99" t="s">
        <v>240</v>
      </c>
      <c r="D47" s="99" t="s">
        <v>241</v>
      </c>
      <c r="E47" s="99" t="s">
        <v>256</v>
      </c>
      <c r="F47" s="100"/>
      <c r="G47" s="99" t="s">
        <v>247</v>
      </c>
      <c r="H47" s="100">
        <v>1</v>
      </c>
      <c r="I47" s="99" t="s">
        <v>23</v>
      </c>
      <c r="J47" s="101">
        <v>73</v>
      </c>
      <c r="K47" s="101">
        <v>78</v>
      </c>
      <c r="L47" s="101">
        <v>31</v>
      </c>
      <c r="M47" s="101">
        <v>22</v>
      </c>
      <c r="N47" s="101">
        <v>20</v>
      </c>
      <c r="O47" s="101">
        <v>18</v>
      </c>
      <c r="P47" s="6">
        <f t="shared" si="107"/>
        <v>242</v>
      </c>
      <c r="Q47" s="103"/>
      <c r="R47" s="101">
        <v>1</v>
      </c>
      <c r="S47" s="101"/>
      <c r="T47" s="101"/>
      <c r="U47" s="101"/>
      <c r="V47" s="101"/>
      <c r="W47" s="101"/>
      <c r="X47" s="6">
        <f t="shared" si="108"/>
        <v>1</v>
      </c>
      <c r="Y47" s="103"/>
      <c r="Z47" s="101"/>
      <c r="AA47" s="101"/>
      <c r="AB47" s="101"/>
      <c r="AC47" s="101"/>
      <c r="AD47" s="101"/>
      <c r="AE47" s="101"/>
      <c r="AF47" s="6">
        <f t="shared" si="109"/>
        <v>0</v>
      </c>
      <c r="AG47" s="103"/>
      <c r="AH47" s="101"/>
      <c r="AI47" s="101"/>
      <c r="AJ47" s="101"/>
      <c r="AK47" s="101"/>
      <c r="AL47" s="101"/>
      <c r="AM47" s="101"/>
      <c r="AN47" s="6">
        <f t="shared" si="0"/>
        <v>0</v>
      </c>
      <c r="AO47" s="103"/>
      <c r="AP47" s="101"/>
      <c r="AQ47" s="101"/>
      <c r="AR47" s="101"/>
      <c r="AS47" s="101"/>
      <c r="AT47" s="101"/>
      <c r="AU47" s="101"/>
      <c r="AV47" s="6">
        <f t="shared" si="1"/>
        <v>0</v>
      </c>
      <c r="AW47" s="103"/>
      <c r="AX47" s="101"/>
      <c r="AY47" s="101"/>
      <c r="AZ47" s="101"/>
      <c r="BA47" s="101"/>
      <c r="BB47" s="101"/>
      <c r="BC47" s="101"/>
      <c r="BD47" s="6">
        <f t="shared" si="2"/>
        <v>0</v>
      </c>
      <c r="BE47" s="103"/>
      <c r="BF47" s="101">
        <v>4</v>
      </c>
      <c r="BG47" s="101">
        <v>6</v>
      </c>
      <c r="BH47" s="101"/>
      <c r="BI47" s="101"/>
      <c r="BJ47" s="101"/>
      <c r="BK47" s="101"/>
      <c r="BL47" s="6">
        <f t="shared" si="110"/>
        <v>10</v>
      </c>
      <c r="BM47" s="103"/>
      <c r="BN47" s="101">
        <v>1</v>
      </c>
      <c r="BO47" s="101"/>
      <c r="BP47" s="101"/>
      <c r="BQ47" s="101"/>
      <c r="BR47" s="101"/>
      <c r="BS47" s="101"/>
      <c r="BT47" s="6">
        <f t="shared" si="3"/>
        <v>1</v>
      </c>
      <c r="BU47" s="103"/>
      <c r="BV47" s="101">
        <v>4</v>
      </c>
      <c r="BW47" s="101">
        <v>3</v>
      </c>
      <c r="BX47" s="101"/>
      <c r="BY47" s="101"/>
      <c r="BZ47" s="101"/>
      <c r="CA47" s="101"/>
      <c r="CB47" s="6">
        <f t="shared" si="4"/>
        <v>7</v>
      </c>
      <c r="CC47" s="103"/>
      <c r="CD47" s="101">
        <v>2</v>
      </c>
      <c r="CE47" s="101"/>
      <c r="CF47" s="101"/>
      <c r="CG47" s="101"/>
      <c r="CH47" s="101"/>
      <c r="CI47" s="101"/>
      <c r="CJ47" s="6">
        <f t="shared" si="5"/>
        <v>2</v>
      </c>
      <c r="CK47" s="103"/>
      <c r="CL47" s="101"/>
      <c r="CM47" s="101"/>
      <c r="CN47" s="101"/>
      <c r="CO47" s="101"/>
      <c r="CP47" s="101"/>
      <c r="CQ47" s="101"/>
      <c r="CR47" s="6">
        <f t="shared" si="6"/>
        <v>0</v>
      </c>
      <c r="CS47" s="103"/>
      <c r="CT47" s="101"/>
      <c r="CU47" s="101"/>
      <c r="CV47" s="101"/>
      <c r="CW47" s="101"/>
      <c r="CX47" s="101"/>
      <c r="CY47" s="101"/>
      <c r="CZ47" s="6">
        <f t="shared" si="7"/>
        <v>0</v>
      </c>
      <c r="DA47" s="103"/>
      <c r="DB47" s="101"/>
      <c r="DC47" s="101"/>
      <c r="DD47" s="101"/>
      <c r="DE47" s="101"/>
      <c r="DF47" s="101"/>
      <c r="DG47" s="101"/>
      <c r="DH47" s="6">
        <f t="shared" si="8"/>
        <v>0</v>
      </c>
      <c r="DI47" s="103"/>
      <c r="DJ47" s="101"/>
      <c r="DK47" s="101"/>
      <c r="DL47" s="101"/>
      <c r="DM47" s="101"/>
      <c r="DN47" s="101"/>
      <c r="DO47" s="101"/>
      <c r="DP47" s="6">
        <f t="shared" si="9"/>
        <v>0</v>
      </c>
      <c r="DQ47" s="103"/>
      <c r="DR47" s="101"/>
      <c r="DS47" s="101"/>
      <c r="DT47" s="101"/>
      <c r="DU47" s="101"/>
      <c r="DV47" s="101"/>
      <c r="DW47" s="101"/>
      <c r="DX47" s="6">
        <f t="shared" si="10"/>
        <v>0</v>
      </c>
      <c r="DY47" s="103"/>
      <c r="DZ47" s="104"/>
      <c r="EA47" s="104"/>
      <c r="EB47" s="104"/>
      <c r="EC47" s="104"/>
      <c r="ED47" s="104"/>
      <c r="EE47" s="104"/>
      <c r="EF47" s="102">
        <v>0</v>
      </c>
      <c r="EG47" s="103"/>
      <c r="EH47" s="101"/>
      <c r="EI47" s="101"/>
      <c r="EJ47" s="101"/>
      <c r="EK47" s="101"/>
      <c r="EL47" s="101"/>
      <c r="EM47" s="101"/>
      <c r="EN47" s="102">
        <v>0</v>
      </c>
      <c r="EO47" s="103"/>
      <c r="EP47" s="101">
        <v>5</v>
      </c>
      <c r="EQ47" s="101">
        <v>2</v>
      </c>
      <c r="ER47" s="101"/>
      <c r="ES47" s="101"/>
      <c r="ET47" s="101"/>
      <c r="EU47" s="101"/>
      <c r="EV47" s="102">
        <v>7</v>
      </c>
      <c r="EW47" s="103"/>
      <c r="EX47" s="101">
        <v>26</v>
      </c>
      <c r="EY47" s="101"/>
      <c r="EZ47" s="101"/>
      <c r="FA47" s="101"/>
      <c r="FB47" s="101"/>
      <c r="FC47" s="101"/>
      <c r="FD47" s="102">
        <v>26</v>
      </c>
      <c r="FE47" s="103"/>
      <c r="FF47" s="101">
        <v>8</v>
      </c>
      <c r="FG47" s="101">
        <v>9</v>
      </c>
      <c r="FH47" s="101"/>
      <c r="FI47" s="101"/>
      <c r="FJ47" s="101"/>
      <c r="FK47" s="101"/>
      <c r="FL47" s="102">
        <v>17</v>
      </c>
      <c r="FM47" s="103"/>
      <c r="FN47" s="101">
        <v>2</v>
      </c>
      <c r="FO47" s="101">
        <v>2</v>
      </c>
      <c r="FP47" s="101"/>
      <c r="FQ47" s="101"/>
      <c r="FR47" s="101"/>
      <c r="FS47" s="101"/>
      <c r="FT47" s="102">
        <v>4</v>
      </c>
      <c r="FU47" s="103"/>
      <c r="FV47" s="101">
        <v>1</v>
      </c>
      <c r="FW47" s="101"/>
      <c r="FX47" s="101"/>
      <c r="FY47" s="101"/>
      <c r="FZ47" s="101"/>
      <c r="GA47" s="101"/>
      <c r="GB47" s="102">
        <v>1</v>
      </c>
      <c r="GC47" s="103"/>
      <c r="GD47" s="101"/>
      <c r="GE47" s="101"/>
      <c r="GF47" s="101"/>
      <c r="GG47" s="101"/>
      <c r="GH47" s="101"/>
      <c r="GI47" s="101"/>
      <c r="GJ47" s="102">
        <v>0</v>
      </c>
      <c r="GK47" s="103"/>
      <c r="GL47" s="101">
        <v>1</v>
      </c>
      <c r="GM47" s="101"/>
      <c r="GN47" s="101"/>
      <c r="GO47" s="101"/>
      <c r="GP47" s="101"/>
      <c r="GQ47" s="101"/>
      <c r="GR47" s="102">
        <v>1</v>
      </c>
      <c r="GS47" s="103"/>
      <c r="GT47" s="101">
        <v>2</v>
      </c>
      <c r="GU47" s="101"/>
      <c r="GV47" s="101"/>
      <c r="GW47" s="101"/>
      <c r="GX47" s="101"/>
      <c r="GY47" s="101"/>
      <c r="GZ47" s="102">
        <v>2</v>
      </c>
      <c r="HA47" s="103"/>
      <c r="HB47" s="101">
        <v>2</v>
      </c>
      <c r="HC47" s="101"/>
      <c r="HD47" s="101"/>
      <c r="HE47" s="101"/>
      <c r="HF47" s="101"/>
      <c r="HG47" s="101"/>
      <c r="HH47" s="102">
        <v>2</v>
      </c>
      <c r="HI47" s="103"/>
      <c r="HJ47" s="101"/>
      <c r="HK47" s="101"/>
      <c r="HL47" s="101"/>
      <c r="HM47" s="101"/>
      <c r="HN47" s="101"/>
      <c r="HO47" s="101"/>
      <c r="HP47" s="102">
        <v>0</v>
      </c>
      <c r="HQ47" s="103"/>
      <c r="HR47" s="101">
        <v>8</v>
      </c>
      <c r="HS47" s="101">
        <v>4</v>
      </c>
      <c r="HT47" s="101">
        <v>2</v>
      </c>
      <c r="HU47" s="101">
        <v>2</v>
      </c>
      <c r="HV47" s="101"/>
      <c r="HW47" s="101"/>
      <c r="HX47" s="102">
        <v>16</v>
      </c>
      <c r="HY47" s="103"/>
      <c r="HZ47" s="101">
        <v>4</v>
      </c>
      <c r="IA47" s="101">
        <v>1</v>
      </c>
      <c r="IB47" s="101"/>
      <c r="IC47" s="101"/>
      <c r="ID47" s="101"/>
      <c r="IE47" s="101"/>
      <c r="IF47" s="102">
        <v>5</v>
      </c>
      <c r="IG47" s="103"/>
      <c r="IH47" s="101">
        <v>1</v>
      </c>
      <c r="II47" s="101"/>
      <c r="IJ47" s="101"/>
      <c r="IK47" s="101"/>
      <c r="IL47" s="101"/>
      <c r="IM47" s="101"/>
      <c r="IN47" s="102">
        <v>1</v>
      </c>
      <c r="IO47" s="103"/>
      <c r="IP47" s="101"/>
      <c r="IQ47" s="101"/>
      <c r="IR47" s="101"/>
      <c r="IS47" s="101"/>
      <c r="IT47" s="101"/>
      <c r="IU47" s="101"/>
      <c r="IV47" s="102">
        <v>0</v>
      </c>
      <c r="IW47" s="103"/>
      <c r="IX47" s="101">
        <v>2</v>
      </c>
      <c r="IY47" s="101">
        <v>2</v>
      </c>
      <c r="IZ47" s="101"/>
      <c r="JA47" s="101"/>
      <c r="JB47" s="101"/>
      <c r="JC47" s="101"/>
      <c r="JD47" s="102">
        <v>4</v>
      </c>
      <c r="JE47" s="103"/>
      <c r="JF47" s="101">
        <v>2</v>
      </c>
      <c r="JG47" s="101"/>
      <c r="JH47" s="101">
        <v>8</v>
      </c>
      <c r="JI47" s="101"/>
      <c r="JJ47" s="101"/>
      <c r="JK47" s="101"/>
      <c r="JL47" s="102">
        <v>10</v>
      </c>
      <c r="JM47" s="103"/>
      <c r="JN47" s="101">
        <v>2</v>
      </c>
      <c r="JO47" s="101"/>
      <c r="JP47" s="101"/>
      <c r="JQ47" s="101"/>
      <c r="JR47" s="101"/>
      <c r="JS47" s="101"/>
      <c r="JT47" s="102">
        <v>2</v>
      </c>
      <c r="JU47" s="103"/>
      <c r="JV47" s="101">
        <v>8</v>
      </c>
      <c r="JW47" s="101"/>
      <c r="JX47" s="101">
        <v>9</v>
      </c>
      <c r="JY47" s="101"/>
      <c r="JZ47" s="101"/>
      <c r="KA47" s="101"/>
      <c r="KB47" s="102">
        <v>17</v>
      </c>
      <c r="KC47" s="103"/>
      <c r="KD47" s="101"/>
      <c r="KE47" s="101">
        <v>1</v>
      </c>
      <c r="KF47" s="101"/>
      <c r="KG47" s="101"/>
      <c r="KH47" s="101"/>
      <c r="KI47" s="101"/>
      <c r="KJ47" s="102">
        <v>1</v>
      </c>
      <c r="KK47" s="103"/>
      <c r="KL47" s="101">
        <v>1</v>
      </c>
      <c r="KM47" s="101"/>
      <c r="KN47" s="101"/>
      <c r="KO47" s="101"/>
      <c r="KP47" s="101"/>
      <c r="KQ47" s="101"/>
      <c r="KR47" s="102">
        <v>1</v>
      </c>
      <c r="KS47" s="103"/>
      <c r="KT47" s="101"/>
      <c r="KU47" s="101"/>
      <c r="KV47" s="101"/>
      <c r="KW47" s="101"/>
      <c r="KX47" s="101"/>
      <c r="KY47" s="101"/>
      <c r="KZ47" s="102"/>
      <c r="LA47" s="103"/>
      <c r="LB47" s="101"/>
      <c r="LC47" s="101"/>
      <c r="LD47" s="101"/>
      <c r="LE47" s="101"/>
      <c r="LF47" s="101"/>
      <c r="LG47" s="101"/>
      <c r="LH47" s="102"/>
      <c r="LI47" s="103"/>
      <c r="LJ47" s="101"/>
      <c r="LK47" s="101"/>
      <c r="LL47" s="101"/>
      <c r="LM47" s="101"/>
      <c r="LN47" s="101"/>
      <c r="LO47" s="101"/>
      <c r="LP47" s="102"/>
      <c r="LQ47" s="103"/>
      <c r="LR47" s="101"/>
      <c r="LS47" s="101"/>
      <c r="LT47" s="101"/>
      <c r="LU47" s="101"/>
      <c r="LV47" s="101"/>
      <c r="LW47" s="101"/>
      <c r="LX47" s="102"/>
      <c r="LY47" s="103"/>
      <c r="LZ47" s="101"/>
      <c r="MA47" s="101"/>
      <c r="MB47" s="101"/>
      <c r="MC47" s="101"/>
      <c r="MD47" s="101"/>
      <c r="ME47" s="101"/>
      <c r="MF47" s="102"/>
      <c r="MG47" s="103"/>
      <c r="MH47" s="101"/>
      <c r="MI47" s="101"/>
      <c r="MJ47" s="101"/>
      <c r="MK47" s="101"/>
      <c r="ML47" s="101"/>
      <c r="MM47" s="101"/>
      <c r="MN47" s="102"/>
      <c r="MO47" s="103"/>
      <c r="MP47" s="101"/>
      <c r="MQ47" s="101"/>
      <c r="MR47" s="101"/>
      <c r="MS47" s="101"/>
      <c r="MT47" s="101"/>
      <c r="MU47" s="101"/>
      <c r="MV47" s="102"/>
      <c r="MW47" s="103"/>
      <c r="MX47" s="101"/>
      <c r="MY47" s="101"/>
      <c r="MZ47" s="101"/>
      <c r="NA47" s="101"/>
      <c r="NB47" s="101"/>
      <c r="NC47" s="101"/>
      <c r="ND47" s="102"/>
      <c r="NE47" s="103"/>
      <c r="NF47" s="101"/>
      <c r="NG47" s="101"/>
      <c r="NH47" s="101"/>
      <c r="NI47" s="101"/>
      <c r="NJ47" s="101"/>
      <c r="NK47" s="101"/>
      <c r="NL47" s="102"/>
      <c r="NM47" s="103"/>
      <c r="NN47" s="101"/>
      <c r="NO47" s="101"/>
      <c r="NP47" s="101"/>
      <c r="NQ47" s="101"/>
      <c r="NR47" s="101"/>
      <c r="NS47" s="101"/>
      <c r="NT47" s="102"/>
      <c r="NU47" s="103"/>
      <c r="NV47" s="101"/>
      <c r="NW47" s="101"/>
      <c r="NX47" s="101"/>
      <c r="NY47" s="101"/>
      <c r="NZ47" s="101"/>
      <c r="OA47" s="101"/>
      <c r="OB47" s="102"/>
      <c r="OC47" s="103"/>
      <c r="OD47" s="101"/>
      <c r="OE47" s="101"/>
      <c r="OF47" s="101"/>
      <c r="OG47" s="101"/>
      <c r="OH47" s="101"/>
      <c r="OI47" s="101"/>
      <c r="OJ47" s="102"/>
      <c r="OK47" s="103"/>
      <c r="OL47" s="101"/>
      <c r="OM47" s="101"/>
      <c r="ON47" s="101"/>
      <c r="OO47" s="101"/>
      <c r="OP47" s="101"/>
      <c r="OQ47" s="101"/>
      <c r="OR47" s="102"/>
      <c r="OS47" s="103"/>
      <c r="OT47" s="101">
        <v>2</v>
      </c>
      <c r="OU47" s="101">
        <v>2</v>
      </c>
      <c r="OV47" s="101">
        <v>2</v>
      </c>
      <c r="OW47" s="101">
        <v>3</v>
      </c>
      <c r="OX47" s="101"/>
      <c r="OY47" s="101"/>
      <c r="OZ47" s="102"/>
      <c r="PA47" s="103"/>
      <c r="PB47" s="101"/>
      <c r="PC47" s="101"/>
      <c r="PD47" s="101"/>
      <c r="PE47" s="101"/>
      <c r="PF47" s="101"/>
      <c r="PG47" s="101"/>
      <c r="PH47" s="102"/>
      <c r="PI47" s="103"/>
      <c r="PJ47" s="101"/>
      <c r="PK47" s="101"/>
      <c r="PL47" s="101"/>
      <c r="PM47" s="101"/>
      <c r="PN47" s="101"/>
      <c r="PO47" s="101"/>
      <c r="PP47" s="102"/>
      <c r="PQ47" s="101"/>
      <c r="PR47" s="101"/>
      <c r="PS47" s="101"/>
      <c r="PT47" s="101"/>
      <c r="PU47" s="101"/>
      <c r="PV47" s="101"/>
      <c r="PW47" s="102"/>
      <c r="PX47" s="103"/>
      <c r="PY47" s="101">
        <v>8</v>
      </c>
      <c r="PZ47" s="101">
        <v>9</v>
      </c>
      <c r="QA47" s="101">
        <v>8</v>
      </c>
      <c r="QB47" s="101">
        <v>6</v>
      </c>
      <c r="QC47" s="101">
        <v>2</v>
      </c>
      <c r="QD47" s="101"/>
      <c r="QE47" s="102"/>
      <c r="QF47" s="103"/>
      <c r="QG47" s="68">
        <v>22</v>
      </c>
      <c r="QH47" s="68">
        <v>22</v>
      </c>
      <c r="QI47" s="68">
        <v>25</v>
      </c>
      <c r="QJ47" s="68">
        <v>27</v>
      </c>
      <c r="QK47" s="68">
        <v>6</v>
      </c>
      <c r="QL47" s="68">
        <v>2</v>
      </c>
      <c r="QM47" s="102"/>
      <c r="QN47" s="103"/>
      <c r="QO47" s="101"/>
      <c r="QP47" s="101"/>
      <c r="QQ47" s="101"/>
      <c r="QR47" s="101"/>
      <c r="QS47" s="101"/>
      <c r="QT47" s="101"/>
      <c r="QU47" s="102"/>
      <c r="QV47" s="103"/>
      <c r="QW47" s="101"/>
      <c r="QX47" s="101"/>
      <c r="QY47" s="101"/>
      <c r="QZ47" s="101"/>
      <c r="RA47" s="101"/>
      <c r="RB47" s="101"/>
      <c r="RC47" s="102"/>
      <c r="RD47" s="103"/>
      <c r="RE47" s="101">
        <v>15</v>
      </c>
      <c r="RF47" s="101">
        <v>4</v>
      </c>
      <c r="RG47" s="101">
        <v>0</v>
      </c>
      <c r="RH47" s="101">
        <v>8</v>
      </c>
      <c r="RI47" s="101">
        <v>5</v>
      </c>
      <c r="RJ47" s="101">
        <v>2</v>
      </c>
      <c r="RK47" s="102"/>
      <c r="RL47" s="103"/>
      <c r="RM47" s="101"/>
      <c r="RN47" s="101"/>
      <c r="RO47" s="101"/>
      <c r="RP47" s="101"/>
      <c r="RQ47" s="101"/>
      <c r="RR47" s="101"/>
      <c r="RS47" s="102"/>
      <c r="RT47" s="103"/>
      <c r="RU47" s="101">
        <v>28</v>
      </c>
      <c r="RV47" s="101">
        <v>22</v>
      </c>
      <c r="RW47" s="101">
        <v>2</v>
      </c>
      <c r="RX47" s="101">
        <v>4</v>
      </c>
      <c r="RY47" s="101">
        <v>1</v>
      </c>
      <c r="RZ47" s="101"/>
      <c r="SA47" s="102"/>
      <c r="SB47" s="103"/>
      <c r="SC47" s="101"/>
      <c r="SD47" s="101"/>
      <c r="SE47" s="101"/>
      <c r="SF47" s="101"/>
      <c r="SG47" s="101"/>
      <c r="SH47" s="101"/>
      <c r="SI47" s="102"/>
      <c r="SJ47" s="103"/>
      <c r="SK47" s="101"/>
      <c r="SL47" s="101"/>
      <c r="SM47" s="101"/>
      <c r="SN47" s="101"/>
      <c r="SO47" s="101"/>
      <c r="SP47" s="101"/>
      <c r="SQ47" s="102"/>
      <c r="SR47" s="103"/>
      <c r="SS47" s="101"/>
      <c r="ST47" s="101"/>
      <c r="SU47" s="101"/>
      <c r="SV47" s="101"/>
      <c r="SW47" s="101"/>
      <c r="SX47" s="101"/>
      <c r="SY47" s="102"/>
      <c r="SZ47" s="103"/>
      <c r="TA47" s="101"/>
      <c r="TB47" s="101"/>
      <c r="TC47" s="101"/>
      <c r="TD47" s="101"/>
      <c r="TE47" s="101"/>
      <c r="TF47" s="101"/>
      <c r="TG47" s="102"/>
      <c r="TH47" s="103"/>
      <c r="TI47" s="101"/>
      <c r="TJ47" s="101"/>
      <c r="TK47" s="101"/>
      <c r="TL47" s="101"/>
      <c r="TM47" s="101"/>
      <c r="TN47" s="101"/>
      <c r="TO47" s="102"/>
      <c r="TP47" s="103"/>
      <c r="TQ47" s="101"/>
      <c r="TR47" s="101"/>
      <c r="TS47" s="101"/>
      <c r="TT47" s="101"/>
      <c r="TU47" s="101"/>
      <c r="TV47" s="101"/>
      <c r="TW47" s="102"/>
      <c r="TX47" s="103"/>
      <c r="TY47" s="101">
        <v>1</v>
      </c>
      <c r="TZ47" s="101"/>
      <c r="UA47" s="101"/>
      <c r="UB47" s="101"/>
      <c r="UC47" s="101"/>
      <c r="UD47" s="101"/>
      <c r="UE47" s="102"/>
      <c r="UF47" s="103"/>
      <c r="UG47" s="101">
        <v>2</v>
      </c>
      <c r="UH47" s="101">
        <v>0</v>
      </c>
      <c r="UI47" s="101">
        <v>1</v>
      </c>
      <c r="UJ47" s="101"/>
      <c r="UK47" s="101"/>
      <c r="UL47" s="101"/>
      <c r="UM47" s="102"/>
      <c r="UN47" s="103"/>
      <c r="UO47" s="101">
        <v>1</v>
      </c>
      <c r="UP47" s="101"/>
      <c r="UQ47" s="101"/>
      <c r="UR47" s="101"/>
      <c r="US47" s="101"/>
      <c r="UT47" s="101"/>
      <c r="UU47" s="102"/>
      <c r="UV47" s="103"/>
      <c r="UW47" s="101">
        <v>6</v>
      </c>
      <c r="UX47" s="101"/>
      <c r="UY47" s="101"/>
      <c r="UZ47" s="101"/>
      <c r="VA47" s="101"/>
      <c r="VB47" s="101"/>
      <c r="VC47" s="102"/>
      <c r="VD47" s="103"/>
      <c r="VE47" s="101"/>
      <c r="VF47" s="101"/>
      <c r="VG47" s="101"/>
      <c r="VH47" s="101"/>
      <c r="VI47" s="101"/>
      <c r="VJ47" s="101"/>
      <c r="VK47" s="102"/>
      <c r="VL47" s="103"/>
      <c r="VM47" s="101"/>
      <c r="VN47" s="101"/>
      <c r="VO47" s="101"/>
      <c r="VP47" s="101"/>
      <c r="VQ47" s="101"/>
      <c r="VR47" s="101"/>
      <c r="VS47" s="102"/>
      <c r="VT47" s="103"/>
      <c r="VU47" s="101"/>
      <c r="VV47" s="101"/>
      <c r="VW47" s="101"/>
      <c r="VX47" s="101"/>
      <c r="VY47" s="101"/>
      <c r="VZ47" s="101"/>
      <c r="WA47" s="102"/>
      <c r="WB47" s="103"/>
      <c r="WC47" s="101">
        <v>1</v>
      </c>
      <c r="WD47" s="101"/>
      <c r="WE47" s="101"/>
      <c r="WF47" s="101"/>
      <c r="WG47" s="101"/>
      <c r="WH47" s="101"/>
      <c r="WI47" s="102"/>
      <c r="WJ47" s="103"/>
      <c r="WK47" s="101"/>
      <c r="WL47" s="101"/>
      <c r="WM47" s="101"/>
      <c r="WN47" s="101"/>
      <c r="WO47" s="101"/>
      <c r="WP47" s="101"/>
      <c r="WQ47" s="102"/>
      <c r="WR47" s="103"/>
      <c r="WS47" s="101"/>
      <c r="WT47" s="101"/>
      <c r="WU47" s="101"/>
      <c r="WV47" s="101"/>
      <c r="WW47" s="101"/>
      <c r="WX47" s="101"/>
      <c r="WY47" s="102"/>
      <c r="WZ47" s="103"/>
      <c r="XA47" s="101"/>
      <c r="XB47" s="101"/>
      <c r="XC47" s="101"/>
      <c r="XD47" s="101"/>
      <c r="XE47" s="101"/>
      <c r="XF47" s="101"/>
      <c r="XG47" s="102"/>
      <c r="XH47" s="103"/>
      <c r="XI47" s="101"/>
      <c r="XJ47" s="101"/>
      <c r="XK47" s="101"/>
      <c r="XL47" s="101"/>
      <c r="XM47" s="101"/>
      <c r="XN47" s="101"/>
      <c r="XO47" s="102"/>
      <c r="XP47" s="103"/>
      <c r="XQ47" s="101"/>
      <c r="XR47" s="101"/>
      <c r="XS47" s="101"/>
      <c r="XT47" s="101"/>
      <c r="XU47" s="101"/>
      <c r="XV47" s="101"/>
      <c r="XW47" s="102"/>
      <c r="XX47" s="103"/>
      <c r="XY47" s="101"/>
      <c r="XZ47" s="101"/>
      <c r="YA47" s="101"/>
      <c r="YB47" s="101"/>
      <c r="YC47" s="101"/>
      <c r="YD47" s="101"/>
      <c r="YE47" s="102"/>
      <c r="YF47" s="103"/>
      <c r="YG47" s="101"/>
      <c r="YH47" s="101"/>
      <c r="YI47" s="101"/>
      <c r="YJ47" s="101"/>
      <c r="YK47" s="101"/>
      <c r="YL47" s="101"/>
      <c r="YM47" s="102"/>
      <c r="YN47" s="103"/>
      <c r="YO47" s="101"/>
      <c r="YP47" s="101"/>
      <c r="YQ47" s="101"/>
      <c r="YR47" s="101"/>
      <c r="YS47" s="101"/>
      <c r="YT47" s="101"/>
      <c r="YU47" s="102"/>
      <c r="YV47" s="103"/>
      <c r="YW47" s="101"/>
      <c r="YX47" s="101"/>
      <c r="YY47" s="101"/>
      <c r="YZ47" s="101"/>
      <c r="ZA47" s="101"/>
      <c r="ZB47" s="101"/>
      <c r="ZC47" s="102"/>
      <c r="ZD47" s="103"/>
      <c r="ZE47" s="101"/>
      <c r="ZF47" s="101"/>
      <c r="ZG47" s="101"/>
      <c r="ZH47" s="101"/>
      <c r="ZI47" s="101"/>
      <c r="ZJ47" s="101"/>
      <c r="ZK47" s="102"/>
      <c r="ZL47" s="103"/>
      <c r="ZM47" s="101"/>
      <c r="ZN47" s="101"/>
      <c r="ZO47" s="101"/>
      <c r="ZP47" s="101"/>
      <c r="ZQ47" s="101"/>
      <c r="ZR47" s="101"/>
      <c r="ZS47" s="102"/>
      <c r="ZT47" s="103"/>
      <c r="ZU47" s="101"/>
      <c r="ZV47" s="101"/>
      <c r="ZW47" s="101"/>
      <c r="ZX47" s="101"/>
      <c r="ZY47" s="101"/>
      <c r="ZZ47" s="101"/>
      <c r="AAA47" s="102"/>
      <c r="AAB47" s="103"/>
      <c r="AAC47" s="101"/>
      <c r="AAD47" s="101"/>
      <c r="AAE47" s="101"/>
      <c r="AAF47" s="101"/>
      <c r="AAG47" s="101"/>
      <c r="AAH47" s="101"/>
      <c r="AAI47" s="102"/>
      <c r="AAJ47" s="103"/>
      <c r="AAK47" s="101">
        <v>6</v>
      </c>
      <c r="AAL47" s="101">
        <v>8</v>
      </c>
      <c r="AAM47" s="101"/>
      <c r="AAN47" s="101"/>
      <c r="AAO47" s="101"/>
      <c r="AAP47" s="101"/>
      <c r="AAQ47" s="102"/>
      <c r="AAR47" s="103"/>
      <c r="AAS47" s="101">
        <v>1</v>
      </c>
      <c r="AAT47" s="101">
        <v>1</v>
      </c>
      <c r="AAU47" s="101">
        <v>1</v>
      </c>
      <c r="AAV47" s="101"/>
      <c r="AAW47" s="101"/>
      <c r="AAX47" s="101"/>
      <c r="AAY47" s="102"/>
      <c r="AAZ47" s="103"/>
      <c r="ABA47" s="101">
        <v>1</v>
      </c>
      <c r="ABB47" s="101"/>
      <c r="ABC47" s="101"/>
      <c r="ABD47" s="101"/>
      <c r="ABE47" s="101"/>
      <c r="ABF47" s="101"/>
      <c r="ABG47" s="102"/>
      <c r="ABH47" s="103"/>
      <c r="ABI47" s="101">
        <v>1</v>
      </c>
      <c r="ABJ47" s="101">
        <v>1</v>
      </c>
      <c r="ABK47" s="101"/>
      <c r="ABL47" s="101"/>
      <c r="ABM47" s="101"/>
      <c r="ABN47" s="101"/>
      <c r="ABO47" s="102"/>
      <c r="ABP47" s="103"/>
      <c r="ABQ47" s="101"/>
      <c r="ABR47" s="101"/>
      <c r="ABS47" s="101"/>
      <c r="ABT47" s="101"/>
      <c r="ABU47" s="101"/>
      <c r="ABV47" s="101"/>
      <c r="ABW47" s="102"/>
      <c r="ABX47" s="103"/>
      <c r="ABY47" s="101"/>
      <c r="ABZ47" s="101"/>
      <c r="ACA47" s="101"/>
      <c r="ACB47" s="101"/>
      <c r="ACC47" s="101"/>
      <c r="ACD47" s="101"/>
      <c r="ACE47" s="102"/>
      <c r="ACF47" s="103"/>
      <c r="ACG47" s="101">
        <v>1</v>
      </c>
      <c r="ACH47" s="101"/>
      <c r="ACI47" s="101">
        <v>1</v>
      </c>
      <c r="ACJ47" s="101"/>
      <c r="ACK47" s="101"/>
      <c r="ACL47" s="101"/>
      <c r="ACM47" s="102"/>
      <c r="ACN47" s="101"/>
      <c r="ACO47" s="101"/>
      <c r="ACP47" s="101"/>
      <c r="ACQ47" s="101"/>
      <c r="ACR47" s="101"/>
      <c r="ACS47" s="101"/>
      <c r="ACT47" s="102"/>
      <c r="ACU47" s="103"/>
      <c r="ACV47" s="101"/>
      <c r="ACW47" s="101"/>
      <c r="ACX47" s="101"/>
      <c r="ACY47" s="101"/>
      <c r="ACZ47" s="101"/>
      <c r="ADA47" s="101"/>
      <c r="ADB47" s="102"/>
      <c r="ADC47" s="103"/>
      <c r="ADD47" s="101"/>
      <c r="ADE47" s="101"/>
      <c r="ADF47" s="101"/>
      <c r="ADG47" s="101"/>
      <c r="ADH47" s="101"/>
      <c r="ADI47" s="101"/>
      <c r="ADJ47" s="102"/>
      <c r="ADK47" s="103"/>
      <c r="ADL47" s="101"/>
      <c r="ADM47" s="101"/>
      <c r="ADN47" s="101"/>
      <c r="ADO47" s="101"/>
      <c r="ADP47" s="101"/>
      <c r="ADQ47" s="101"/>
      <c r="ADR47" s="102"/>
      <c r="ADS47" s="103"/>
      <c r="ADT47" s="101"/>
      <c r="ADU47" s="101"/>
      <c r="ADV47" s="101"/>
      <c r="ADW47" s="101"/>
      <c r="ADX47" s="101"/>
      <c r="ADY47" s="101"/>
      <c r="ADZ47" s="102"/>
      <c r="AEA47" s="103"/>
      <c r="AEB47" s="101"/>
      <c r="AEC47" s="101"/>
      <c r="AED47" s="101"/>
      <c r="AEE47" s="101"/>
      <c r="AEF47" s="101"/>
      <c r="AEG47" s="101"/>
      <c r="AEH47" s="102"/>
      <c r="AEI47" s="103"/>
      <c r="AEJ47" s="101"/>
      <c r="AEK47" s="101"/>
      <c r="AEL47" s="101"/>
      <c r="AEM47" s="101"/>
      <c r="AEN47" s="101"/>
      <c r="AEO47" s="101"/>
      <c r="AEP47" s="102"/>
      <c r="AEQ47" s="103"/>
      <c r="AER47" s="101"/>
      <c r="AES47" s="101"/>
      <c r="AET47" s="101"/>
      <c r="AEU47" s="101"/>
      <c r="AEV47" s="101"/>
      <c r="AEW47" s="101"/>
      <c r="AEX47" s="102"/>
      <c r="AEY47" s="103"/>
      <c r="AEZ47" s="101"/>
      <c r="AFA47" s="101"/>
      <c r="AFB47" s="101"/>
      <c r="AFC47" s="101"/>
      <c r="AFD47" s="101"/>
      <c r="AFE47" s="101"/>
      <c r="AFF47" s="102"/>
      <c r="AFG47" s="103"/>
      <c r="AFH47" s="101"/>
      <c r="AFI47" s="101"/>
      <c r="AFJ47" s="101"/>
      <c r="AFK47" s="101"/>
      <c r="AFL47" s="101"/>
      <c r="AFM47" s="101"/>
      <c r="AFN47" s="102"/>
      <c r="AFO47" s="103"/>
      <c r="AFP47" s="101"/>
      <c r="AFQ47" s="101"/>
      <c r="AFR47" s="101"/>
      <c r="AFS47" s="101"/>
      <c r="AFT47" s="101"/>
      <c r="AFU47" s="101"/>
      <c r="AFV47" s="102"/>
      <c r="AFW47" s="103"/>
      <c r="AFX47" s="101">
        <v>3</v>
      </c>
      <c r="AFY47" s="101"/>
      <c r="AFZ47" s="101"/>
      <c r="AGA47" s="101"/>
      <c r="AGB47" s="101"/>
      <c r="AGC47" s="101"/>
      <c r="AGD47" s="102">
        <v>3</v>
      </c>
      <c r="AGE47" s="103"/>
      <c r="AGF47" s="101"/>
      <c r="AGG47" s="101">
        <v>1</v>
      </c>
      <c r="AGH47" s="101"/>
      <c r="AGI47" s="101"/>
      <c r="AGJ47" s="101"/>
      <c r="AGK47" s="101"/>
      <c r="AGL47" s="102">
        <v>1</v>
      </c>
      <c r="AGM47" s="103"/>
      <c r="AGN47" s="101"/>
      <c r="AGO47" s="101"/>
      <c r="AGP47" s="101">
        <v>2</v>
      </c>
      <c r="AGQ47" s="101"/>
      <c r="AGR47" s="101"/>
      <c r="AGS47" s="101"/>
      <c r="AGT47" s="102">
        <v>2</v>
      </c>
      <c r="AGU47" s="103"/>
      <c r="AGV47" s="101"/>
      <c r="AGW47" s="101"/>
      <c r="AGX47" s="101"/>
      <c r="AGY47" s="101"/>
      <c r="AGZ47" s="101"/>
      <c r="AHA47" s="101"/>
      <c r="AHB47" s="102">
        <v>0</v>
      </c>
      <c r="AHC47" s="103"/>
      <c r="AHD47" s="101"/>
      <c r="AHE47" s="101"/>
      <c r="AHF47" s="101"/>
      <c r="AHG47" s="101"/>
      <c r="AHH47" s="101"/>
      <c r="AHI47" s="101"/>
      <c r="AHJ47" s="102">
        <v>0</v>
      </c>
      <c r="AHK47" s="103"/>
      <c r="AHL47" s="101"/>
      <c r="AHM47" s="101"/>
      <c r="AHN47" s="101"/>
      <c r="AHO47" s="101"/>
      <c r="AHP47" s="101"/>
      <c r="AHQ47" s="101"/>
      <c r="AHR47" s="102">
        <v>0</v>
      </c>
      <c r="AHS47" s="103"/>
      <c r="AHT47" s="101">
        <v>5</v>
      </c>
      <c r="AHU47" s="101"/>
      <c r="AHV47" s="101"/>
      <c r="AHW47" s="101"/>
      <c r="AHX47" s="101"/>
      <c r="AHY47" s="101"/>
      <c r="AHZ47" s="102">
        <v>5</v>
      </c>
      <c r="AIA47" s="103"/>
      <c r="AIB47" s="101">
        <v>3</v>
      </c>
      <c r="AIC47" s="101"/>
      <c r="AID47" s="101"/>
      <c r="AIE47" s="101"/>
      <c r="AIF47" s="101"/>
      <c r="AIG47" s="101"/>
      <c r="AIH47" s="102">
        <v>3</v>
      </c>
      <c r="AII47" s="103"/>
      <c r="AIJ47" s="101"/>
      <c r="AIK47" s="101">
        <v>8</v>
      </c>
      <c r="AIL47" s="101"/>
      <c r="AIM47" s="101"/>
      <c r="AIN47" s="101"/>
      <c r="AIO47" s="101"/>
      <c r="AIP47" s="102">
        <v>8</v>
      </c>
      <c r="AIQ47" s="103"/>
      <c r="AIR47" s="101"/>
      <c r="AIS47" s="101"/>
      <c r="AIT47" s="101">
        <v>3</v>
      </c>
      <c r="AIU47" s="101"/>
      <c r="AIV47" s="101"/>
      <c r="AIW47" s="101"/>
      <c r="AIX47" s="102">
        <v>3</v>
      </c>
      <c r="AIY47" s="103"/>
      <c r="AIZ47" s="101"/>
      <c r="AJA47" s="101">
        <v>9</v>
      </c>
      <c r="AJB47" s="101"/>
      <c r="AJC47" s="101"/>
      <c r="AJD47" s="101"/>
      <c r="AJE47" s="101"/>
      <c r="AJF47" s="102">
        <v>9</v>
      </c>
      <c r="AJG47" s="103"/>
      <c r="AJH47" s="101"/>
      <c r="AJI47" s="101"/>
      <c r="AJJ47" s="101"/>
      <c r="AJK47" s="101"/>
      <c r="AJL47" s="101"/>
      <c r="AJM47" s="101"/>
      <c r="AJN47" s="102">
        <v>0</v>
      </c>
      <c r="AJO47" s="103"/>
      <c r="AJP47" s="101"/>
      <c r="AJQ47" s="101"/>
      <c r="AJR47" s="101"/>
      <c r="AJS47" s="101"/>
      <c r="AJT47" s="101"/>
      <c r="AJU47" s="101"/>
      <c r="AJV47" s="102"/>
      <c r="AJW47" s="103"/>
      <c r="AJX47" s="101"/>
      <c r="AJY47" s="101"/>
      <c r="AJZ47" s="101"/>
      <c r="AKA47" s="101"/>
      <c r="AKB47" s="101"/>
      <c r="AKC47" s="101"/>
      <c r="AKD47" s="102"/>
      <c r="AKE47" s="103"/>
      <c r="AKF47" s="101"/>
      <c r="AKG47" s="101"/>
      <c r="AKH47" s="101"/>
      <c r="AKI47" s="101"/>
      <c r="AKJ47" s="101"/>
      <c r="AKK47" s="101"/>
      <c r="AKL47" s="102"/>
      <c r="AKM47" s="103"/>
      <c r="AKN47" s="101"/>
      <c r="AKO47" s="101"/>
      <c r="AKP47" s="101"/>
      <c r="AKQ47" s="101"/>
      <c r="AKR47" s="101"/>
      <c r="AKS47" s="101"/>
      <c r="AKT47" s="102"/>
      <c r="AKU47" s="103"/>
      <c r="AKV47" s="101"/>
      <c r="AKW47" s="101"/>
      <c r="AKX47" s="101"/>
      <c r="AKY47" s="101"/>
      <c r="AKZ47" s="101"/>
      <c r="ALA47" s="101"/>
      <c r="ALB47" s="102"/>
      <c r="ALC47" s="103"/>
      <c r="ALD47" s="101"/>
      <c r="ALE47" s="101"/>
      <c r="ALF47" s="101"/>
      <c r="ALG47" s="101"/>
      <c r="ALH47" s="101"/>
      <c r="ALI47" s="101"/>
      <c r="ALJ47" s="102"/>
      <c r="ALK47" s="103"/>
      <c r="ALL47" s="101"/>
      <c r="ALM47" s="101"/>
      <c r="ALN47" s="101"/>
      <c r="ALO47" s="101"/>
      <c r="ALP47" s="101"/>
      <c r="ALQ47" s="101"/>
      <c r="ALR47" s="102"/>
      <c r="ALS47" s="103"/>
      <c r="ALT47" s="101"/>
      <c r="ALU47" s="101"/>
      <c r="ALV47" s="101"/>
      <c r="ALW47" s="101"/>
      <c r="ALX47" s="101"/>
      <c r="ALY47" s="101"/>
      <c r="ALZ47" s="102"/>
      <c r="AMA47" s="103"/>
      <c r="AMB47" s="101"/>
      <c r="AMC47" s="101"/>
      <c r="AMD47" s="101"/>
      <c r="AME47" s="101"/>
      <c r="AMF47" s="101"/>
      <c r="AMG47" s="101"/>
      <c r="AMH47" s="102"/>
      <c r="AMI47" s="103"/>
      <c r="AMJ47" s="101"/>
      <c r="AMK47" s="101"/>
      <c r="AML47" s="101"/>
      <c r="AMM47" s="101"/>
      <c r="AMN47" s="101"/>
      <c r="AMO47" s="101"/>
      <c r="AMP47" s="102"/>
      <c r="AMQ47" s="103"/>
      <c r="AMR47" s="101"/>
      <c r="AMS47" s="101"/>
      <c r="AMT47" s="101"/>
      <c r="AMU47" s="101"/>
      <c r="AMV47" s="101"/>
      <c r="AMW47" s="101"/>
      <c r="AMX47" s="102"/>
      <c r="AMY47" s="103"/>
      <c r="AMZ47" s="101"/>
      <c r="ANA47" s="101"/>
      <c r="ANB47" s="101"/>
      <c r="ANC47" s="101"/>
      <c r="AND47" s="101"/>
      <c r="ANE47" s="101"/>
      <c r="ANF47" s="102"/>
      <c r="ANG47" s="103"/>
      <c r="ANH47" s="101"/>
      <c r="ANI47" s="101"/>
      <c r="ANJ47" s="101"/>
      <c r="ANK47" s="101"/>
      <c r="ANL47" s="101"/>
      <c r="ANM47" s="101"/>
      <c r="ANN47" s="102"/>
      <c r="ANO47" s="103"/>
      <c r="ANP47" s="101"/>
      <c r="ANQ47" s="101"/>
      <c r="ANR47" s="101"/>
      <c r="ANS47" s="101"/>
      <c r="ANT47" s="101"/>
      <c r="ANU47" s="101"/>
      <c r="ANV47" s="102"/>
      <c r="ANW47" s="103"/>
      <c r="ANX47" s="101"/>
      <c r="ANY47" s="101"/>
      <c r="ANZ47" s="101"/>
      <c r="AOA47" s="101"/>
      <c r="AOB47" s="101"/>
      <c r="AOC47" s="101"/>
      <c r="AOD47" s="102"/>
      <c r="AOE47" s="103"/>
      <c r="AOF47" s="101"/>
      <c r="AOG47" s="101"/>
      <c r="AOH47" s="101"/>
      <c r="AOI47" s="101"/>
      <c r="AOJ47" s="101"/>
      <c r="AOK47" s="101"/>
      <c r="AOL47" s="102"/>
      <c r="AOM47" s="103"/>
      <c r="AON47" s="101"/>
      <c r="AOO47" s="101"/>
      <c r="AOP47" s="101"/>
      <c r="AOQ47" s="101"/>
      <c r="AOR47" s="101"/>
      <c r="AOS47" s="101"/>
      <c r="AOT47" s="102"/>
      <c r="AOU47" s="103"/>
      <c r="AOV47" s="101"/>
      <c r="AOW47" s="101"/>
      <c r="AOX47" s="101"/>
      <c r="AOY47" s="101"/>
      <c r="AOZ47" s="101"/>
      <c r="APA47" s="101"/>
      <c r="APB47" s="102"/>
      <c r="APC47" s="103"/>
      <c r="APD47" s="101"/>
      <c r="APE47" s="101"/>
      <c r="APF47" s="101"/>
      <c r="APG47" s="101"/>
      <c r="APH47" s="101"/>
      <c r="API47" s="101"/>
      <c r="APJ47" s="102"/>
      <c r="APK47" s="103"/>
      <c r="APL47" s="101"/>
      <c r="APM47" s="101"/>
      <c r="APN47" s="101"/>
      <c r="APO47" s="101"/>
      <c r="APP47" s="101"/>
      <c r="APQ47" s="101"/>
      <c r="APR47" s="102"/>
      <c r="APS47" s="103"/>
      <c r="APT47" s="101"/>
      <c r="APU47" s="101"/>
      <c r="APV47" s="101"/>
      <c r="APW47" s="101"/>
      <c r="APX47" s="101"/>
      <c r="APY47" s="101"/>
      <c r="APZ47" s="102"/>
      <c r="AQA47" s="103"/>
      <c r="AQB47" s="101"/>
      <c r="AQC47" s="101"/>
      <c r="AQD47" s="101"/>
      <c r="AQE47" s="101"/>
      <c r="AQF47" s="101"/>
      <c r="AQG47" s="101"/>
      <c r="AQH47" s="102"/>
      <c r="AQI47" s="103"/>
      <c r="AQJ47" s="101"/>
      <c r="AQK47" s="101"/>
      <c r="AQL47" s="101"/>
      <c r="AQM47" s="101"/>
      <c r="AQN47" s="101"/>
      <c r="AQO47" s="101"/>
      <c r="AQP47" s="102"/>
      <c r="AQQ47" s="103"/>
      <c r="AQR47" s="101"/>
      <c r="AQS47" s="101"/>
      <c r="AQT47" s="101"/>
      <c r="AQU47" s="101"/>
      <c r="AQV47" s="101"/>
      <c r="AQW47" s="101"/>
      <c r="AQX47" s="102"/>
      <c r="AQY47" s="103"/>
      <c r="AQZ47" s="101"/>
      <c r="ARA47" s="101"/>
      <c r="ARB47" s="101"/>
      <c r="ARC47" s="101"/>
      <c r="ARD47" s="101"/>
      <c r="ARE47" s="101"/>
      <c r="ARF47" s="102"/>
      <c r="ARG47" s="103"/>
      <c r="ARH47" s="101"/>
      <c r="ARI47" s="101"/>
      <c r="ARJ47" s="101"/>
      <c r="ARK47" s="101"/>
      <c r="ARL47" s="101"/>
      <c r="ARM47" s="101"/>
      <c r="ARN47" s="102"/>
      <c r="ARO47" s="103"/>
    </row>
    <row r="48" spans="1:1159" outlineLevel="1" x14ac:dyDescent="0.3">
      <c r="A48" s="98">
        <v>44071</v>
      </c>
      <c r="B48" s="99" t="s">
        <v>239</v>
      </c>
      <c r="C48" s="99" t="s">
        <v>240</v>
      </c>
      <c r="D48" s="99" t="s">
        <v>241</v>
      </c>
      <c r="E48" s="99" t="s">
        <v>248</v>
      </c>
      <c r="F48" s="100">
        <v>1</v>
      </c>
      <c r="G48" s="99" t="s">
        <v>248</v>
      </c>
      <c r="H48" s="100">
        <v>1</v>
      </c>
      <c r="I48" s="99" t="s">
        <v>23</v>
      </c>
      <c r="J48" s="101">
        <v>83</v>
      </c>
      <c r="K48" s="101">
        <v>66</v>
      </c>
      <c r="L48" s="101">
        <v>27</v>
      </c>
      <c r="M48" s="101">
        <v>14</v>
      </c>
      <c r="N48" s="101">
        <v>2</v>
      </c>
      <c r="O48" s="101">
        <v>3</v>
      </c>
      <c r="P48" s="6">
        <f t="shared" si="107"/>
        <v>195</v>
      </c>
      <c r="Q48" s="103"/>
      <c r="R48" s="101">
        <v>2</v>
      </c>
      <c r="S48" s="101"/>
      <c r="T48" s="101"/>
      <c r="U48" s="101"/>
      <c r="V48" s="101"/>
      <c r="W48" s="101"/>
      <c r="X48" s="6">
        <f t="shared" si="108"/>
        <v>2</v>
      </c>
      <c r="Y48" s="103"/>
      <c r="Z48" s="101"/>
      <c r="AA48" s="101"/>
      <c r="AB48" s="101"/>
      <c r="AC48" s="101"/>
      <c r="AD48" s="101"/>
      <c r="AE48" s="101"/>
      <c r="AF48" s="6">
        <f t="shared" si="109"/>
        <v>0</v>
      </c>
      <c r="AG48" s="103"/>
      <c r="AH48" s="101"/>
      <c r="AI48" s="101"/>
      <c r="AJ48" s="101"/>
      <c r="AK48" s="101"/>
      <c r="AL48" s="101"/>
      <c r="AM48" s="101"/>
      <c r="AN48" s="6">
        <f t="shared" si="0"/>
        <v>0</v>
      </c>
      <c r="AO48" s="103"/>
      <c r="AP48" s="101"/>
      <c r="AQ48" s="101"/>
      <c r="AR48" s="101"/>
      <c r="AS48" s="101"/>
      <c r="AT48" s="101"/>
      <c r="AU48" s="101"/>
      <c r="AV48" s="6">
        <f t="shared" si="1"/>
        <v>0</v>
      </c>
      <c r="AW48" s="103"/>
      <c r="AX48" s="101"/>
      <c r="AY48" s="101"/>
      <c r="AZ48" s="101"/>
      <c r="BA48" s="101"/>
      <c r="BB48" s="101"/>
      <c r="BC48" s="101"/>
      <c r="BD48" s="6">
        <f t="shared" si="2"/>
        <v>0</v>
      </c>
      <c r="BE48" s="103"/>
      <c r="BF48" s="101">
        <v>8</v>
      </c>
      <c r="BG48" s="101">
        <v>1</v>
      </c>
      <c r="BH48" s="101"/>
      <c r="BI48" s="101"/>
      <c r="BJ48" s="101"/>
      <c r="BK48" s="101"/>
      <c r="BL48" s="6">
        <f t="shared" si="110"/>
        <v>9</v>
      </c>
      <c r="BM48" s="103"/>
      <c r="BN48" s="101"/>
      <c r="BO48" s="101"/>
      <c r="BP48" s="101"/>
      <c r="BQ48" s="101"/>
      <c r="BR48" s="101"/>
      <c r="BS48" s="101"/>
      <c r="BT48" s="6">
        <f t="shared" si="3"/>
        <v>0</v>
      </c>
      <c r="BU48" s="103"/>
      <c r="BV48" s="101">
        <v>2</v>
      </c>
      <c r="BW48" s="101">
        <v>2</v>
      </c>
      <c r="BX48" s="101"/>
      <c r="BY48" s="101"/>
      <c r="BZ48" s="101"/>
      <c r="CA48" s="101"/>
      <c r="CB48" s="6">
        <f t="shared" si="4"/>
        <v>4</v>
      </c>
      <c r="CC48" s="103"/>
      <c r="CD48" s="101">
        <v>3</v>
      </c>
      <c r="CE48" s="101"/>
      <c r="CF48" s="101"/>
      <c r="CG48" s="101"/>
      <c r="CH48" s="101"/>
      <c r="CI48" s="101"/>
      <c r="CJ48" s="6">
        <f t="shared" si="5"/>
        <v>3</v>
      </c>
      <c r="CK48" s="103"/>
      <c r="CL48" s="101"/>
      <c r="CM48" s="101"/>
      <c r="CN48" s="101"/>
      <c r="CO48" s="101"/>
      <c r="CP48" s="101"/>
      <c r="CQ48" s="101"/>
      <c r="CR48" s="6">
        <f t="shared" si="6"/>
        <v>0</v>
      </c>
      <c r="CS48" s="103"/>
      <c r="CT48" s="101"/>
      <c r="CU48" s="101"/>
      <c r="CV48" s="101"/>
      <c r="CW48" s="101"/>
      <c r="CX48" s="101"/>
      <c r="CY48" s="101"/>
      <c r="CZ48" s="6">
        <f t="shared" si="7"/>
        <v>0</v>
      </c>
      <c r="DA48" s="103"/>
      <c r="DB48" s="101"/>
      <c r="DC48" s="101"/>
      <c r="DD48" s="101"/>
      <c r="DE48" s="101"/>
      <c r="DF48" s="101"/>
      <c r="DG48" s="101"/>
      <c r="DH48" s="6">
        <f t="shared" si="8"/>
        <v>0</v>
      </c>
      <c r="DI48" s="103"/>
      <c r="DJ48" s="101"/>
      <c r="DK48" s="101"/>
      <c r="DL48" s="101"/>
      <c r="DM48" s="101"/>
      <c r="DN48" s="101"/>
      <c r="DO48" s="101"/>
      <c r="DP48" s="6">
        <f t="shared" si="9"/>
        <v>0</v>
      </c>
      <c r="DQ48" s="103"/>
      <c r="DR48" s="101">
        <v>1</v>
      </c>
      <c r="DS48" s="101">
        <v>2</v>
      </c>
      <c r="DT48" s="101"/>
      <c r="DU48" s="101"/>
      <c r="DV48" s="101"/>
      <c r="DW48" s="101"/>
      <c r="DX48" s="6">
        <f t="shared" si="10"/>
        <v>3</v>
      </c>
      <c r="DY48" s="103"/>
      <c r="DZ48" s="104"/>
      <c r="EA48" s="104"/>
      <c r="EB48" s="104"/>
      <c r="EC48" s="104"/>
      <c r="ED48" s="104"/>
      <c r="EE48" s="104"/>
      <c r="EF48" s="102">
        <v>0</v>
      </c>
      <c r="EG48" s="103"/>
      <c r="EH48" s="101"/>
      <c r="EI48" s="101"/>
      <c r="EJ48" s="101"/>
      <c r="EK48" s="101"/>
      <c r="EL48" s="101"/>
      <c r="EM48" s="101"/>
      <c r="EN48" s="102">
        <v>0</v>
      </c>
      <c r="EO48" s="103"/>
      <c r="EP48" s="101">
        <v>2</v>
      </c>
      <c r="EQ48" s="101">
        <v>1</v>
      </c>
      <c r="ER48" s="101"/>
      <c r="ES48" s="101"/>
      <c r="ET48" s="101"/>
      <c r="EU48" s="101"/>
      <c r="EV48" s="102">
        <v>3</v>
      </c>
      <c r="EW48" s="103"/>
      <c r="EX48" s="101">
        <v>25</v>
      </c>
      <c r="EY48" s="101"/>
      <c r="EZ48" s="101">
        <v>20</v>
      </c>
      <c r="FA48" s="101"/>
      <c r="FB48" s="101"/>
      <c r="FC48" s="101"/>
      <c r="FD48" s="102">
        <v>45</v>
      </c>
      <c r="FE48" s="103"/>
      <c r="FF48" s="101">
        <v>6</v>
      </c>
      <c r="FG48" s="101">
        <v>7</v>
      </c>
      <c r="FH48" s="101"/>
      <c r="FI48" s="101"/>
      <c r="FJ48" s="101"/>
      <c r="FK48" s="101"/>
      <c r="FL48" s="102">
        <v>13</v>
      </c>
      <c r="FM48" s="103"/>
      <c r="FN48" s="101">
        <v>3</v>
      </c>
      <c r="FO48" s="101">
        <v>2</v>
      </c>
      <c r="FP48" s="101"/>
      <c r="FQ48" s="101"/>
      <c r="FR48" s="101"/>
      <c r="FS48" s="101"/>
      <c r="FT48" s="102">
        <v>5</v>
      </c>
      <c r="FU48" s="103"/>
      <c r="FV48" s="101">
        <v>1</v>
      </c>
      <c r="FW48" s="101"/>
      <c r="FX48" s="101"/>
      <c r="FY48" s="101"/>
      <c r="FZ48" s="101"/>
      <c r="GA48" s="101"/>
      <c r="GB48" s="102">
        <v>1</v>
      </c>
      <c r="GC48" s="103"/>
      <c r="GD48" s="101"/>
      <c r="GE48" s="101"/>
      <c r="GF48" s="101"/>
      <c r="GG48" s="101"/>
      <c r="GH48" s="101"/>
      <c r="GI48" s="101"/>
      <c r="GJ48" s="102">
        <v>0</v>
      </c>
      <c r="GK48" s="103"/>
      <c r="GL48" s="101"/>
      <c r="GM48" s="101"/>
      <c r="GN48" s="101"/>
      <c r="GO48" s="101"/>
      <c r="GP48" s="101"/>
      <c r="GQ48" s="101"/>
      <c r="GR48" s="102">
        <v>0</v>
      </c>
      <c r="GS48" s="103"/>
      <c r="GT48" s="101">
        <v>3</v>
      </c>
      <c r="GU48" s="101">
        <v>2</v>
      </c>
      <c r="GV48" s="101"/>
      <c r="GW48" s="101"/>
      <c r="GX48" s="101"/>
      <c r="GY48" s="101"/>
      <c r="GZ48" s="102">
        <v>5</v>
      </c>
      <c r="HA48" s="103"/>
      <c r="HB48" s="101">
        <v>1</v>
      </c>
      <c r="HC48" s="101"/>
      <c r="HD48" s="101"/>
      <c r="HE48" s="101"/>
      <c r="HF48" s="101"/>
      <c r="HG48" s="101"/>
      <c r="HH48" s="102">
        <v>1</v>
      </c>
      <c r="HI48" s="103"/>
      <c r="HJ48" s="101"/>
      <c r="HK48" s="101"/>
      <c r="HL48" s="101"/>
      <c r="HM48" s="101"/>
      <c r="HN48" s="101"/>
      <c r="HO48" s="101"/>
      <c r="HP48" s="102">
        <v>0</v>
      </c>
      <c r="HQ48" s="103"/>
      <c r="HR48" s="101">
        <v>9</v>
      </c>
      <c r="HS48" s="101">
        <v>2</v>
      </c>
      <c r="HT48" s="101">
        <v>3</v>
      </c>
      <c r="HU48" s="101">
        <v>1</v>
      </c>
      <c r="HV48" s="101"/>
      <c r="HW48" s="101"/>
      <c r="HX48" s="102">
        <v>15</v>
      </c>
      <c r="HY48" s="103"/>
      <c r="HZ48" s="101">
        <v>2</v>
      </c>
      <c r="IA48" s="101">
        <v>3</v>
      </c>
      <c r="IB48" s="101"/>
      <c r="IC48" s="101"/>
      <c r="ID48" s="101"/>
      <c r="IE48" s="101"/>
      <c r="IF48" s="102">
        <v>5</v>
      </c>
      <c r="IG48" s="103"/>
      <c r="IH48" s="101"/>
      <c r="II48" s="101"/>
      <c r="IJ48" s="101"/>
      <c r="IK48" s="101"/>
      <c r="IL48" s="101"/>
      <c r="IM48" s="101"/>
      <c r="IN48" s="102">
        <v>0</v>
      </c>
      <c r="IO48" s="103"/>
      <c r="IP48" s="101">
        <v>1</v>
      </c>
      <c r="IQ48" s="101"/>
      <c r="IR48" s="101"/>
      <c r="IS48" s="101"/>
      <c r="IT48" s="101"/>
      <c r="IU48" s="101"/>
      <c r="IV48" s="102">
        <v>1</v>
      </c>
      <c r="IW48" s="103"/>
      <c r="IX48" s="101">
        <v>5</v>
      </c>
      <c r="IY48" s="101">
        <v>2</v>
      </c>
      <c r="IZ48" s="101"/>
      <c r="JA48" s="101"/>
      <c r="JB48" s="101"/>
      <c r="JC48" s="101"/>
      <c r="JD48" s="102">
        <v>7</v>
      </c>
      <c r="JE48" s="103"/>
      <c r="JF48" s="101">
        <v>3</v>
      </c>
      <c r="JG48" s="101"/>
      <c r="JH48" s="101">
        <v>4</v>
      </c>
      <c r="JI48" s="101"/>
      <c r="JJ48" s="101"/>
      <c r="JK48" s="101"/>
      <c r="JL48" s="102">
        <v>7</v>
      </c>
      <c r="JM48" s="103"/>
      <c r="JN48" s="101">
        <v>3</v>
      </c>
      <c r="JO48" s="101"/>
      <c r="JP48" s="101"/>
      <c r="JQ48" s="101"/>
      <c r="JR48" s="101"/>
      <c r="JS48" s="101"/>
      <c r="JT48" s="102">
        <v>3</v>
      </c>
      <c r="JU48" s="103"/>
      <c r="JV48" s="101">
        <v>9</v>
      </c>
      <c r="JW48" s="101"/>
      <c r="JX48" s="101">
        <v>8</v>
      </c>
      <c r="JY48" s="101"/>
      <c r="JZ48" s="101"/>
      <c r="KA48" s="101"/>
      <c r="KB48" s="102">
        <v>17</v>
      </c>
      <c r="KC48" s="103"/>
      <c r="KD48" s="101"/>
      <c r="KE48" s="101">
        <v>22</v>
      </c>
      <c r="KF48" s="101"/>
      <c r="KG48" s="101"/>
      <c r="KH48" s="101"/>
      <c r="KI48" s="101"/>
      <c r="KJ48" s="102">
        <v>22</v>
      </c>
      <c r="KK48" s="103"/>
      <c r="KL48" s="101">
        <v>1</v>
      </c>
      <c r="KM48" s="101"/>
      <c r="KN48" s="101"/>
      <c r="KO48" s="101"/>
      <c r="KP48" s="101"/>
      <c r="KQ48" s="101"/>
      <c r="KR48" s="102">
        <v>1</v>
      </c>
      <c r="KS48" s="103"/>
      <c r="KT48" s="101"/>
      <c r="KU48" s="101"/>
      <c r="KV48" s="101"/>
      <c r="KW48" s="101"/>
      <c r="KX48" s="101"/>
      <c r="KY48" s="101"/>
      <c r="KZ48" s="102"/>
      <c r="LA48" s="103"/>
      <c r="LB48" s="101"/>
      <c r="LC48" s="101"/>
      <c r="LD48" s="101"/>
      <c r="LE48" s="101"/>
      <c r="LF48" s="101"/>
      <c r="LG48" s="101"/>
      <c r="LH48" s="102"/>
      <c r="LI48" s="103"/>
      <c r="LJ48" s="101"/>
      <c r="LK48" s="101"/>
      <c r="LL48" s="101"/>
      <c r="LM48" s="101"/>
      <c r="LN48" s="101"/>
      <c r="LO48" s="101"/>
      <c r="LP48" s="102"/>
      <c r="LQ48" s="103"/>
      <c r="LR48" s="101"/>
      <c r="LS48" s="101"/>
      <c r="LT48" s="101"/>
      <c r="LU48" s="101"/>
      <c r="LV48" s="101"/>
      <c r="LW48" s="101"/>
      <c r="LX48" s="102"/>
      <c r="LY48" s="103"/>
      <c r="LZ48" s="101"/>
      <c r="MA48" s="101"/>
      <c r="MB48" s="101"/>
      <c r="MC48" s="101"/>
      <c r="MD48" s="101"/>
      <c r="ME48" s="101"/>
      <c r="MF48" s="102"/>
      <c r="MG48" s="103"/>
      <c r="MH48" s="101"/>
      <c r="MI48" s="101"/>
      <c r="MJ48" s="101"/>
      <c r="MK48" s="101"/>
      <c r="ML48" s="101"/>
      <c r="MM48" s="101"/>
      <c r="MN48" s="102"/>
      <c r="MO48" s="103"/>
      <c r="MP48" s="101"/>
      <c r="MQ48" s="101"/>
      <c r="MR48" s="101"/>
      <c r="MS48" s="101"/>
      <c r="MT48" s="101"/>
      <c r="MU48" s="101"/>
      <c r="MV48" s="102"/>
      <c r="MW48" s="103"/>
      <c r="MX48" s="101"/>
      <c r="MY48" s="101"/>
      <c r="MZ48" s="101"/>
      <c r="NA48" s="101"/>
      <c r="NB48" s="101"/>
      <c r="NC48" s="101"/>
      <c r="ND48" s="102"/>
      <c r="NE48" s="103"/>
      <c r="NF48" s="101"/>
      <c r="NG48" s="101"/>
      <c r="NH48" s="101"/>
      <c r="NI48" s="101"/>
      <c r="NJ48" s="101"/>
      <c r="NK48" s="101"/>
      <c r="NL48" s="102"/>
      <c r="NM48" s="103"/>
      <c r="NN48" s="101"/>
      <c r="NO48" s="101"/>
      <c r="NP48" s="101"/>
      <c r="NQ48" s="101"/>
      <c r="NR48" s="101"/>
      <c r="NS48" s="101"/>
      <c r="NT48" s="102"/>
      <c r="NU48" s="103"/>
      <c r="NV48" s="101"/>
      <c r="NW48" s="101"/>
      <c r="NX48" s="101"/>
      <c r="NY48" s="101"/>
      <c r="NZ48" s="101"/>
      <c r="OA48" s="101"/>
      <c r="OB48" s="102"/>
      <c r="OC48" s="103"/>
      <c r="OD48" s="101"/>
      <c r="OE48" s="101"/>
      <c r="OF48" s="101"/>
      <c r="OG48" s="101"/>
      <c r="OH48" s="101"/>
      <c r="OI48" s="101"/>
      <c r="OJ48" s="102"/>
      <c r="OK48" s="103"/>
      <c r="OL48" s="101"/>
      <c r="OM48" s="101"/>
      <c r="ON48" s="101"/>
      <c r="OO48" s="101"/>
      <c r="OP48" s="101"/>
      <c r="OQ48" s="101"/>
      <c r="OR48" s="102"/>
      <c r="OS48" s="103"/>
      <c r="OT48" s="101">
        <v>3</v>
      </c>
      <c r="OU48" s="101">
        <v>1</v>
      </c>
      <c r="OV48" s="101">
        <v>1</v>
      </c>
      <c r="OW48" s="101">
        <v>1</v>
      </c>
      <c r="OX48" s="101"/>
      <c r="OY48" s="101"/>
      <c r="OZ48" s="102"/>
      <c r="PA48" s="103"/>
      <c r="PB48" s="101"/>
      <c r="PC48" s="101"/>
      <c r="PD48" s="101"/>
      <c r="PE48" s="101"/>
      <c r="PF48" s="101"/>
      <c r="PG48" s="101"/>
      <c r="PH48" s="102"/>
      <c r="PI48" s="103"/>
      <c r="PJ48" s="101"/>
      <c r="PK48" s="101"/>
      <c r="PL48" s="101"/>
      <c r="PM48" s="101"/>
      <c r="PN48" s="101"/>
      <c r="PO48" s="101"/>
      <c r="PP48" s="102"/>
      <c r="PQ48" s="101"/>
      <c r="PR48" s="101"/>
      <c r="PS48" s="101"/>
      <c r="PT48" s="101"/>
      <c r="PU48" s="101"/>
      <c r="PV48" s="101"/>
      <c r="PW48" s="102"/>
      <c r="PX48" s="103"/>
      <c r="PY48" s="101">
        <v>6</v>
      </c>
      <c r="PZ48" s="101">
        <v>8</v>
      </c>
      <c r="QA48" s="101">
        <v>7</v>
      </c>
      <c r="QB48" s="101">
        <v>5</v>
      </c>
      <c r="QC48" s="101">
        <v>1</v>
      </c>
      <c r="QD48" s="101"/>
      <c r="QE48" s="102"/>
      <c r="QF48" s="103"/>
      <c r="QG48" s="68">
        <v>48</v>
      </c>
      <c r="QH48" s="68">
        <v>26</v>
      </c>
      <c r="QI48" s="68">
        <v>19</v>
      </c>
      <c r="QJ48" s="68">
        <v>25</v>
      </c>
      <c r="QK48" s="68">
        <v>4</v>
      </c>
      <c r="QL48" s="68">
        <v>4</v>
      </c>
      <c r="QM48" s="102"/>
      <c r="QN48" s="103"/>
      <c r="QO48" s="101"/>
      <c r="QP48" s="101"/>
      <c r="QQ48" s="101"/>
      <c r="QR48" s="101"/>
      <c r="QS48" s="101"/>
      <c r="QT48" s="101"/>
      <c r="QU48" s="102"/>
      <c r="QV48" s="103"/>
      <c r="QW48" s="101"/>
      <c r="QX48" s="101"/>
      <c r="QY48" s="101"/>
      <c r="QZ48" s="101"/>
      <c r="RA48" s="101"/>
      <c r="RB48" s="101"/>
      <c r="RC48" s="102"/>
      <c r="RD48" s="103"/>
      <c r="RE48" s="101">
        <v>7</v>
      </c>
      <c r="RF48" s="101">
        <v>7</v>
      </c>
      <c r="RG48" s="101">
        <v>6</v>
      </c>
      <c r="RH48" s="101">
        <v>6</v>
      </c>
      <c r="RI48" s="101">
        <v>2</v>
      </c>
      <c r="RJ48" s="101">
        <v>1</v>
      </c>
      <c r="RK48" s="102"/>
      <c r="RL48" s="103"/>
      <c r="RM48" s="101"/>
      <c r="RN48" s="101"/>
      <c r="RO48" s="101"/>
      <c r="RP48" s="101"/>
      <c r="RQ48" s="101"/>
      <c r="RR48" s="101"/>
      <c r="RS48" s="102"/>
      <c r="RT48" s="103"/>
      <c r="RU48" s="101">
        <v>23</v>
      </c>
      <c r="RV48" s="101">
        <v>32</v>
      </c>
      <c r="RW48" s="101">
        <v>8</v>
      </c>
      <c r="RX48" s="101">
        <v>9</v>
      </c>
      <c r="RY48" s="101">
        <v>2</v>
      </c>
      <c r="RZ48" s="101">
        <v>2</v>
      </c>
      <c r="SA48" s="102"/>
      <c r="SB48" s="103"/>
      <c r="SC48" s="101"/>
      <c r="SD48" s="101"/>
      <c r="SE48" s="101"/>
      <c r="SF48" s="101"/>
      <c r="SG48" s="101"/>
      <c r="SH48" s="101"/>
      <c r="SI48" s="102"/>
      <c r="SJ48" s="103"/>
      <c r="SK48" s="101"/>
      <c r="SL48" s="101"/>
      <c r="SM48" s="101"/>
      <c r="SN48" s="101"/>
      <c r="SO48" s="101"/>
      <c r="SP48" s="101"/>
      <c r="SQ48" s="102"/>
      <c r="SR48" s="103"/>
      <c r="SS48" s="101"/>
      <c r="ST48" s="101"/>
      <c r="SU48" s="101"/>
      <c r="SV48" s="101"/>
      <c r="SW48" s="101"/>
      <c r="SX48" s="101"/>
      <c r="SY48" s="102"/>
      <c r="SZ48" s="103"/>
      <c r="TA48" s="101"/>
      <c r="TB48" s="101"/>
      <c r="TC48" s="101"/>
      <c r="TD48" s="101"/>
      <c r="TE48" s="101"/>
      <c r="TF48" s="101"/>
      <c r="TG48" s="102"/>
      <c r="TH48" s="103"/>
      <c r="TI48" s="101"/>
      <c r="TJ48" s="101"/>
      <c r="TK48" s="101"/>
      <c r="TL48" s="101"/>
      <c r="TM48" s="101"/>
      <c r="TN48" s="101"/>
      <c r="TO48" s="102"/>
      <c r="TP48" s="103"/>
      <c r="TQ48" s="101"/>
      <c r="TR48" s="101"/>
      <c r="TS48" s="101"/>
      <c r="TT48" s="101"/>
      <c r="TU48" s="101"/>
      <c r="TV48" s="101"/>
      <c r="TW48" s="102"/>
      <c r="TX48" s="103"/>
      <c r="TY48" s="101">
        <v>2</v>
      </c>
      <c r="TZ48" s="101"/>
      <c r="UA48" s="101"/>
      <c r="UB48" s="101"/>
      <c r="UC48" s="101"/>
      <c r="UD48" s="101"/>
      <c r="UE48" s="102"/>
      <c r="UF48" s="103"/>
      <c r="UG48" s="101">
        <v>2</v>
      </c>
      <c r="UH48" s="101">
        <v>1</v>
      </c>
      <c r="UI48" s="101">
        <v>1</v>
      </c>
      <c r="UJ48" s="101"/>
      <c r="UK48" s="101"/>
      <c r="UL48" s="101"/>
      <c r="UM48" s="102"/>
      <c r="UN48" s="103"/>
      <c r="UO48" s="101">
        <v>2</v>
      </c>
      <c r="UP48" s="101"/>
      <c r="UQ48" s="101"/>
      <c r="UR48" s="101"/>
      <c r="US48" s="101"/>
      <c r="UT48" s="101"/>
      <c r="UU48" s="102"/>
      <c r="UV48" s="103"/>
      <c r="UW48" s="101">
        <v>2</v>
      </c>
      <c r="UX48" s="101">
        <v>1</v>
      </c>
      <c r="UY48" s="101"/>
      <c r="UZ48" s="101"/>
      <c r="VA48" s="101"/>
      <c r="VB48" s="101"/>
      <c r="VC48" s="102"/>
      <c r="VD48" s="103"/>
      <c r="VE48" s="101"/>
      <c r="VF48" s="101"/>
      <c r="VG48" s="101"/>
      <c r="VH48" s="101"/>
      <c r="VI48" s="101"/>
      <c r="VJ48" s="101"/>
      <c r="VK48" s="102"/>
      <c r="VL48" s="103"/>
      <c r="VM48" s="101"/>
      <c r="VN48" s="101"/>
      <c r="VO48" s="101"/>
      <c r="VP48" s="101"/>
      <c r="VQ48" s="101"/>
      <c r="VR48" s="101"/>
      <c r="VS48" s="102"/>
      <c r="VT48" s="103"/>
      <c r="VU48" s="101"/>
      <c r="VV48" s="101"/>
      <c r="VW48" s="101"/>
      <c r="VX48" s="101"/>
      <c r="VY48" s="101"/>
      <c r="VZ48" s="101"/>
      <c r="WA48" s="102"/>
      <c r="WB48" s="103"/>
      <c r="WC48" s="101">
        <v>1</v>
      </c>
      <c r="WD48" s="101">
        <v>3</v>
      </c>
      <c r="WE48" s="101"/>
      <c r="WF48" s="101"/>
      <c r="WG48" s="101"/>
      <c r="WH48" s="101"/>
      <c r="WI48" s="102"/>
      <c r="WJ48" s="103"/>
      <c r="WK48" s="101"/>
      <c r="WL48" s="101"/>
      <c r="WM48" s="101"/>
      <c r="WN48" s="101"/>
      <c r="WO48" s="101"/>
      <c r="WP48" s="101"/>
      <c r="WQ48" s="102"/>
      <c r="WR48" s="103"/>
      <c r="WS48" s="101"/>
      <c r="WT48" s="101"/>
      <c r="WU48" s="101"/>
      <c r="WV48" s="101"/>
      <c r="WW48" s="101"/>
      <c r="WX48" s="101"/>
      <c r="WY48" s="102"/>
      <c r="WZ48" s="103"/>
      <c r="XA48" s="101"/>
      <c r="XB48" s="101"/>
      <c r="XC48" s="101"/>
      <c r="XD48" s="101"/>
      <c r="XE48" s="101"/>
      <c r="XF48" s="101"/>
      <c r="XG48" s="102"/>
      <c r="XH48" s="103"/>
      <c r="XI48" s="101"/>
      <c r="XJ48" s="101"/>
      <c r="XK48" s="101"/>
      <c r="XL48" s="101"/>
      <c r="XM48" s="101"/>
      <c r="XN48" s="101"/>
      <c r="XO48" s="102"/>
      <c r="XP48" s="103"/>
      <c r="XQ48" s="101"/>
      <c r="XR48" s="101"/>
      <c r="XS48" s="101"/>
      <c r="XT48" s="101"/>
      <c r="XU48" s="101"/>
      <c r="XV48" s="101"/>
      <c r="XW48" s="102"/>
      <c r="XX48" s="103"/>
      <c r="XY48" s="101"/>
      <c r="XZ48" s="101"/>
      <c r="YA48" s="101"/>
      <c r="YB48" s="101"/>
      <c r="YC48" s="101"/>
      <c r="YD48" s="101"/>
      <c r="YE48" s="102"/>
      <c r="YF48" s="103"/>
      <c r="YG48" s="101"/>
      <c r="YH48" s="101"/>
      <c r="YI48" s="101"/>
      <c r="YJ48" s="101"/>
      <c r="YK48" s="101"/>
      <c r="YL48" s="101"/>
      <c r="YM48" s="102"/>
      <c r="YN48" s="103"/>
      <c r="YO48" s="101"/>
      <c r="YP48" s="101"/>
      <c r="YQ48" s="101"/>
      <c r="YR48" s="101"/>
      <c r="YS48" s="101"/>
      <c r="YT48" s="101"/>
      <c r="YU48" s="102"/>
      <c r="YV48" s="103"/>
      <c r="YW48" s="101"/>
      <c r="YX48" s="101"/>
      <c r="YY48" s="101"/>
      <c r="YZ48" s="101"/>
      <c r="ZA48" s="101"/>
      <c r="ZB48" s="101"/>
      <c r="ZC48" s="102"/>
      <c r="ZD48" s="103"/>
      <c r="ZE48" s="101"/>
      <c r="ZF48" s="101"/>
      <c r="ZG48" s="101"/>
      <c r="ZH48" s="101"/>
      <c r="ZI48" s="101"/>
      <c r="ZJ48" s="101"/>
      <c r="ZK48" s="102"/>
      <c r="ZL48" s="103"/>
      <c r="ZM48" s="101"/>
      <c r="ZN48" s="101"/>
      <c r="ZO48" s="101"/>
      <c r="ZP48" s="101"/>
      <c r="ZQ48" s="101"/>
      <c r="ZR48" s="101"/>
      <c r="ZS48" s="102"/>
      <c r="ZT48" s="103"/>
      <c r="ZU48" s="101"/>
      <c r="ZV48" s="101"/>
      <c r="ZW48" s="101"/>
      <c r="ZX48" s="101"/>
      <c r="ZY48" s="101"/>
      <c r="ZZ48" s="101"/>
      <c r="AAA48" s="102"/>
      <c r="AAB48" s="103"/>
      <c r="AAC48" s="101"/>
      <c r="AAD48" s="101"/>
      <c r="AAE48" s="101"/>
      <c r="AAF48" s="101"/>
      <c r="AAG48" s="101"/>
      <c r="AAH48" s="101"/>
      <c r="AAI48" s="102"/>
      <c r="AAJ48" s="103"/>
      <c r="AAK48" s="101">
        <v>8</v>
      </c>
      <c r="AAL48" s="101">
        <v>2</v>
      </c>
      <c r="AAM48" s="101"/>
      <c r="AAN48" s="101"/>
      <c r="AAO48" s="101"/>
      <c r="AAP48" s="101"/>
      <c r="AAQ48" s="102"/>
      <c r="AAR48" s="103"/>
      <c r="AAS48" s="101">
        <v>1</v>
      </c>
      <c r="AAT48" s="101">
        <v>1</v>
      </c>
      <c r="AAU48" s="101"/>
      <c r="AAV48" s="101"/>
      <c r="AAW48" s="101"/>
      <c r="AAX48" s="101"/>
      <c r="AAY48" s="102"/>
      <c r="AAZ48" s="103"/>
      <c r="ABA48" s="101">
        <v>1</v>
      </c>
      <c r="ABB48" s="101"/>
      <c r="ABC48" s="101"/>
      <c r="ABD48" s="101"/>
      <c r="ABE48" s="101"/>
      <c r="ABF48" s="101"/>
      <c r="ABG48" s="102"/>
      <c r="ABH48" s="103"/>
      <c r="ABI48" s="101"/>
      <c r="ABJ48" s="101">
        <v>1</v>
      </c>
      <c r="ABK48" s="101"/>
      <c r="ABL48" s="101"/>
      <c r="ABM48" s="101"/>
      <c r="ABN48" s="101"/>
      <c r="ABO48" s="102"/>
      <c r="ABP48" s="103"/>
      <c r="ABQ48" s="101"/>
      <c r="ABR48" s="101"/>
      <c r="ABS48" s="101"/>
      <c r="ABT48" s="101"/>
      <c r="ABU48" s="101"/>
      <c r="ABV48" s="101"/>
      <c r="ABW48" s="102"/>
      <c r="ABX48" s="103"/>
      <c r="ABY48" s="101"/>
      <c r="ABZ48" s="101"/>
      <c r="ACA48" s="101"/>
      <c r="ACB48" s="101"/>
      <c r="ACC48" s="101"/>
      <c r="ACD48" s="101"/>
      <c r="ACE48" s="102"/>
      <c r="ACF48" s="103"/>
      <c r="ACG48" s="101">
        <v>1</v>
      </c>
      <c r="ACH48" s="101"/>
      <c r="ACI48" s="101"/>
      <c r="ACJ48" s="101"/>
      <c r="ACK48" s="101"/>
      <c r="ACL48" s="101"/>
      <c r="ACM48" s="102"/>
      <c r="ACN48" s="101"/>
      <c r="ACO48" s="101"/>
      <c r="ACP48" s="101"/>
      <c r="ACQ48" s="101"/>
      <c r="ACR48" s="101"/>
      <c r="ACS48" s="101"/>
      <c r="ACT48" s="102"/>
      <c r="ACU48" s="103"/>
      <c r="ACV48" s="101"/>
      <c r="ACW48" s="101"/>
      <c r="ACX48" s="101"/>
      <c r="ACY48" s="101"/>
      <c r="ACZ48" s="101"/>
      <c r="ADA48" s="101"/>
      <c r="ADB48" s="102"/>
      <c r="ADC48" s="103"/>
      <c r="ADD48" s="101"/>
      <c r="ADE48" s="101"/>
      <c r="ADF48" s="101"/>
      <c r="ADG48" s="101"/>
      <c r="ADH48" s="101"/>
      <c r="ADI48" s="101"/>
      <c r="ADJ48" s="102"/>
      <c r="ADK48" s="103"/>
      <c r="ADL48" s="101"/>
      <c r="ADM48" s="101"/>
      <c r="ADN48" s="101"/>
      <c r="ADO48" s="101"/>
      <c r="ADP48" s="101"/>
      <c r="ADQ48" s="101"/>
      <c r="ADR48" s="102"/>
      <c r="ADS48" s="103"/>
      <c r="ADT48" s="101"/>
      <c r="ADU48" s="101"/>
      <c r="ADV48" s="101"/>
      <c r="ADW48" s="101"/>
      <c r="ADX48" s="101"/>
      <c r="ADY48" s="101"/>
      <c r="ADZ48" s="102"/>
      <c r="AEA48" s="103"/>
      <c r="AEB48" s="101"/>
      <c r="AEC48" s="101"/>
      <c r="AED48" s="101"/>
      <c r="AEE48" s="101"/>
      <c r="AEF48" s="101"/>
      <c r="AEG48" s="101"/>
      <c r="AEH48" s="102"/>
      <c r="AEI48" s="103"/>
      <c r="AEJ48" s="101"/>
      <c r="AEK48" s="101"/>
      <c r="AEL48" s="101"/>
      <c r="AEM48" s="101"/>
      <c r="AEN48" s="101"/>
      <c r="AEO48" s="101"/>
      <c r="AEP48" s="102"/>
      <c r="AEQ48" s="103"/>
      <c r="AER48" s="101"/>
      <c r="AES48" s="101"/>
      <c r="AET48" s="101"/>
      <c r="AEU48" s="101"/>
      <c r="AEV48" s="101"/>
      <c r="AEW48" s="101"/>
      <c r="AEX48" s="102"/>
      <c r="AEY48" s="103"/>
      <c r="AEZ48" s="101"/>
      <c r="AFA48" s="101"/>
      <c r="AFB48" s="101"/>
      <c r="AFC48" s="101"/>
      <c r="AFD48" s="101"/>
      <c r="AFE48" s="101"/>
      <c r="AFF48" s="102"/>
      <c r="AFG48" s="103"/>
      <c r="AFH48" s="101"/>
      <c r="AFI48" s="101"/>
      <c r="AFJ48" s="101"/>
      <c r="AFK48" s="101"/>
      <c r="AFL48" s="101"/>
      <c r="AFM48" s="101"/>
      <c r="AFN48" s="102"/>
      <c r="AFO48" s="103"/>
      <c r="AFP48" s="101"/>
      <c r="AFQ48" s="101"/>
      <c r="AFR48" s="101"/>
      <c r="AFS48" s="101"/>
      <c r="AFT48" s="101"/>
      <c r="AFU48" s="101"/>
      <c r="AFV48" s="102"/>
      <c r="AFW48" s="103"/>
      <c r="AFX48" s="101">
        <v>3</v>
      </c>
      <c r="AFY48" s="101"/>
      <c r="AFZ48" s="101"/>
      <c r="AGA48" s="101"/>
      <c r="AGB48" s="101"/>
      <c r="AGC48" s="101"/>
      <c r="AGD48" s="102">
        <v>3</v>
      </c>
      <c r="AGE48" s="103"/>
      <c r="AGF48" s="101"/>
      <c r="AGG48" s="101">
        <v>2</v>
      </c>
      <c r="AGH48" s="101"/>
      <c r="AGI48" s="101"/>
      <c r="AGJ48" s="101"/>
      <c r="AGK48" s="101"/>
      <c r="AGL48" s="102">
        <v>2</v>
      </c>
      <c r="AGM48" s="103"/>
      <c r="AGN48" s="101"/>
      <c r="AGO48" s="101"/>
      <c r="AGP48" s="101">
        <v>1</v>
      </c>
      <c r="AGQ48" s="101"/>
      <c r="AGR48" s="101"/>
      <c r="AGS48" s="101"/>
      <c r="AGT48" s="102">
        <v>1</v>
      </c>
      <c r="AGU48" s="103"/>
      <c r="AGV48" s="101"/>
      <c r="AGW48" s="101"/>
      <c r="AGX48" s="101"/>
      <c r="AGY48" s="101"/>
      <c r="AGZ48" s="101"/>
      <c r="AHA48" s="101"/>
      <c r="AHB48" s="102">
        <v>0</v>
      </c>
      <c r="AHC48" s="103"/>
      <c r="AHD48" s="101"/>
      <c r="AHE48" s="101"/>
      <c r="AHF48" s="101"/>
      <c r="AHG48" s="101"/>
      <c r="AHH48" s="101"/>
      <c r="AHI48" s="101"/>
      <c r="AHJ48" s="102">
        <v>0</v>
      </c>
      <c r="AHK48" s="103"/>
      <c r="AHL48" s="101"/>
      <c r="AHM48" s="101"/>
      <c r="AHN48" s="101"/>
      <c r="AHO48" s="101"/>
      <c r="AHP48" s="101"/>
      <c r="AHQ48" s="101"/>
      <c r="AHR48" s="102">
        <v>0</v>
      </c>
      <c r="AHS48" s="103"/>
      <c r="AHT48" s="101">
        <v>4</v>
      </c>
      <c r="AHU48" s="101"/>
      <c r="AHV48" s="101"/>
      <c r="AHW48" s="101"/>
      <c r="AHX48" s="101"/>
      <c r="AHY48" s="101"/>
      <c r="AHZ48" s="102">
        <v>4</v>
      </c>
      <c r="AIA48" s="103"/>
      <c r="AIB48" s="101">
        <v>3</v>
      </c>
      <c r="AIC48" s="101"/>
      <c r="AID48" s="101"/>
      <c r="AIE48" s="101"/>
      <c r="AIF48" s="101"/>
      <c r="AIG48" s="101"/>
      <c r="AIH48" s="102">
        <v>3</v>
      </c>
      <c r="AII48" s="103"/>
      <c r="AIJ48" s="101"/>
      <c r="AIK48" s="101">
        <v>4</v>
      </c>
      <c r="AIL48" s="101"/>
      <c r="AIM48" s="101"/>
      <c r="AIN48" s="101"/>
      <c r="AIO48" s="101"/>
      <c r="AIP48" s="102">
        <v>4</v>
      </c>
      <c r="AIQ48" s="103"/>
      <c r="AIR48" s="101"/>
      <c r="AIS48" s="101"/>
      <c r="AIT48" s="101">
        <v>2</v>
      </c>
      <c r="AIU48" s="101"/>
      <c r="AIV48" s="101"/>
      <c r="AIW48" s="101"/>
      <c r="AIX48" s="102">
        <v>2</v>
      </c>
      <c r="AIY48" s="103"/>
      <c r="AIZ48" s="101"/>
      <c r="AJA48" s="101">
        <v>6</v>
      </c>
      <c r="AJB48" s="101"/>
      <c r="AJC48" s="101"/>
      <c r="AJD48" s="101"/>
      <c r="AJE48" s="101"/>
      <c r="AJF48" s="102">
        <v>6</v>
      </c>
      <c r="AJG48" s="103"/>
      <c r="AJH48" s="101"/>
      <c r="AJI48" s="101"/>
      <c r="AJJ48" s="101"/>
      <c r="AJK48" s="101"/>
      <c r="AJL48" s="101"/>
      <c r="AJM48" s="101"/>
      <c r="AJN48" s="102">
        <v>0</v>
      </c>
      <c r="AJO48" s="103"/>
      <c r="AJP48" s="101"/>
      <c r="AJQ48" s="101"/>
      <c r="AJR48" s="101"/>
      <c r="AJS48" s="101"/>
      <c r="AJT48" s="101"/>
      <c r="AJU48" s="101"/>
      <c r="AJV48" s="102"/>
      <c r="AJW48" s="103"/>
      <c r="AJX48" s="101"/>
      <c r="AJY48" s="101"/>
      <c r="AJZ48" s="101"/>
      <c r="AKA48" s="101"/>
      <c r="AKB48" s="101"/>
      <c r="AKC48" s="101"/>
      <c r="AKD48" s="102"/>
      <c r="AKE48" s="103"/>
      <c r="AKF48" s="101"/>
      <c r="AKG48" s="101"/>
      <c r="AKH48" s="101"/>
      <c r="AKI48" s="101"/>
      <c r="AKJ48" s="101"/>
      <c r="AKK48" s="101"/>
      <c r="AKL48" s="102"/>
      <c r="AKM48" s="103"/>
      <c r="AKN48" s="101"/>
      <c r="AKO48" s="101"/>
      <c r="AKP48" s="101"/>
      <c r="AKQ48" s="101"/>
      <c r="AKR48" s="101"/>
      <c r="AKS48" s="101"/>
      <c r="AKT48" s="102"/>
      <c r="AKU48" s="103"/>
      <c r="AKV48" s="101"/>
      <c r="AKW48" s="101"/>
      <c r="AKX48" s="101"/>
      <c r="AKY48" s="101"/>
      <c r="AKZ48" s="101"/>
      <c r="ALA48" s="101"/>
      <c r="ALB48" s="102"/>
      <c r="ALC48" s="103"/>
      <c r="ALD48" s="101"/>
      <c r="ALE48" s="101"/>
      <c r="ALF48" s="101"/>
      <c r="ALG48" s="101"/>
      <c r="ALH48" s="101"/>
      <c r="ALI48" s="101"/>
      <c r="ALJ48" s="102"/>
      <c r="ALK48" s="103"/>
      <c r="ALL48" s="101"/>
      <c r="ALM48" s="101"/>
      <c r="ALN48" s="101"/>
      <c r="ALO48" s="101"/>
      <c r="ALP48" s="101"/>
      <c r="ALQ48" s="101"/>
      <c r="ALR48" s="102"/>
      <c r="ALS48" s="103"/>
      <c r="ALT48" s="101"/>
      <c r="ALU48" s="101"/>
      <c r="ALV48" s="101"/>
      <c r="ALW48" s="101"/>
      <c r="ALX48" s="101"/>
      <c r="ALY48" s="101"/>
      <c r="ALZ48" s="102"/>
      <c r="AMA48" s="103"/>
      <c r="AMB48" s="101"/>
      <c r="AMC48" s="101"/>
      <c r="AMD48" s="101"/>
      <c r="AME48" s="101"/>
      <c r="AMF48" s="101"/>
      <c r="AMG48" s="101"/>
      <c r="AMH48" s="102"/>
      <c r="AMI48" s="103"/>
      <c r="AMJ48" s="101"/>
      <c r="AMK48" s="101"/>
      <c r="AML48" s="101"/>
      <c r="AMM48" s="101"/>
      <c r="AMN48" s="101"/>
      <c r="AMO48" s="101"/>
      <c r="AMP48" s="102"/>
      <c r="AMQ48" s="103"/>
      <c r="AMR48" s="101"/>
      <c r="AMS48" s="101"/>
      <c r="AMT48" s="101"/>
      <c r="AMU48" s="101"/>
      <c r="AMV48" s="101"/>
      <c r="AMW48" s="101"/>
      <c r="AMX48" s="102"/>
      <c r="AMY48" s="103"/>
      <c r="AMZ48" s="101"/>
      <c r="ANA48" s="101"/>
      <c r="ANB48" s="101"/>
      <c r="ANC48" s="101"/>
      <c r="AND48" s="101"/>
      <c r="ANE48" s="101"/>
      <c r="ANF48" s="102"/>
      <c r="ANG48" s="103"/>
      <c r="ANH48" s="101"/>
      <c r="ANI48" s="101"/>
      <c r="ANJ48" s="101"/>
      <c r="ANK48" s="101"/>
      <c r="ANL48" s="101"/>
      <c r="ANM48" s="101"/>
      <c r="ANN48" s="102"/>
      <c r="ANO48" s="103"/>
      <c r="ANP48" s="101"/>
      <c r="ANQ48" s="101"/>
      <c r="ANR48" s="101"/>
      <c r="ANS48" s="101"/>
      <c r="ANT48" s="101"/>
      <c r="ANU48" s="101"/>
      <c r="ANV48" s="102"/>
      <c r="ANW48" s="103"/>
      <c r="ANX48" s="101"/>
      <c r="ANY48" s="101"/>
      <c r="ANZ48" s="101"/>
      <c r="AOA48" s="101"/>
      <c r="AOB48" s="101"/>
      <c r="AOC48" s="101"/>
      <c r="AOD48" s="102"/>
      <c r="AOE48" s="103"/>
      <c r="AOF48" s="101"/>
      <c r="AOG48" s="101"/>
      <c r="AOH48" s="101"/>
      <c r="AOI48" s="101"/>
      <c r="AOJ48" s="101"/>
      <c r="AOK48" s="101"/>
      <c r="AOL48" s="102"/>
      <c r="AOM48" s="103"/>
      <c r="AON48" s="101"/>
      <c r="AOO48" s="101"/>
      <c r="AOP48" s="101"/>
      <c r="AOQ48" s="101"/>
      <c r="AOR48" s="101"/>
      <c r="AOS48" s="101"/>
      <c r="AOT48" s="102"/>
      <c r="AOU48" s="103"/>
      <c r="AOV48" s="101"/>
      <c r="AOW48" s="101"/>
      <c r="AOX48" s="101"/>
      <c r="AOY48" s="101"/>
      <c r="AOZ48" s="101"/>
      <c r="APA48" s="101"/>
      <c r="APB48" s="102"/>
      <c r="APC48" s="103"/>
      <c r="APD48" s="101"/>
      <c r="APE48" s="101"/>
      <c r="APF48" s="101"/>
      <c r="APG48" s="101"/>
      <c r="APH48" s="101"/>
      <c r="API48" s="101"/>
      <c r="APJ48" s="102"/>
      <c r="APK48" s="103"/>
      <c r="APL48" s="101"/>
      <c r="APM48" s="101"/>
      <c r="APN48" s="101"/>
      <c r="APO48" s="101"/>
      <c r="APP48" s="101"/>
      <c r="APQ48" s="101"/>
      <c r="APR48" s="102"/>
      <c r="APS48" s="103"/>
      <c r="APT48" s="101"/>
      <c r="APU48" s="101"/>
      <c r="APV48" s="101"/>
      <c r="APW48" s="101"/>
      <c r="APX48" s="101"/>
      <c r="APY48" s="101"/>
      <c r="APZ48" s="102"/>
      <c r="AQA48" s="103"/>
      <c r="AQB48" s="101"/>
      <c r="AQC48" s="101"/>
      <c r="AQD48" s="101"/>
      <c r="AQE48" s="101"/>
      <c r="AQF48" s="101"/>
      <c r="AQG48" s="101"/>
      <c r="AQH48" s="102"/>
      <c r="AQI48" s="103"/>
      <c r="AQJ48" s="101"/>
      <c r="AQK48" s="101"/>
      <c r="AQL48" s="101"/>
      <c r="AQM48" s="101"/>
      <c r="AQN48" s="101"/>
      <c r="AQO48" s="101"/>
      <c r="AQP48" s="102"/>
      <c r="AQQ48" s="103"/>
      <c r="AQR48" s="101"/>
      <c r="AQS48" s="101"/>
      <c r="AQT48" s="101"/>
      <c r="AQU48" s="101"/>
      <c r="AQV48" s="101"/>
      <c r="AQW48" s="101"/>
      <c r="AQX48" s="102"/>
      <c r="AQY48" s="103"/>
      <c r="AQZ48" s="101"/>
      <c r="ARA48" s="101"/>
      <c r="ARB48" s="101"/>
      <c r="ARC48" s="101"/>
      <c r="ARD48" s="101"/>
      <c r="ARE48" s="101"/>
      <c r="ARF48" s="102"/>
      <c r="ARG48" s="103"/>
      <c r="ARH48" s="101"/>
      <c r="ARI48" s="101"/>
      <c r="ARJ48" s="101"/>
      <c r="ARK48" s="101"/>
      <c r="ARL48" s="101"/>
      <c r="ARM48" s="101"/>
      <c r="ARN48" s="102"/>
      <c r="ARO48" s="103"/>
    </row>
    <row r="49" spans="1:1159" ht="27.6" outlineLevel="1" x14ac:dyDescent="0.3">
      <c r="A49" s="98">
        <v>44074</v>
      </c>
      <c r="B49" s="99" t="s">
        <v>239</v>
      </c>
      <c r="C49" s="99" t="s">
        <v>240</v>
      </c>
      <c r="D49" s="99" t="s">
        <v>249</v>
      </c>
      <c r="E49" s="99" t="s">
        <v>257</v>
      </c>
      <c r="F49" s="100">
        <v>1</v>
      </c>
      <c r="G49" s="99" t="s">
        <v>250</v>
      </c>
      <c r="H49" s="100">
        <v>1</v>
      </c>
      <c r="I49" s="99" t="s">
        <v>23</v>
      </c>
      <c r="J49" s="101">
        <v>17</v>
      </c>
      <c r="K49" s="101">
        <v>14</v>
      </c>
      <c r="L49" s="101">
        <v>14</v>
      </c>
      <c r="M49" s="101">
        <v>4</v>
      </c>
      <c r="N49" s="101">
        <v>22</v>
      </c>
      <c r="O49" s="101">
        <v>16</v>
      </c>
      <c r="P49" s="6">
        <f t="shared" si="107"/>
        <v>87</v>
      </c>
      <c r="Q49" s="103"/>
      <c r="R49" s="101"/>
      <c r="S49" s="101"/>
      <c r="T49" s="101"/>
      <c r="U49" s="101"/>
      <c r="V49" s="101"/>
      <c r="W49" s="101"/>
      <c r="X49" s="6">
        <f t="shared" si="108"/>
        <v>0</v>
      </c>
      <c r="Y49" s="103"/>
      <c r="Z49" s="101"/>
      <c r="AA49" s="101"/>
      <c r="AB49" s="101"/>
      <c r="AC49" s="101"/>
      <c r="AD49" s="101"/>
      <c r="AE49" s="101"/>
      <c r="AF49" s="6">
        <f t="shared" si="109"/>
        <v>0</v>
      </c>
      <c r="AG49" s="103"/>
      <c r="AH49" s="101"/>
      <c r="AI49" s="101"/>
      <c r="AJ49" s="101"/>
      <c r="AK49" s="101"/>
      <c r="AL49" s="101"/>
      <c r="AM49" s="101"/>
      <c r="AN49" s="6">
        <f t="shared" si="0"/>
        <v>0</v>
      </c>
      <c r="AO49" s="103"/>
      <c r="AP49" s="101"/>
      <c r="AQ49" s="101"/>
      <c r="AR49" s="101"/>
      <c r="AS49" s="101"/>
      <c r="AT49" s="101"/>
      <c r="AU49" s="101"/>
      <c r="AV49" s="6">
        <f t="shared" si="1"/>
        <v>0</v>
      </c>
      <c r="AW49" s="103"/>
      <c r="AX49" s="101"/>
      <c r="AY49" s="101"/>
      <c r="AZ49" s="101"/>
      <c r="BA49" s="101"/>
      <c r="BB49" s="101"/>
      <c r="BC49" s="101"/>
      <c r="BD49" s="6">
        <f t="shared" si="2"/>
        <v>0</v>
      </c>
      <c r="BE49" s="103"/>
      <c r="BF49" s="101">
        <v>9</v>
      </c>
      <c r="BG49" s="101"/>
      <c r="BH49" s="101"/>
      <c r="BI49" s="101"/>
      <c r="BJ49" s="101"/>
      <c r="BK49" s="101"/>
      <c r="BL49" s="6">
        <f t="shared" si="110"/>
        <v>9</v>
      </c>
      <c r="BM49" s="103"/>
      <c r="BN49" s="101"/>
      <c r="BO49" s="101"/>
      <c r="BP49" s="101"/>
      <c r="BQ49" s="101"/>
      <c r="BR49" s="101"/>
      <c r="BS49" s="101"/>
      <c r="BT49" s="6">
        <f t="shared" si="3"/>
        <v>0</v>
      </c>
      <c r="BU49" s="103"/>
      <c r="BV49" s="101">
        <v>1</v>
      </c>
      <c r="BW49" s="101">
        <v>5</v>
      </c>
      <c r="BX49" s="101"/>
      <c r="BY49" s="101"/>
      <c r="BZ49" s="101"/>
      <c r="CA49" s="101"/>
      <c r="CB49" s="6">
        <f t="shared" si="4"/>
        <v>6</v>
      </c>
      <c r="CC49" s="103"/>
      <c r="CD49" s="101">
        <v>4</v>
      </c>
      <c r="CE49" s="101"/>
      <c r="CF49" s="101"/>
      <c r="CG49" s="101"/>
      <c r="CH49" s="101"/>
      <c r="CI49" s="101"/>
      <c r="CJ49" s="6">
        <f t="shared" si="5"/>
        <v>4</v>
      </c>
      <c r="CK49" s="103"/>
      <c r="CL49" s="101"/>
      <c r="CM49" s="101"/>
      <c r="CN49" s="101"/>
      <c r="CO49" s="101"/>
      <c r="CP49" s="101"/>
      <c r="CQ49" s="101"/>
      <c r="CR49" s="6">
        <f t="shared" si="6"/>
        <v>0</v>
      </c>
      <c r="CS49" s="103"/>
      <c r="CT49" s="101"/>
      <c r="CU49" s="101"/>
      <c r="CV49" s="101"/>
      <c r="CW49" s="101"/>
      <c r="CX49" s="101"/>
      <c r="CY49" s="101"/>
      <c r="CZ49" s="6">
        <f t="shared" si="7"/>
        <v>0</v>
      </c>
      <c r="DA49" s="103"/>
      <c r="DB49" s="101"/>
      <c r="DC49" s="101"/>
      <c r="DD49" s="101"/>
      <c r="DE49" s="101"/>
      <c r="DF49" s="101"/>
      <c r="DG49" s="101"/>
      <c r="DH49" s="6">
        <f t="shared" si="8"/>
        <v>0</v>
      </c>
      <c r="DI49" s="103"/>
      <c r="DJ49" s="101"/>
      <c r="DK49" s="101"/>
      <c r="DL49" s="101"/>
      <c r="DM49" s="101"/>
      <c r="DN49" s="101"/>
      <c r="DO49" s="101"/>
      <c r="DP49" s="6">
        <f t="shared" si="9"/>
        <v>0</v>
      </c>
      <c r="DQ49" s="103"/>
      <c r="DR49" s="101"/>
      <c r="DS49" s="101"/>
      <c r="DT49" s="101"/>
      <c r="DU49" s="101"/>
      <c r="DV49" s="101"/>
      <c r="DW49" s="101"/>
      <c r="DX49" s="6">
        <f t="shared" si="10"/>
        <v>0</v>
      </c>
      <c r="DY49" s="103"/>
      <c r="DZ49" s="104"/>
      <c r="EA49" s="104"/>
      <c r="EB49" s="104"/>
      <c r="EC49" s="104"/>
      <c r="ED49" s="104"/>
      <c r="EE49" s="104"/>
      <c r="EF49" s="102">
        <v>0</v>
      </c>
      <c r="EG49" s="103"/>
      <c r="EH49" s="101"/>
      <c r="EI49" s="101"/>
      <c r="EJ49" s="101"/>
      <c r="EK49" s="101"/>
      <c r="EL49" s="101"/>
      <c r="EM49" s="101"/>
      <c r="EN49" s="102">
        <v>0</v>
      </c>
      <c r="EO49" s="103"/>
      <c r="EP49" s="101">
        <v>3</v>
      </c>
      <c r="EQ49" s="101">
        <v>2</v>
      </c>
      <c r="ER49" s="101"/>
      <c r="ES49" s="101"/>
      <c r="ET49" s="101"/>
      <c r="EU49" s="101"/>
      <c r="EV49" s="102">
        <v>5</v>
      </c>
      <c r="EW49" s="103"/>
      <c r="EX49" s="101">
        <v>32</v>
      </c>
      <c r="EY49" s="101"/>
      <c r="EZ49" s="101">
        <v>15</v>
      </c>
      <c r="FA49" s="101"/>
      <c r="FB49" s="101"/>
      <c r="FC49" s="101"/>
      <c r="FD49" s="102">
        <v>47</v>
      </c>
      <c r="FE49" s="103"/>
      <c r="FF49" s="101">
        <v>9</v>
      </c>
      <c r="FG49" s="101">
        <v>8</v>
      </c>
      <c r="FH49" s="101"/>
      <c r="FI49" s="101"/>
      <c r="FJ49" s="101"/>
      <c r="FK49" s="101"/>
      <c r="FL49" s="102">
        <v>17</v>
      </c>
      <c r="FM49" s="103"/>
      <c r="FN49" s="101">
        <v>3</v>
      </c>
      <c r="FO49" s="101"/>
      <c r="FP49" s="101"/>
      <c r="FQ49" s="101"/>
      <c r="FR49" s="101"/>
      <c r="FS49" s="101"/>
      <c r="FT49" s="102">
        <v>3</v>
      </c>
      <c r="FU49" s="103"/>
      <c r="FV49" s="101"/>
      <c r="FW49" s="101"/>
      <c r="FX49" s="101"/>
      <c r="FY49" s="101"/>
      <c r="FZ49" s="101"/>
      <c r="GA49" s="101"/>
      <c r="GB49" s="102">
        <v>0</v>
      </c>
      <c r="GC49" s="103"/>
      <c r="GD49" s="101">
        <v>3</v>
      </c>
      <c r="GE49" s="101"/>
      <c r="GF49" s="101"/>
      <c r="GG49" s="101"/>
      <c r="GH49" s="101"/>
      <c r="GI49" s="101"/>
      <c r="GJ49" s="102">
        <v>3</v>
      </c>
      <c r="GK49" s="103"/>
      <c r="GL49" s="101"/>
      <c r="GM49" s="101"/>
      <c r="GN49" s="101"/>
      <c r="GO49" s="101"/>
      <c r="GP49" s="101"/>
      <c r="GQ49" s="101"/>
      <c r="GR49" s="102">
        <v>0</v>
      </c>
      <c r="GS49" s="103"/>
      <c r="GT49" s="101">
        <v>4</v>
      </c>
      <c r="GU49" s="101">
        <v>1</v>
      </c>
      <c r="GV49" s="101"/>
      <c r="GW49" s="101"/>
      <c r="GX49" s="101"/>
      <c r="GY49" s="101"/>
      <c r="GZ49" s="102">
        <v>5</v>
      </c>
      <c r="HA49" s="103"/>
      <c r="HB49" s="101"/>
      <c r="HC49" s="101"/>
      <c r="HD49" s="101"/>
      <c r="HE49" s="101"/>
      <c r="HF49" s="101"/>
      <c r="HG49" s="101"/>
      <c r="HH49" s="102">
        <v>0</v>
      </c>
      <c r="HI49" s="103"/>
      <c r="HJ49" s="101">
        <v>1</v>
      </c>
      <c r="HK49" s="101"/>
      <c r="HL49" s="101"/>
      <c r="HM49" s="101"/>
      <c r="HN49" s="101"/>
      <c r="HO49" s="101"/>
      <c r="HP49" s="102">
        <v>1</v>
      </c>
      <c r="HQ49" s="103"/>
      <c r="HR49" s="101">
        <v>8</v>
      </c>
      <c r="HS49" s="101">
        <v>2</v>
      </c>
      <c r="HT49" s="101">
        <v>2</v>
      </c>
      <c r="HU49" s="101">
        <v>3</v>
      </c>
      <c r="HV49" s="101"/>
      <c r="HW49" s="101"/>
      <c r="HX49" s="102">
        <v>15</v>
      </c>
      <c r="HY49" s="103"/>
      <c r="HZ49" s="101">
        <v>4</v>
      </c>
      <c r="IA49" s="101">
        <v>2</v>
      </c>
      <c r="IB49" s="101"/>
      <c r="IC49" s="101"/>
      <c r="ID49" s="101"/>
      <c r="IE49" s="101"/>
      <c r="IF49" s="102">
        <v>6</v>
      </c>
      <c r="IG49" s="103"/>
      <c r="IH49" s="101"/>
      <c r="II49" s="101"/>
      <c r="IJ49" s="101"/>
      <c r="IK49" s="101"/>
      <c r="IL49" s="101"/>
      <c r="IM49" s="101"/>
      <c r="IN49" s="102">
        <v>0</v>
      </c>
      <c r="IO49" s="103"/>
      <c r="IP49" s="101"/>
      <c r="IQ49" s="101"/>
      <c r="IR49" s="101"/>
      <c r="IS49" s="101"/>
      <c r="IT49" s="101"/>
      <c r="IU49" s="101"/>
      <c r="IV49" s="102">
        <v>0</v>
      </c>
      <c r="IW49" s="103"/>
      <c r="IX49" s="101">
        <v>4</v>
      </c>
      <c r="IY49" s="101">
        <v>4</v>
      </c>
      <c r="IZ49" s="101"/>
      <c r="JA49" s="101"/>
      <c r="JB49" s="101"/>
      <c r="JC49" s="101"/>
      <c r="JD49" s="102">
        <v>8</v>
      </c>
      <c r="JE49" s="103"/>
      <c r="JF49" s="101">
        <v>4</v>
      </c>
      <c r="JG49" s="101"/>
      <c r="JH49" s="101">
        <v>6</v>
      </c>
      <c r="JI49" s="101"/>
      <c r="JJ49" s="101"/>
      <c r="JK49" s="101"/>
      <c r="JL49" s="102">
        <v>10</v>
      </c>
      <c r="JM49" s="103"/>
      <c r="JN49" s="101"/>
      <c r="JO49" s="101"/>
      <c r="JP49" s="101"/>
      <c r="JQ49" s="101"/>
      <c r="JR49" s="101"/>
      <c r="JS49" s="101"/>
      <c r="JT49" s="102">
        <v>0</v>
      </c>
      <c r="JU49" s="103"/>
      <c r="JV49" s="101">
        <v>4</v>
      </c>
      <c r="JW49" s="101"/>
      <c r="JX49" s="101">
        <v>7</v>
      </c>
      <c r="JY49" s="101"/>
      <c r="JZ49" s="101"/>
      <c r="KA49" s="101"/>
      <c r="KB49" s="102">
        <v>11</v>
      </c>
      <c r="KC49" s="103"/>
      <c r="KD49" s="101"/>
      <c r="KE49" s="101"/>
      <c r="KF49" s="101"/>
      <c r="KG49" s="101"/>
      <c r="KH49" s="101"/>
      <c r="KI49" s="101"/>
      <c r="KJ49" s="102">
        <v>0</v>
      </c>
      <c r="KK49" s="103"/>
      <c r="KL49" s="101"/>
      <c r="KM49" s="101"/>
      <c r="KN49" s="101">
        <v>1</v>
      </c>
      <c r="KO49" s="101"/>
      <c r="KP49" s="101"/>
      <c r="KQ49" s="101"/>
      <c r="KR49" s="102">
        <v>1</v>
      </c>
      <c r="KS49" s="103"/>
      <c r="KT49" s="101"/>
      <c r="KU49" s="101"/>
      <c r="KV49" s="101"/>
      <c r="KW49" s="101"/>
      <c r="KX49" s="101"/>
      <c r="KY49" s="101"/>
      <c r="KZ49" s="102"/>
      <c r="LA49" s="103"/>
      <c r="LB49" s="101"/>
      <c r="LC49" s="101"/>
      <c r="LD49" s="101"/>
      <c r="LE49" s="101"/>
      <c r="LF49" s="101"/>
      <c r="LG49" s="101"/>
      <c r="LH49" s="102"/>
      <c r="LI49" s="103"/>
      <c r="LJ49" s="101"/>
      <c r="LK49" s="101"/>
      <c r="LL49" s="101"/>
      <c r="LM49" s="101"/>
      <c r="LN49" s="101"/>
      <c r="LO49" s="101"/>
      <c r="LP49" s="102"/>
      <c r="LQ49" s="103"/>
      <c r="LR49" s="101"/>
      <c r="LS49" s="101"/>
      <c r="LT49" s="101"/>
      <c r="LU49" s="101"/>
      <c r="LV49" s="101"/>
      <c r="LW49" s="101"/>
      <c r="LX49" s="102"/>
      <c r="LY49" s="103"/>
      <c r="LZ49" s="101"/>
      <c r="MA49" s="101"/>
      <c r="MB49" s="101"/>
      <c r="MC49" s="101"/>
      <c r="MD49" s="101"/>
      <c r="ME49" s="101"/>
      <c r="MF49" s="102"/>
      <c r="MG49" s="103"/>
      <c r="MH49" s="101"/>
      <c r="MI49" s="101"/>
      <c r="MJ49" s="101"/>
      <c r="MK49" s="101"/>
      <c r="ML49" s="101"/>
      <c r="MM49" s="101"/>
      <c r="MN49" s="102"/>
      <c r="MO49" s="103"/>
      <c r="MP49" s="101"/>
      <c r="MQ49" s="101"/>
      <c r="MR49" s="101"/>
      <c r="MS49" s="101"/>
      <c r="MT49" s="101"/>
      <c r="MU49" s="101"/>
      <c r="MV49" s="102"/>
      <c r="MW49" s="103"/>
      <c r="MX49" s="101"/>
      <c r="MY49" s="101"/>
      <c r="MZ49" s="101"/>
      <c r="NA49" s="101"/>
      <c r="NB49" s="101"/>
      <c r="NC49" s="101"/>
      <c r="ND49" s="102"/>
      <c r="NE49" s="103"/>
      <c r="NF49" s="101"/>
      <c r="NG49" s="101"/>
      <c r="NH49" s="101"/>
      <c r="NI49" s="101"/>
      <c r="NJ49" s="101"/>
      <c r="NK49" s="101"/>
      <c r="NL49" s="102"/>
      <c r="NM49" s="103"/>
      <c r="NN49" s="101"/>
      <c r="NO49" s="101"/>
      <c r="NP49" s="101"/>
      <c r="NQ49" s="101"/>
      <c r="NR49" s="101"/>
      <c r="NS49" s="101"/>
      <c r="NT49" s="102"/>
      <c r="NU49" s="103"/>
      <c r="NV49" s="101"/>
      <c r="NW49" s="101"/>
      <c r="NX49" s="101"/>
      <c r="NY49" s="101"/>
      <c r="NZ49" s="101"/>
      <c r="OA49" s="101"/>
      <c r="OB49" s="102"/>
      <c r="OC49" s="103"/>
      <c r="OD49" s="101"/>
      <c r="OE49" s="101"/>
      <c r="OF49" s="101"/>
      <c r="OG49" s="101"/>
      <c r="OH49" s="101"/>
      <c r="OI49" s="101"/>
      <c r="OJ49" s="102"/>
      <c r="OK49" s="103"/>
      <c r="OL49" s="101"/>
      <c r="OM49" s="101"/>
      <c r="ON49" s="101"/>
      <c r="OO49" s="101"/>
      <c r="OP49" s="101"/>
      <c r="OQ49" s="101"/>
      <c r="OR49" s="102"/>
      <c r="OS49" s="103"/>
      <c r="OT49" s="101">
        <v>4</v>
      </c>
      <c r="OU49" s="101">
        <v>1</v>
      </c>
      <c r="OV49" s="101">
        <v>2</v>
      </c>
      <c r="OW49" s="101">
        <v>2</v>
      </c>
      <c r="OX49" s="101"/>
      <c r="OY49" s="101"/>
      <c r="OZ49" s="102"/>
      <c r="PA49" s="103"/>
      <c r="PB49" s="101"/>
      <c r="PC49" s="101"/>
      <c r="PD49" s="101"/>
      <c r="PE49" s="101"/>
      <c r="PF49" s="101"/>
      <c r="PG49" s="101"/>
      <c r="PH49" s="102"/>
      <c r="PI49" s="103"/>
      <c r="PJ49" s="101"/>
      <c r="PK49" s="101"/>
      <c r="PL49" s="101"/>
      <c r="PM49" s="101"/>
      <c r="PN49" s="101"/>
      <c r="PO49" s="101"/>
      <c r="PP49" s="102"/>
      <c r="PQ49" s="101"/>
      <c r="PR49" s="101"/>
      <c r="PS49" s="101"/>
      <c r="PT49" s="101"/>
      <c r="PU49" s="101"/>
      <c r="PV49" s="101"/>
      <c r="PW49" s="102"/>
      <c r="PX49" s="103"/>
      <c r="PY49" s="101">
        <v>7</v>
      </c>
      <c r="PZ49" s="101">
        <v>1</v>
      </c>
      <c r="QA49" s="101">
        <v>5</v>
      </c>
      <c r="QB49" s="101">
        <v>4</v>
      </c>
      <c r="QC49" s="101"/>
      <c r="QD49" s="101"/>
      <c r="QE49" s="102"/>
      <c r="QF49" s="103"/>
      <c r="QG49" s="68">
        <v>45</v>
      </c>
      <c r="QH49" s="68">
        <v>24</v>
      </c>
      <c r="QI49" s="68">
        <v>19</v>
      </c>
      <c r="QJ49" s="68">
        <v>18</v>
      </c>
      <c r="QK49" s="68">
        <v>2</v>
      </c>
      <c r="QL49" s="68">
        <v>2</v>
      </c>
      <c r="QM49" s="102"/>
      <c r="QN49" s="103"/>
      <c r="QO49" s="101"/>
      <c r="QP49" s="101"/>
      <c r="QQ49" s="101"/>
      <c r="QR49" s="101"/>
      <c r="QS49" s="101"/>
      <c r="QT49" s="101"/>
      <c r="QU49" s="102"/>
      <c r="QV49" s="103"/>
      <c r="QW49" s="101"/>
      <c r="QX49" s="101"/>
      <c r="QY49" s="101"/>
      <c r="QZ49" s="101"/>
      <c r="RA49" s="101"/>
      <c r="RB49" s="101"/>
      <c r="RC49" s="102"/>
      <c r="RD49" s="103"/>
      <c r="RE49" s="101">
        <v>2</v>
      </c>
      <c r="RF49" s="101">
        <v>1</v>
      </c>
      <c r="RG49" s="101">
        <v>7</v>
      </c>
      <c r="RH49" s="101">
        <v>3</v>
      </c>
      <c r="RI49" s="101">
        <v>7</v>
      </c>
      <c r="RJ49" s="101">
        <v>2</v>
      </c>
      <c r="RK49" s="102"/>
      <c r="RL49" s="103"/>
      <c r="RM49" s="101"/>
      <c r="RN49" s="101"/>
      <c r="RO49" s="101"/>
      <c r="RP49" s="101"/>
      <c r="RQ49" s="101"/>
      <c r="RR49" s="101"/>
      <c r="RS49" s="102"/>
      <c r="RT49" s="103"/>
      <c r="RU49" s="101">
        <v>22</v>
      </c>
      <c r="RV49" s="101">
        <v>28</v>
      </c>
      <c r="RW49" s="101">
        <v>5</v>
      </c>
      <c r="RX49" s="101">
        <v>8</v>
      </c>
      <c r="RY49" s="101">
        <v>3</v>
      </c>
      <c r="RZ49" s="101">
        <v>1</v>
      </c>
      <c r="SA49" s="102"/>
      <c r="SB49" s="103"/>
      <c r="SC49" s="101"/>
      <c r="SD49" s="101"/>
      <c r="SE49" s="101"/>
      <c r="SF49" s="101"/>
      <c r="SG49" s="101"/>
      <c r="SH49" s="101"/>
      <c r="SI49" s="102"/>
      <c r="SJ49" s="103"/>
      <c r="SK49" s="101"/>
      <c r="SL49" s="101"/>
      <c r="SM49" s="101"/>
      <c r="SN49" s="101"/>
      <c r="SO49" s="101"/>
      <c r="SP49" s="101"/>
      <c r="SQ49" s="102"/>
      <c r="SR49" s="103"/>
      <c r="SS49" s="101">
        <v>1</v>
      </c>
      <c r="ST49" s="101"/>
      <c r="SU49" s="101">
        <v>2</v>
      </c>
      <c r="SV49" s="101"/>
      <c r="SW49" s="101"/>
      <c r="SX49" s="101"/>
      <c r="SY49" s="102"/>
      <c r="SZ49" s="103"/>
      <c r="TA49" s="101"/>
      <c r="TB49" s="101"/>
      <c r="TC49" s="101"/>
      <c r="TD49" s="101"/>
      <c r="TE49" s="101"/>
      <c r="TF49" s="101"/>
      <c r="TG49" s="102"/>
      <c r="TH49" s="103"/>
      <c r="TI49" s="101"/>
      <c r="TJ49" s="101"/>
      <c r="TK49" s="101"/>
      <c r="TL49" s="101"/>
      <c r="TM49" s="101"/>
      <c r="TN49" s="101"/>
      <c r="TO49" s="102"/>
      <c r="TP49" s="103"/>
      <c r="TQ49" s="101"/>
      <c r="TR49" s="101"/>
      <c r="TS49" s="101"/>
      <c r="TT49" s="101"/>
      <c r="TU49" s="101"/>
      <c r="TV49" s="101"/>
      <c r="TW49" s="102"/>
      <c r="TX49" s="103"/>
      <c r="TY49" s="101">
        <v>1</v>
      </c>
      <c r="TZ49" s="101"/>
      <c r="UA49" s="101"/>
      <c r="UB49" s="101"/>
      <c r="UC49" s="101"/>
      <c r="UD49" s="101"/>
      <c r="UE49" s="102"/>
      <c r="UF49" s="103"/>
      <c r="UG49" s="101">
        <v>2</v>
      </c>
      <c r="UH49" s="101">
        <v>2</v>
      </c>
      <c r="UI49" s="101">
        <v>3</v>
      </c>
      <c r="UJ49" s="101"/>
      <c r="UK49" s="101"/>
      <c r="UL49" s="101"/>
      <c r="UM49" s="102"/>
      <c r="UN49" s="103"/>
      <c r="UO49" s="101">
        <v>3</v>
      </c>
      <c r="UP49" s="101"/>
      <c r="UQ49" s="101"/>
      <c r="UR49" s="101"/>
      <c r="US49" s="101"/>
      <c r="UT49" s="101"/>
      <c r="UU49" s="102"/>
      <c r="UV49" s="103"/>
      <c r="UW49" s="101">
        <v>4</v>
      </c>
      <c r="UX49" s="101">
        <v>3</v>
      </c>
      <c r="UY49" s="101"/>
      <c r="UZ49" s="101"/>
      <c r="VA49" s="101"/>
      <c r="VB49" s="101"/>
      <c r="VC49" s="102"/>
      <c r="VD49" s="103"/>
      <c r="VE49" s="101"/>
      <c r="VF49" s="101"/>
      <c r="VG49" s="101"/>
      <c r="VH49" s="101"/>
      <c r="VI49" s="101"/>
      <c r="VJ49" s="101"/>
      <c r="VK49" s="102"/>
      <c r="VL49" s="103"/>
      <c r="VM49" s="101"/>
      <c r="VN49" s="101"/>
      <c r="VO49" s="101"/>
      <c r="VP49" s="101"/>
      <c r="VQ49" s="101"/>
      <c r="VR49" s="101"/>
      <c r="VS49" s="102"/>
      <c r="VT49" s="103"/>
      <c r="VU49" s="101"/>
      <c r="VV49" s="101"/>
      <c r="VW49" s="101"/>
      <c r="VX49" s="101"/>
      <c r="VY49" s="101"/>
      <c r="VZ49" s="101"/>
      <c r="WA49" s="102"/>
      <c r="WB49" s="103"/>
      <c r="WC49" s="101">
        <v>1</v>
      </c>
      <c r="WD49" s="101">
        <v>1</v>
      </c>
      <c r="WE49" s="101"/>
      <c r="WF49" s="101"/>
      <c r="WG49" s="101"/>
      <c r="WH49" s="101"/>
      <c r="WI49" s="102"/>
      <c r="WJ49" s="103"/>
      <c r="WK49" s="101"/>
      <c r="WL49" s="101"/>
      <c r="WM49" s="101"/>
      <c r="WN49" s="101"/>
      <c r="WO49" s="101"/>
      <c r="WP49" s="101"/>
      <c r="WQ49" s="102"/>
      <c r="WR49" s="103"/>
      <c r="WS49" s="101"/>
      <c r="WT49" s="101"/>
      <c r="WU49" s="101"/>
      <c r="WV49" s="101"/>
      <c r="WW49" s="101"/>
      <c r="WX49" s="101"/>
      <c r="WY49" s="102"/>
      <c r="WZ49" s="103"/>
      <c r="XA49" s="101"/>
      <c r="XB49" s="101"/>
      <c r="XC49" s="101"/>
      <c r="XD49" s="101"/>
      <c r="XE49" s="101"/>
      <c r="XF49" s="101"/>
      <c r="XG49" s="102"/>
      <c r="XH49" s="103"/>
      <c r="XI49" s="101"/>
      <c r="XJ49" s="101"/>
      <c r="XK49" s="101"/>
      <c r="XL49" s="101"/>
      <c r="XM49" s="101"/>
      <c r="XN49" s="101"/>
      <c r="XO49" s="102"/>
      <c r="XP49" s="103"/>
      <c r="XQ49" s="101"/>
      <c r="XR49" s="101"/>
      <c r="XS49" s="101"/>
      <c r="XT49" s="101"/>
      <c r="XU49" s="101"/>
      <c r="XV49" s="101"/>
      <c r="XW49" s="102"/>
      <c r="XX49" s="103"/>
      <c r="XY49" s="101"/>
      <c r="XZ49" s="101"/>
      <c r="YA49" s="101"/>
      <c r="YB49" s="101"/>
      <c r="YC49" s="101"/>
      <c r="YD49" s="101"/>
      <c r="YE49" s="102"/>
      <c r="YF49" s="103"/>
      <c r="YG49" s="101"/>
      <c r="YH49" s="101"/>
      <c r="YI49" s="101"/>
      <c r="YJ49" s="101"/>
      <c r="YK49" s="101"/>
      <c r="YL49" s="101"/>
      <c r="YM49" s="102"/>
      <c r="YN49" s="103"/>
      <c r="YO49" s="101"/>
      <c r="YP49" s="101"/>
      <c r="YQ49" s="101"/>
      <c r="YR49" s="101"/>
      <c r="YS49" s="101"/>
      <c r="YT49" s="101"/>
      <c r="YU49" s="102"/>
      <c r="YV49" s="103"/>
      <c r="YW49" s="101"/>
      <c r="YX49" s="101"/>
      <c r="YY49" s="101"/>
      <c r="YZ49" s="101"/>
      <c r="ZA49" s="101"/>
      <c r="ZB49" s="101"/>
      <c r="ZC49" s="102"/>
      <c r="ZD49" s="103"/>
      <c r="ZE49" s="101"/>
      <c r="ZF49" s="101"/>
      <c r="ZG49" s="101"/>
      <c r="ZH49" s="101"/>
      <c r="ZI49" s="101"/>
      <c r="ZJ49" s="101"/>
      <c r="ZK49" s="102"/>
      <c r="ZL49" s="103"/>
      <c r="ZM49" s="101"/>
      <c r="ZN49" s="101"/>
      <c r="ZO49" s="101"/>
      <c r="ZP49" s="101"/>
      <c r="ZQ49" s="101"/>
      <c r="ZR49" s="101"/>
      <c r="ZS49" s="102"/>
      <c r="ZT49" s="103"/>
      <c r="ZU49" s="101"/>
      <c r="ZV49" s="101"/>
      <c r="ZW49" s="101"/>
      <c r="ZX49" s="101"/>
      <c r="ZY49" s="101"/>
      <c r="ZZ49" s="101"/>
      <c r="AAA49" s="102"/>
      <c r="AAB49" s="103"/>
      <c r="AAC49" s="101"/>
      <c r="AAD49" s="101"/>
      <c r="AAE49" s="101"/>
      <c r="AAF49" s="101"/>
      <c r="AAG49" s="101"/>
      <c r="AAH49" s="101"/>
      <c r="AAI49" s="102"/>
      <c r="AAJ49" s="103"/>
      <c r="AAK49" s="101">
        <v>4</v>
      </c>
      <c r="AAL49" s="101">
        <v>5</v>
      </c>
      <c r="AAM49" s="101"/>
      <c r="AAN49" s="101"/>
      <c r="AAO49" s="101"/>
      <c r="AAP49" s="101"/>
      <c r="AAQ49" s="102"/>
      <c r="AAR49" s="103"/>
      <c r="AAS49" s="101">
        <v>1</v>
      </c>
      <c r="AAT49" s="101"/>
      <c r="AAU49" s="101">
        <v>1</v>
      </c>
      <c r="AAV49" s="101"/>
      <c r="AAW49" s="101"/>
      <c r="AAX49" s="101"/>
      <c r="AAY49" s="102"/>
      <c r="AAZ49" s="103"/>
      <c r="ABA49" s="101">
        <v>1</v>
      </c>
      <c r="ABB49" s="101"/>
      <c r="ABC49" s="101"/>
      <c r="ABD49" s="101"/>
      <c r="ABE49" s="101"/>
      <c r="ABF49" s="101"/>
      <c r="ABG49" s="102"/>
      <c r="ABH49" s="103"/>
      <c r="ABI49" s="101">
        <v>1</v>
      </c>
      <c r="ABJ49" s="101"/>
      <c r="ABK49" s="101">
        <v>1</v>
      </c>
      <c r="ABL49" s="101"/>
      <c r="ABM49" s="101"/>
      <c r="ABN49" s="101"/>
      <c r="ABO49" s="102"/>
      <c r="ABP49" s="103"/>
      <c r="ABQ49" s="101"/>
      <c r="ABR49" s="101"/>
      <c r="ABS49" s="101"/>
      <c r="ABT49" s="101"/>
      <c r="ABU49" s="101"/>
      <c r="ABV49" s="101"/>
      <c r="ABW49" s="102"/>
      <c r="ABX49" s="103"/>
      <c r="ABY49" s="101"/>
      <c r="ABZ49" s="101"/>
      <c r="ACA49" s="101"/>
      <c r="ACB49" s="101"/>
      <c r="ACC49" s="101"/>
      <c r="ACD49" s="101"/>
      <c r="ACE49" s="102"/>
      <c r="ACF49" s="103"/>
      <c r="ACG49" s="101">
        <v>2</v>
      </c>
      <c r="ACH49" s="101"/>
      <c r="ACI49" s="101"/>
      <c r="ACJ49" s="101"/>
      <c r="ACK49" s="101"/>
      <c r="ACL49" s="101"/>
      <c r="ACM49" s="102"/>
      <c r="ACN49" s="101"/>
      <c r="ACO49" s="101"/>
      <c r="ACP49" s="101"/>
      <c r="ACQ49" s="101"/>
      <c r="ACR49" s="101"/>
      <c r="ACS49" s="101"/>
      <c r="ACT49" s="102"/>
      <c r="ACU49" s="103"/>
      <c r="ACV49" s="101"/>
      <c r="ACW49" s="101"/>
      <c r="ACX49" s="101"/>
      <c r="ACY49" s="101"/>
      <c r="ACZ49" s="101"/>
      <c r="ADA49" s="101"/>
      <c r="ADB49" s="102"/>
      <c r="ADC49" s="103"/>
      <c r="ADD49" s="101"/>
      <c r="ADE49" s="101"/>
      <c r="ADF49" s="101"/>
      <c r="ADG49" s="101"/>
      <c r="ADH49" s="101"/>
      <c r="ADI49" s="101"/>
      <c r="ADJ49" s="102"/>
      <c r="ADK49" s="103"/>
      <c r="ADL49" s="101"/>
      <c r="ADM49" s="101"/>
      <c r="ADN49" s="101"/>
      <c r="ADO49" s="101"/>
      <c r="ADP49" s="101"/>
      <c r="ADQ49" s="101"/>
      <c r="ADR49" s="102"/>
      <c r="ADS49" s="103"/>
      <c r="ADT49" s="101"/>
      <c r="ADU49" s="101"/>
      <c r="ADV49" s="101"/>
      <c r="ADW49" s="101"/>
      <c r="ADX49" s="101"/>
      <c r="ADY49" s="101"/>
      <c r="ADZ49" s="102"/>
      <c r="AEA49" s="103"/>
      <c r="AEB49" s="101"/>
      <c r="AEC49" s="101"/>
      <c r="AED49" s="101"/>
      <c r="AEE49" s="101"/>
      <c r="AEF49" s="101"/>
      <c r="AEG49" s="101"/>
      <c r="AEH49" s="102"/>
      <c r="AEI49" s="103"/>
      <c r="AEJ49" s="101"/>
      <c r="AEK49" s="101"/>
      <c r="AEL49" s="101"/>
      <c r="AEM49" s="101"/>
      <c r="AEN49" s="101"/>
      <c r="AEO49" s="101"/>
      <c r="AEP49" s="102"/>
      <c r="AEQ49" s="103"/>
      <c r="AER49" s="101"/>
      <c r="AES49" s="101"/>
      <c r="AET49" s="101"/>
      <c r="AEU49" s="101"/>
      <c r="AEV49" s="101"/>
      <c r="AEW49" s="101"/>
      <c r="AEX49" s="102"/>
      <c r="AEY49" s="103"/>
      <c r="AEZ49" s="101"/>
      <c r="AFA49" s="101"/>
      <c r="AFB49" s="101"/>
      <c r="AFC49" s="101"/>
      <c r="AFD49" s="101"/>
      <c r="AFE49" s="101"/>
      <c r="AFF49" s="102"/>
      <c r="AFG49" s="103"/>
      <c r="AFH49" s="101"/>
      <c r="AFI49" s="101"/>
      <c r="AFJ49" s="101"/>
      <c r="AFK49" s="101"/>
      <c r="AFL49" s="101"/>
      <c r="AFM49" s="101"/>
      <c r="AFN49" s="102"/>
      <c r="AFO49" s="103"/>
      <c r="AFP49" s="101"/>
      <c r="AFQ49" s="101"/>
      <c r="AFR49" s="101"/>
      <c r="AFS49" s="101"/>
      <c r="AFT49" s="101"/>
      <c r="AFU49" s="101"/>
      <c r="AFV49" s="102"/>
      <c r="AFW49" s="103"/>
      <c r="AFX49" s="101">
        <v>4</v>
      </c>
      <c r="AFY49" s="101"/>
      <c r="AFZ49" s="101"/>
      <c r="AGA49" s="101"/>
      <c r="AGB49" s="101"/>
      <c r="AGC49" s="101"/>
      <c r="AGD49" s="102">
        <v>4</v>
      </c>
      <c r="AGE49" s="103"/>
      <c r="AGF49" s="101"/>
      <c r="AGG49" s="101">
        <v>1</v>
      </c>
      <c r="AGH49" s="101"/>
      <c r="AGI49" s="101"/>
      <c r="AGJ49" s="101"/>
      <c r="AGK49" s="101"/>
      <c r="AGL49" s="102">
        <v>1</v>
      </c>
      <c r="AGM49" s="103"/>
      <c r="AGN49" s="101"/>
      <c r="AGO49" s="101"/>
      <c r="AGP49" s="101">
        <v>1</v>
      </c>
      <c r="AGQ49" s="101"/>
      <c r="AGR49" s="101"/>
      <c r="AGS49" s="101"/>
      <c r="AGT49" s="102">
        <v>1</v>
      </c>
      <c r="AGU49" s="103"/>
      <c r="AGV49" s="101"/>
      <c r="AGW49" s="101"/>
      <c r="AGX49" s="101"/>
      <c r="AGY49" s="101"/>
      <c r="AGZ49" s="101"/>
      <c r="AHA49" s="101"/>
      <c r="AHB49" s="102">
        <v>0</v>
      </c>
      <c r="AHC49" s="103"/>
      <c r="AHD49" s="101"/>
      <c r="AHE49" s="101"/>
      <c r="AHF49" s="101"/>
      <c r="AHG49" s="101"/>
      <c r="AHH49" s="101"/>
      <c r="AHI49" s="101"/>
      <c r="AHJ49" s="102">
        <v>0</v>
      </c>
      <c r="AHK49" s="103"/>
      <c r="AHL49" s="101"/>
      <c r="AHM49" s="101"/>
      <c r="AHN49" s="101">
        <v>2</v>
      </c>
      <c r="AHO49" s="101"/>
      <c r="AHP49" s="101"/>
      <c r="AHQ49" s="101"/>
      <c r="AHR49" s="102">
        <v>2</v>
      </c>
      <c r="AHS49" s="103"/>
      <c r="AHT49" s="101">
        <v>5</v>
      </c>
      <c r="AHU49" s="101"/>
      <c r="AHV49" s="101"/>
      <c r="AHW49" s="101"/>
      <c r="AHX49" s="101"/>
      <c r="AHY49" s="101"/>
      <c r="AHZ49" s="102">
        <v>5</v>
      </c>
      <c r="AIA49" s="103"/>
      <c r="AIB49" s="101">
        <v>3</v>
      </c>
      <c r="AIC49" s="101"/>
      <c r="AID49" s="101"/>
      <c r="AIE49" s="101"/>
      <c r="AIF49" s="101"/>
      <c r="AIG49" s="101"/>
      <c r="AIH49" s="102">
        <v>3</v>
      </c>
      <c r="AII49" s="103"/>
      <c r="AIJ49" s="101"/>
      <c r="AIK49" s="101">
        <v>5</v>
      </c>
      <c r="AIL49" s="101"/>
      <c r="AIM49" s="101"/>
      <c r="AIN49" s="101"/>
      <c r="AIO49" s="101"/>
      <c r="AIP49" s="102">
        <v>5</v>
      </c>
      <c r="AIQ49" s="103"/>
      <c r="AIR49" s="101"/>
      <c r="AIS49" s="101"/>
      <c r="AIT49" s="101"/>
      <c r="AIU49" s="101"/>
      <c r="AIV49" s="101"/>
      <c r="AIW49" s="101"/>
      <c r="AIX49" s="102">
        <v>0</v>
      </c>
      <c r="AIY49" s="103"/>
      <c r="AIZ49" s="101"/>
      <c r="AJA49" s="101">
        <v>2</v>
      </c>
      <c r="AJB49" s="101"/>
      <c r="AJC49" s="101"/>
      <c r="AJD49" s="101"/>
      <c r="AJE49" s="101"/>
      <c r="AJF49" s="102">
        <v>2</v>
      </c>
      <c r="AJG49" s="103"/>
      <c r="AJH49" s="101"/>
      <c r="AJI49" s="101"/>
      <c r="AJJ49" s="101"/>
      <c r="AJK49" s="101"/>
      <c r="AJL49" s="101"/>
      <c r="AJM49" s="101"/>
      <c r="AJN49" s="102">
        <v>0</v>
      </c>
      <c r="AJO49" s="103"/>
      <c r="AJP49" s="101"/>
      <c r="AJQ49" s="101"/>
      <c r="AJR49" s="101"/>
      <c r="AJS49" s="101"/>
      <c r="AJT49" s="101"/>
      <c r="AJU49" s="101"/>
      <c r="AJV49" s="102"/>
      <c r="AJW49" s="103"/>
      <c r="AJX49" s="101"/>
      <c r="AJY49" s="101"/>
      <c r="AJZ49" s="101"/>
      <c r="AKA49" s="101"/>
      <c r="AKB49" s="101"/>
      <c r="AKC49" s="101"/>
      <c r="AKD49" s="102"/>
      <c r="AKE49" s="103"/>
      <c r="AKF49" s="101"/>
      <c r="AKG49" s="101"/>
      <c r="AKH49" s="101"/>
      <c r="AKI49" s="101"/>
      <c r="AKJ49" s="101"/>
      <c r="AKK49" s="101"/>
      <c r="AKL49" s="102"/>
      <c r="AKM49" s="103"/>
      <c r="AKN49" s="101"/>
      <c r="AKO49" s="101"/>
      <c r="AKP49" s="101"/>
      <c r="AKQ49" s="101"/>
      <c r="AKR49" s="101"/>
      <c r="AKS49" s="101"/>
      <c r="AKT49" s="102"/>
      <c r="AKU49" s="103"/>
      <c r="AKV49" s="101"/>
      <c r="AKW49" s="101"/>
      <c r="AKX49" s="101"/>
      <c r="AKY49" s="101"/>
      <c r="AKZ49" s="101"/>
      <c r="ALA49" s="101"/>
      <c r="ALB49" s="102"/>
      <c r="ALC49" s="103"/>
      <c r="ALD49" s="101"/>
      <c r="ALE49" s="101"/>
      <c r="ALF49" s="101"/>
      <c r="ALG49" s="101"/>
      <c r="ALH49" s="101"/>
      <c r="ALI49" s="101"/>
      <c r="ALJ49" s="102"/>
      <c r="ALK49" s="103"/>
      <c r="ALL49" s="101"/>
      <c r="ALM49" s="101"/>
      <c r="ALN49" s="101"/>
      <c r="ALO49" s="101"/>
      <c r="ALP49" s="101"/>
      <c r="ALQ49" s="101"/>
      <c r="ALR49" s="102"/>
      <c r="ALS49" s="103"/>
      <c r="ALT49" s="101"/>
      <c r="ALU49" s="101"/>
      <c r="ALV49" s="101"/>
      <c r="ALW49" s="101"/>
      <c r="ALX49" s="101"/>
      <c r="ALY49" s="101"/>
      <c r="ALZ49" s="102"/>
      <c r="AMA49" s="103"/>
      <c r="AMB49" s="101"/>
      <c r="AMC49" s="101"/>
      <c r="AMD49" s="101"/>
      <c r="AME49" s="101"/>
      <c r="AMF49" s="101"/>
      <c r="AMG49" s="101"/>
      <c r="AMH49" s="102"/>
      <c r="AMI49" s="103"/>
      <c r="AMJ49" s="101"/>
      <c r="AMK49" s="101"/>
      <c r="AML49" s="101"/>
      <c r="AMM49" s="101"/>
      <c r="AMN49" s="101"/>
      <c r="AMO49" s="101"/>
      <c r="AMP49" s="102"/>
      <c r="AMQ49" s="103"/>
      <c r="AMR49" s="101"/>
      <c r="AMS49" s="101"/>
      <c r="AMT49" s="101"/>
      <c r="AMU49" s="101"/>
      <c r="AMV49" s="101"/>
      <c r="AMW49" s="101"/>
      <c r="AMX49" s="102"/>
      <c r="AMY49" s="103"/>
      <c r="AMZ49" s="101"/>
      <c r="ANA49" s="101"/>
      <c r="ANB49" s="101"/>
      <c r="ANC49" s="101"/>
      <c r="AND49" s="101"/>
      <c r="ANE49" s="101"/>
      <c r="ANF49" s="102"/>
      <c r="ANG49" s="103"/>
      <c r="ANH49" s="101"/>
      <c r="ANI49" s="101"/>
      <c r="ANJ49" s="101"/>
      <c r="ANK49" s="101"/>
      <c r="ANL49" s="101"/>
      <c r="ANM49" s="101"/>
      <c r="ANN49" s="102"/>
      <c r="ANO49" s="103"/>
      <c r="ANP49" s="101"/>
      <c r="ANQ49" s="101"/>
      <c r="ANR49" s="101"/>
      <c r="ANS49" s="101"/>
      <c r="ANT49" s="101"/>
      <c r="ANU49" s="101"/>
      <c r="ANV49" s="102"/>
      <c r="ANW49" s="103"/>
      <c r="ANX49" s="101"/>
      <c r="ANY49" s="101"/>
      <c r="ANZ49" s="101"/>
      <c r="AOA49" s="101"/>
      <c r="AOB49" s="101"/>
      <c r="AOC49" s="101"/>
      <c r="AOD49" s="102"/>
      <c r="AOE49" s="103"/>
      <c r="AOF49" s="101"/>
      <c r="AOG49" s="101"/>
      <c r="AOH49" s="101"/>
      <c r="AOI49" s="101"/>
      <c r="AOJ49" s="101"/>
      <c r="AOK49" s="101"/>
      <c r="AOL49" s="102"/>
      <c r="AOM49" s="103"/>
      <c r="AON49" s="101"/>
      <c r="AOO49" s="101"/>
      <c r="AOP49" s="101"/>
      <c r="AOQ49" s="101"/>
      <c r="AOR49" s="101"/>
      <c r="AOS49" s="101"/>
      <c r="AOT49" s="102"/>
      <c r="AOU49" s="103"/>
      <c r="AOV49" s="101"/>
      <c r="AOW49" s="101"/>
      <c r="AOX49" s="101"/>
      <c r="AOY49" s="101"/>
      <c r="AOZ49" s="101"/>
      <c r="APA49" s="101"/>
      <c r="APB49" s="102"/>
      <c r="APC49" s="103"/>
      <c r="APD49" s="101"/>
      <c r="APE49" s="101"/>
      <c r="APF49" s="101"/>
      <c r="APG49" s="101"/>
      <c r="APH49" s="101"/>
      <c r="API49" s="101"/>
      <c r="APJ49" s="102"/>
      <c r="APK49" s="103"/>
      <c r="APL49" s="101"/>
      <c r="APM49" s="101"/>
      <c r="APN49" s="101"/>
      <c r="APO49" s="101"/>
      <c r="APP49" s="101"/>
      <c r="APQ49" s="101"/>
      <c r="APR49" s="102"/>
      <c r="APS49" s="103"/>
      <c r="APT49" s="101"/>
      <c r="APU49" s="101"/>
      <c r="APV49" s="101"/>
      <c r="APW49" s="101"/>
      <c r="APX49" s="101"/>
      <c r="APY49" s="101"/>
      <c r="APZ49" s="102"/>
      <c r="AQA49" s="103"/>
      <c r="AQB49" s="101"/>
      <c r="AQC49" s="101"/>
      <c r="AQD49" s="101"/>
      <c r="AQE49" s="101"/>
      <c r="AQF49" s="101"/>
      <c r="AQG49" s="101"/>
      <c r="AQH49" s="102"/>
      <c r="AQI49" s="103"/>
      <c r="AQJ49" s="101"/>
      <c r="AQK49" s="101"/>
      <c r="AQL49" s="101"/>
      <c r="AQM49" s="101"/>
      <c r="AQN49" s="101"/>
      <c r="AQO49" s="101"/>
      <c r="AQP49" s="102"/>
      <c r="AQQ49" s="103"/>
      <c r="AQR49" s="101"/>
      <c r="AQS49" s="101"/>
      <c r="AQT49" s="101"/>
      <c r="AQU49" s="101"/>
      <c r="AQV49" s="101"/>
      <c r="AQW49" s="101"/>
      <c r="AQX49" s="102"/>
      <c r="AQY49" s="103"/>
      <c r="AQZ49" s="101"/>
      <c r="ARA49" s="101"/>
      <c r="ARB49" s="101"/>
      <c r="ARC49" s="101"/>
      <c r="ARD49" s="101"/>
      <c r="ARE49" s="101"/>
      <c r="ARF49" s="102"/>
      <c r="ARG49" s="103"/>
      <c r="ARH49" s="101"/>
      <c r="ARI49" s="101"/>
      <c r="ARJ49" s="101"/>
      <c r="ARK49" s="101"/>
      <c r="ARL49" s="101"/>
      <c r="ARM49" s="101"/>
      <c r="ARN49" s="102"/>
      <c r="ARO49" s="103"/>
    </row>
    <row r="50" spans="1:1159" ht="27.6" outlineLevel="1" x14ac:dyDescent="0.3">
      <c r="A50" s="98">
        <v>44075</v>
      </c>
      <c r="B50" s="99" t="s">
        <v>239</v>
      </c>
      <c r="C50" s="99" t="s">
        <v>240</v>
      </c>
      <c r="D50" s="99" t="s">
        <v>249</v>
      </c>
      <c r="E50" s="99" t="s">
        <v>257</v>
      </c>
      <c r="F50" s="100"/>
      <c r="G50" s="99" t="s">
        <v>251</v>
      </c>
      <c r="H50" s="100">
        <v>1</v>
      </c>
      <c r="I50" s="99" t="s">
        <v>23</v>
      </c>
      <c r="J50" s="101">
        <v>146</v>
      </c>
      <c r="K50" s="101">
        <v>50</v>
      </c>
      <c r="L50" s="101">
        <v>22</v>
      </c>
      <c r="M50" s="101">
        <v>16</v>
      </c>
      <c r="N50" s="101">
        <v>3</v>
      </c>
      <c r="O50" s="101">
        <v>1</v>
      </c>
      <c r="P50" s="6">
        <f t="shared" si="107"/>
        <v>238</v>
      </c>
      <c r="Q50" s="103"/>
      <c r="R50" s="101">
        <v>2</v>
      </c>
      <c r="S50" s="101"/>
      <c r="T50" s="101"/>
      <c r="U50" s="101"/>
      <c r="V50" s="101"/>
      <c r="W50" s="101"/>
      <c r="X50" s="6">
        <f t="shared" si="108"/>
        <v>2</v>
      </c>
      <c r="Y50" s="103"/>
      <c r="Z50" s="101">
        <v>2</v>
      </c>
      <c r="AA50" s="101"/>
      <c r="AB50" s="101"/>
      <c r="AC50" s="101"/>
      <c r="AD50" s="101"/>
      <c r="AE50" s="101"/>
      <c r="AF50" s="6">
        <f t="shared" si="109"/>
        <v>2</v>
      </c>
      <c r="AG50" s="103"/>
      <c r="AH50" s="101"/>
      <c r="AI50" s="101"/>
      <c r="AJ50" s="101"/>
      <c r="AK50" s="101"/>
      <c r="AL50" s="101"/>
      <c r="AM50" s="101"/>
      <c r="AN50" s="6">
        <f t="shared" si="0"/>
        <v>0</v>
      </c>
      <c r="AO50" s="103"/>
      <c r="AP50" s="101"/>
      <c r="AQ50" s="101"/>
      <c r="AR50" s="101">
        <v>1</v>
      </c>
      <c r="AS50" s="101"/>
      <c r="AT50" s="101"/>
      <c r="AU50" s="101"/>
      <c r="AV50" s="6">
        <f t="shared" si="1"/>
        <v>1</v>
      </c>
      <c r="AW50" s="103"/>
      <c r="AX50" s="101"/>
      <c r="AY50" s="101"/>
      <c r="AZ50" s="101"/>
      <c r="BA50" s="101"/>
      <c r="BB50" s="101"/>
      <c r="BC50" s="101"/>
      <c r="BD50" s="6">
        <f t="shared" si="2"/>
        <v>0</v>
      </c>
      <c r="BE50" s="103"/>
      <c r="BF50" s="101">
        <v>3</v>
      </c>
      <c r="BG50" s="101"/>
      <c r="BH50" s="101"/>
      <c r="BI50" s="101"/>
      <c r="BJ50" s="101"/>
      <c r="BK50" s="101"/>
      <c r="BL50" s="6">
        <f t="shared" si="110"/>
        <v>3</v>
      </c>
      <c r="BM50" s="103"/>
      <c r="BN50" s="101">
        <v>1</v>
      </c>
      <c r="BO50" s="101"/>
      <c r="BP50" s="101"/>
      <c r="BQ50" s="101"/>
      <c r="BR50" s="101"/>
      <c r="BS50" s="101"/>
      <c r="BT50" s="6">
        <f t="shared" si="3"/>
        <v>1</v>
      </c>
      <c r="BU50" s="103"/>
      <c r="BV50" s="101">
        <v>3</v>
      </c>
      <c r="BW50" s="101">
        <v>3</v>
      </c>
      <c r="BX50" s="101"/>
      <c r="BY50" s="101"/>
      <c r="BZ50" s="101"/>
      <c r="CA50" s="101"/>
      <c r="CB50" s="6">
        <f t="shared" si="4"/>
        <v>6</v>
      </c>
      <c r="CC50" s="103"/>
      <c r="CD50" s="101">
        <v>5</v>
      </c>
      <c r="CE50" s="101"/>
      <c r="CF50" s="101"/>
      <c r="CG50" s="101"/>
      <c r="CH50" s="101"/>
      <c r="CI50" s="101"/>
      <c r="CJ50" s="6">
        <f t="shared" si="5"/>
        <v>5</v>
      </c>
      <c r="CK50" s="103"/>
      <c r="CL50" s="101"/>
      <c r="CM50" s="101"/>
      <c r="CN50" s="101"/>
      <c r="CO50" s="101"/>
      <c r="CP50" s="101"/>
      <c r="CQ50" s="101"/>
      <c r="CR50" s="6">
        <f t="shared" si="6"/>
        <v>0</v>
      </c>
      <c r="CS50" s="103"/>
      <c r="CT50" s="101"/>
      <c r="CU50" s="101"/>
      <c r="CV50" s="101"/>
      <c r="CW50" s="101"/>
      <c r="CX50" s="101"/>
      <c r="CY50" s="101"/>
      <c r="CZ50" s="6">
        <f t="shared" si="7"/>
        <v>0</v>
      </c>
      <c r="DA50" s="103"/>
      <c r="DB50" s="101"/>
      <c r="DC50" s="101"/>
      <c r="DD50" s="101"/>
      <c r="DE50" s="101"/>
      <c r="DF50" s="101"/>
      <c r="DG50" s="101"/>
      <c r="DH50" s="6">
        <f t="shared" si="8"/>
        <v>0</v>
      </c>
      <c r="DI50" s="103"/>
      <c r="DJ50" s="101"/>
      <c r="DK50" s="101"/>
      <c r="DL50" s="101"/>
      <c r="DM50" s="101"/>
      <c r="DN50" s="101"/>
      <c r="DO50" s="101"/>
      <c r="DP50" s="6">
        <f t="shared" si="9"/>
        <v>0</v>
      </c>
      <c r="DQ50" s="103"/>
      <c r="DR50" s="101">
        <v>2</v>
      </c>
      <c r="DS50" s="101"/>
      <c r="DT50" s="101"/>
      <c r="DU50" s="101"/>
      <c r="DV50" s="101"/>
      <c r="DW50" s="101"/>
      <c r="DX50" s="6">
        <f t="shared" si="10"/>
        <v>2</v>
      </c>
      <c r="DY50" s="103"/>
      <c r="DZ50" s="104"/>
      <c r="EA50" s="104"/>
      <c r="EB50" s="104"/>
      <c r="EC50" s="104"/>
      <c r="ED50" s="104"/>
      <c r="EE50" s="104"/>
      <c r="EF50" s="102">
        <v>0</v>
      </c>
      <c r="EG50" s="103"/>
      <c r="EH50" s="101"/>
      <c r="EI50" s="101"/>
      <c r="EJ50" s="101"/>
      <c r="EK50" s="101"/>
      <c r="EL50" s="101"/>
      <c r="EM50" s="101"/>
      <c r="EN50" s="102">
        <v>0</v>
      </c>
      <c r="EO50" s="103"/>
      <c r="EP50" s="101">
        <v>2</v>
      </c>
      <c r="EQ50" s="101">
        <v>3</v>
      </c>
      <c r="ER50" s="101"/>
      <c r="ES50" s="101"/>
      <c r="ET50" s="101"/>
      <c r="EU50" s="101"/>
      <c r="EV50" s="102">
        <v>5</v>
      </c>
      <c r="EW50" s="103"/>
      <c r="EX50" s="101">
        <v>144</v>
      </c>
      <c r="EY50" s="101"/>
      <c r="EZ50" s="101">
        <v>21</v>
      </c>
      <c r="FA50" s="101"/>
      <c r="FB50" s="101"/>
      <c r="FC50" s="101"/>
      <c r="FD50" s="102">
        <v>165</v>
      </c>
      <c r="FE50" s="103"/>
      <c r="FF50" s="101">
        <v>1</v>
      </c>
      <c r="FG50" s="101">
        <v>8</v>
      </c>
      <c r="FH50" s="101"/>
      <c r="FI50" s="101"/>
      <c r="FJ50" s="101"/>
      <c r="FK50" s="101"/>
      <c r="FL50" s="102">
        <v>9</v>
      </c>
      <c r="FM50" s="103"/>
      <c r="FN50" s="101">
        <v>2</v>
      </c>
      <c r="FO50" s="101"/>
      <c r="FP50" s="101"/>
      <c r="FQ50" s="101"/>
      <c r="FR50" s="101"/>
      <c r="FS50" s="101"/>
      <c r="FT50" s="102">
        <v>2</v>
      </c>
      <c r="FU50" s="103"/>
      <c r="FV50" s="101"/>
      <c r="FW50" s="101"/>
      <c r="FX50" s="101"/>
      <c r="FY50" s="101"/>
      <c r="FZ50" s="101"/>
      <c r="GA50" s="101"/>
      <c r="GB50" s="102">
        <v>0</v>
      </c>
      <c r="GC50" s="103"/>
      <c r="GD50" s="101">
        <v>2</v>
      </c>
      <c r="GE50" s="101"/>
      <c r="GF50" s="101"/>
      <c r="GG50" s="101"/>
      <c r="GH50" s="101"/>
      <c r="GI50" s="101"/>
      <c r="GJ50" s="102">
        <v>2</v>
      </c>
      <c r="GK50" s="103"/>
      <c r="GL50" s="101"/>
      <c r="GM50" s="101"/>
      <c r="GN50" s="101"/>
      <c r="GO50" s="101"/>
      <c r="GP50" s="101"/>
      <c r="GQ50" s="101"/>
      <c r="GR50" s="102">
        <v>0</v>
      </c>
      <c r="GS50" s="103"/>
      <c r="GT50" s="101">
        <v>2</v>
      </c>
      <c r="GU50" s="101"/>
      <c r="GV50" s="101"/>
      <c r="GW50" s="101"/>
      <c r="GX50" s="101"/>
      <c r="GY50" s="101"/>
      <c r="GZ50" s="102">
        <v>2</v>
      </c>
      <c r="HA50" s="103"/>
      <c r="HB50" s="101">
        <v>1</v>
      </c>
      <c r="HC50" s="101"/>
      <c r="HD50" s="101"/>
      <c r="HE50" s="101"/>
      <c r="HF50" s="101"/>
      <c r="HG50" s="101"/>
      <c r="HH50" s="102">
        <v>1</v>
      </c>
      <c r="HI50" s="103"/>
      <c r="HJ50" s="101"/>
      <c r="HK50" s="101"/>
      <c r="HL50" s="101"/>
      <c r="HM50" s="101"/>
      <c r="HN50" s="101"/>
      <c r="HO50" s="101"/>
      <c r="HP50" s="102">
        <v>0</v>
      </c>
      <c r="HQ50" s="103"/>
      <c r="HR50" s="101">
        <v>5</v>
      </c>
      <c r="HS50" s="101">
        <v>3</v>
      </c>
      <c r="HT50" s="101">
        <v>4</v>
      </c>
      <c r="HU50" s="101">
        <v>2</v>
      </c>
      <c r="HV50" s="101"/>
      <c r="HW50" s="101"/>
      <c r="HX50" s="102">
        <v>14</v>
      </c>
      <c r="HY50" s="103"/>
      <c r="HZ50" s="101">
        <v>3</v>
      </c>
      <c r="IA50" s="101">
        <v>4</v>
      </c>
      <c r="IB50" s="101"/>
      <c r="IC50" s="101"/>
      <c r="ID50" s="101"/>
      <c r="IE50" s="101"/>
      <c r="IF50" s="102">
        <v>7</v>
      </c>
      <c r="IG50" s="103"/>
      <c r="IH50" s="101"/>
      <c r="II50" s="101"/>
      <c r="IJ50" s="101"/>
      <c r="IK50" s="101"/>
      <c r="IL50" s="101"/>
      <c r="IM50" s="101"/>
      <c r="IN50" s="102">
        <v>0</v>
      </c>
      <c r="IO50" s="103"/>
      <c r="IP50" s="101"/>
      <c r="IQ50" s="101"/>
      <c r="IR50" s="101"/>
      <c r="IS50" s="101"/>
      <c r="IT50" s="101"/>
      <c r="IU50" s="101"/>
      <c r="IV50" s="102">
        <v>0</v>
      </c>
      <c r="IW50" s="103"/>
      <c r="IX50" s="101">
        <v>5</v>
      </c>
      <c r="IY50" s="101">
        <v>3</v>
      </c>
      <c r="IZ50" s="101"/>
      <c r="JA50" s="101"/>
      <c r="JB50" s="101"/>
      <c r="JC50" s="101"/>
      <c r="JD50" s="102">
        <v>8</v>
      </c>
      <c r="JE50" s="103"/>
      <c r="JF50" s="101">
        <v>5</v>
      </c>
      <c r="JG50" s="101"/>
      <c r="JH50" s="101">
        <v>13</v>
      </c>
      <c r="JI50" s="101"/>
      <c r="JJ50" s="101"/>
      <c r="JK50" s="101"/>
      <c r="JL50" s="102">
        <v>18</v>
      </c>
      <c r="JM50" s="103"/>
      <c r="JN50" s="101"/>
      <c r="JO50" s="101"/>
      <c r="JP50" s="101"/>
      <c r="JQ50" s="101"/>
      <c r="JR50" s="101"/>
      <c r="JS50" s="101"/>
      <c r="JT50" s="102">
        <v>0</v>
      </c>
      <c r="JU50" s="103"/>
      <c r="JV50" s="101">
        <v>2</v>
      </c>
      <c r="JW50" s="101"/>
      <c r="JX50" s="101">
        <v>8</v>
      </c>
      <c r="JY50" s="101"/>
      <c r="JZ50" s="101"/>
      <c r="KA50" s="101"/>
      <c r="KB50" s="102">
        <v>10</v>
      </c>
      <c r="KC50" s="103"/>
      <c r="KD50" s="101"/>
      <c r="KE50" s="101"/>
      <c r="KF50" s="101"/>
      <c r="KG50" s="101"/>
      <c r="KH50" s="101"/>
      <c r="KI50" s="101"/>
      <c r="KJ50" s="102">
        <v>0</v>
      </c>
      <c r="KK50" s="103"/>
      <c r="KL50" s="101">
        <v>1</v>
      </c>
      <c r="KM50" s="101"/>
      <c r="KN50" s="101"/>
      <c r="KO50" s="101"/>
      <c r="KP50" s="101"/>
      <c r="KQ50" s="101"/>
      <c r="KR50" s="102">
        <v>1</v>
      </c>
      <c r="KS50" s="103"/>
      <c r="KT50" s="101"/>
      <c r="KU50" s="101"/>
      <c r="KV50" s="101"/>
      <c r="KW50" s="101"/>
      <c r="KX50" s="101"/>
      <c r="KY50" s="101"/>
      <c r="KZ50" s="102"/>
      <c r="LA50" s="103"/>
      <c r="LB50" s="101"/>
      <c r="LC50" s="101"/>
      <c r="LD50" s="101"/>
      <c r="LE50" s="101"/>
      <c r="LF50" s="101"/>
      <c r="LG50" s="101"/>
      <c r="LH50" s="102"/>
      <c r="LI50" s="103"/>
      <c r="LJ50" s="101"/>
      <c r="LK50" s="101"/>
      <c r="LL50" s="101"/>
      <c r="LM50" s="101"/>
      <c r="LN50" s="101"/>
      <c r="LO50" s="101"/>
      <c r="LP50" s="102"/>
      <c r="LQ50" s="103"/>
      <c r="LR50" s="101"/>
      <c r="LS50" s="101"/>
      <c r="LT50" s="101"/>
      <c r="LU50" s="101"/>
      <c r="LV50" s="101"/>
      <c r="LW50" s="101"/>
      <c r="LX50" s="102"/>
      <c r="LY50" s="103"/>
      <c r="LZ50" s="101"/>
      <c r="MA50" s="101"/>
      <c r="MB50" s="101"/>
      <c r="MC50" s="101"/>
      <c r="MD50" s="101"/>
      <c r="ME50" s="101"/>
      <c r="MF50" s="102"/>
      <c r="MG50" s="103"/>
      <c r="MH50" s="101"/>
      <c r="MI50" s="101"/>
      <c r="MJ50" s="101"/>
      <c r="MK50" s="101"/>
      <c r="ML50" s="101"/>
      <c r="MM50" s="101"/>
      <c r="MN50" s="102"/>
      <c r="MO50" s="103"/>
      <c r="MP50" s="101"/>
      <c r="MQ50" s="101"/>
      <c r="MR50" s="101"/>
      <c r="MS50" s="101"/>
      <c r="MT50" s="101"/>
      <c r="MU50" s="101"/>
      <c r="MV50" s="102"/>
      <c r="MW50" s="103"/>
      <c r="MX50" s="101"/>
      <c r="MY50" s="101"/>
      <c r="MZ50" s="101"/>
      <c r="NA50" s="101"/>
      <c r="NB50" s="101"/>
      <c r="NC50" s="101"/>
      <c r="ND50" s="102"/>
      <c r="NE50" s="103"/>
      <c r="NF50" s="101"/>
      <c r="NG50" s="101"/>
      <c r="NH50" s="101"/>
      <c r="NI50" s="101"/>
      <c r="NJ50" s="101"/>
      <c r="NK50" s="101"/>
      <c r="NL50" s="102"/>
      <c r="NM50" s="103"/>
      <c r="NN50" s="101"/>
      <c r="NO50" s="101"/>
      <c r="NP50" s="101"/>
      <c r="NQ50" s="101"/>
      <c r="NR50" s="101"/>
      <c r="NS50" s="101"/>
      <c r="NT50" s="102"/>
      <c r="NU50" s="103"/>
      <c r="NV50" s="101"/>
      <c r="NW50" s="101"/>
      <c r="NX50" s="101"/>
      <c r="NY50" s="101"/>
      <c r="NZ50" s="101"/>
      <c r="OA50" s="101"/>
      <c r="OB50" s="102"/>
      <c r="OC50" s="103"/>
      <c r="OD50" s="101"/>
      <c r="OE50" s="101"/>
      <c r="OF50" s="101"/>
      <c r="OG50" s="101"/>
      <c r="OH50" s="101"/>
      <c r="OI50" s="101"/>
      <c r="OJ50" s="102"/>
      <c r="OK50" s="103"/>
      <c r="OL50" s="101"/>
      <c r="OM50" s="101"/>
      <c r="ON50" s="101"/>
      <c r="OO50" s="101"/>
      <c r="OP50" s="101"/>
      <c r="OQ50" s="101"/>
      <c r="OR50" s="102"/>
      <c r="OS50" s="103"/>
      <c r="OT50" s="101">
        <v>4</v>
      </c>
      <c r="OU50" s="101">
        <v>1</v>
      </c>
      <c r="OV50" s="101">
        <v>1</v>
      </c>
      <c r="OW50" s="101">
        <v>3</v>
      </c>
      <c r="OX50" s="101"/>
      <c r="OY50" s="101"/>
      <c r="OZ50" s="102"/>
      <c r="PA50" s="103"/>
      <c r="PB50" s="101"/>
      <c r="PC50" s="101"/>
      <c r="PD50" s="101"/>
      <c r="PE50" s="101"/>
      <c r="PF50" s="101"/>
      <c r="PG50" s="101"/>
      <c r="PH50" s="102"/>
      <c r="PI50" s="103"/>
      <c r="PJ50" s="101"/>
      <c r="PK50" s="101"/>
      <c r="PL50" s="101"/>
      <c r="PM50" s="101"/>
      <c r="PN50" s="101"/>
      <c r="PO50" s="101"/>
      <c r="PP50" s="102"/>
      <c r="PQ50" s="101"/>
      <c r="PR50" s="101"/>
      <c r="PS50" s="101"/>
      <c r="PT50" s="101"/>
      <c r="PU50" s="101"/>
      <c r="PV50" s="101"/>
      <c r="PW50" s="102"/>
      <c r="PX50" s="103"/>
      <c r="PY50" s="101">
        <v>7</v>
      </c>
      <c r="PZ50" s="101">
        <v>9</v>
      </c>
      <c r="QA50" s="101">
        <v>9</v>
      </c>
      <c r="QB50" s="101">
        <v>3</v>
      </c>
      <c r="QC50" s="101"/>
      <c r="QD50" s="101"/>
      <c r="QE50" s="102"/>
      <c r="QF50" s="103"/>
      <c r="QG50" s="68">
        <v>22</v>
      </c>
      <c r="QH50" s="68">
        <v>32</v>
      </c>
      <c r="QI50" s="68">
        <v>11</v>
      </c>
      <c r="QJ50" s="68">
        <v>25</v>
      </c>
      <c r="QK50" s="68">
        <v>3</v>
      </c>
      <c r="QL50" s="68">
        <v>8</v>
      </c>
      <c r="QM50" s="102"/>
      <c r="QN50" s="103"/>
      <c r="QO50" s="101"/>
      <c r="QP50" s="101"/>
      <c r="QQ50" s="101"/>
      <c r="QR50" s="101"/>
      <c r="QS50" s="101"/>
      <c r="QT50" s="101"/>
      <c r="QU50" s="102"/>
      <c r="QV50" s="103"/>
      <c r="QW50" s="101"/>
      <c r="QX50" s="101"/>
      <c r="QY50" s="101"/>
      <c r="QZ50" s="101"/>
      <c r="RA50" s="101"/>
      <c r="RB50" s="101"/>
      <c r="RC50" s="102"/>
      <c r="RD50" s="103"/>
      <c r="RE50" s="101">
        <v>5</v>
      </c>
      <c r="RF50" s="101">
        <v>1</v>
      </c>
      <c r="RG50" s="101">
        <v>2</v>
      </c>
      <c r="RH50" s="101">
        <v>2</v>
      </c>
      <c r="RI50" s="101">
        <v>8</v>
      </c>
      <c r="RJ50" s="101">
        <v>3</v>
      </c>
      <c r="RK50" s="102"/>
      <c r="RL50" s="103"/>
      <c r="RM50" s="101"/>
      <c r="RN50" s="101"/>
      <c r="RO50" s="101"/>
      <c r="RP50" s="101"/>
      <c r="RQ50" s="101"/>
      <c r="RR50" s="101"/>
      <c r="RS50" s="102"/>
      <c r="RT50" s="103"/>
      <c r="RU50" s="101">
        <v>25</v>
      </c>
      <c r="RV50" s="101">
        <v>16</v>
      </c>
      <c r="RW50" s="101">
        <v>6</v>
      </c>
      <c r="RX50" s="101">
        <v>2</v>
      </c>
      <c r="RY50" s="101">
        <v>2</v>
      </c>
      <c r="RZ50" s="101">
        <v>1</v>
      </c>
      <c r="SA50" s="102"/>
      <c r="SB50" s="103"/>
      <c r="SC50" s="101"/>
      <c r="SD50" s="101"/>
      <c r="SE50" s="101"/>
      <c r="SF50" s="101"/>
      <c r="SG50" s="101"/>
      <c r="SH50" s="101"/>
      <c r="SI50" s="102"/>
      <c r="SJ50" s="103"/>
      <c r="SK50" s="101"/>
      <c r="SL50" s="101"/>
      <c r="SM50" s="101"/>
      <c r="SN50" s="101"/>
      <c r="SO50" s="101"/>
      <c r="SP50" s="101"/>
      <c r="SQ50" s="102"/>
      <c r="SR50" s="103"/>
      <c r="SS50" s="101">
        <v>2</v>
      </c>
      <c r="ST50" s="101">
        <v>2</v>
      </c>
      <c r="SU50" s="101"/>
      <c r="SV50" s="101"/>
      <c r="SW50" s="101"/>
      <c r="SX50" s="101"/>
      <c r="SY50" s="102"/>
      <c r="SZ50" s="103"/>
      <c r="TA50" s="101"/>
      <c r="TB50" s="101"/>
      <c r="TC50" s="101"/>
      <c r="TD50" s="101"/>
      <c r="TE50" s="101"/>
      <c r="TF50" s="101"/>
      <c r="TG50" s="102"/>
      <c r="TH50" s="103"/>
      <c r="TI50" s="101"/>
      <c r="TJ50" s="101"/>
      <c r="TK50" s="101"/>
      <c r="TL50" s="101"/>
      <c r="TM50" s="101"/>
      <c r="TN50" s="101"/>
      <c r="TO50" s="102"/>
      <c r="TP50" s="103"/>
      <c r="TQ50" s="101"/>
      <c r="TR50" s="101"/>
      <c r="TS50" s="101"/>
      <c r="TT50" s="101"/>
      <c r="TU50" s="101"/>
      <c r="TV50" s="101"/>
      <c r="TW50" s="102"/>
      <c r="TX50" s="103"/>
      <c r="TY50" s="101">
        <v>2</v>
      </c>
      <c r="TZ50" s="101"/>
      <c r="UA50" s="101"/>
      <c r="UB50" s="101"/>
      <c r="UC50" s="101"/>
      <c r="UD50" s="101"/>
      <c r="UE50" s="102"/>
      <c r="UF50" s="103"/>
      <c r="UG50" s="101">
        <v>2</v>
      </c>
      <c r="UH50" s="101">
        <v>2</v>
      </c>
      <c r="UI50" s="101">
        <v>2</v>
      </c>
      <c r="UJ50" s="101"/>
      <c r="UK50" s="101"/>
      <c r="UL50" s="101"/>
      <c r="UM50" s="102"/>
      <c r="UN50" s="103"/>
      <c r="UO50" s="101">
        <v>1</v>
      </c>
      <c r="UP50" s="101"/>
      <c r="UQ50" s="101"/>
      <c r="UR50" s="101"/>
      <c r="US50" s="101"/>
      <c r="UT50" s="101"/>
      <c r="UU50" s="102"/>
      <c r="UV50" s="103"/>
      <c r="UW50" s="101">
        <v>5</v>
      </c>
      <c r="UX50" s="101">
        <v>2</v>
      </c>
      <c r="UY50" s="101"/>
      <c r="UZ50" s="101"/>
      <c r="VA50" s="101"/>
      <c r="VB50" s="101"/>
      <c r="VC50" s="102"/>
      <c r="VD50" s="103"/>
      <c r="VE50" s="101"/>
      <c r="VF50" s="101"/>
      <c r="VG50" s="101"/>
      <c r="VH50" s="101"/>
      <c r="VI50" s="101"/>
      <c r="VJ50" s="101"/>
      <c r="VK50" s="102"/>
      <c r="VL50" s="103"/>
      <c r="VM50" s="101"/>
      <c r="VN50" s="101"/>
      <c r="VO50" s="101"/>
      <c r="VP50" s="101"/>
      <c r="VQ50" s="101"/>
      <c r="VR50" s="101"/>
      <c r="VS50" s="102"/>
      <c r="VT50" s="103"/>
      <c r="VU50" s="101"/>
      <c r="VV50" s="101"/>
      <c r="VW50" s="101"/>
      <c r="VX50" s="101"/>
      <c r="VY50" s="101"/>
      <c r="VZ50" s="101"/>
      <c r="WA50" s="102"/>
      <c r="WB50" s="103"/>
      <c r="WC50" s="101">
        <v>1</v>
      </c>
      <c r="WD50" s="101">
        <v>1</v>
      </c>
      <c r="WE50" s="101"/>
      <c r="WF50" s="101"/>
      <c r="WG50" s="101"/>
      <c r="WH50" s="101"/>
      <c r="WI50" s="102"/>
      <c r="WJ50" s="103"/>
      <c r="WK50" s="101"/>
      <c r="WL50" s="101"/>
      <c r="WM50" s="101"/>
      <c r="WN50" s="101"/>
      <c r="WO50" s="101"/>
      <c r="WP50" s="101"/>
      <c r="WQ50" s="102"/>
      <c r="WR50" s="103"/>
      <c r="WS50" s="101"/>
      <c r="WT50" s="101"/>
      <c r="WU50" s="101"/>
      <c r="WV50" s="101"/>
      <c r="WW50" s="101"/>
      <c r="WX50" s="101"/>
      <c r="WY50" s="102"/>
      <c r="WZ50" s="103"/>
      <c r="XA50" s="101"/>
      <c r="XB50" s="101"/>
      <c r="XC50" s="101"/>
      <c r="XD50" s="101"/>
      <c r="XE50" s="101"/>
      <c r="XF50" s="101"/>
      <c r="XG50" s="102"/>
      <c r="XH50" s="103"/>
      <c r="XI50" s="101"/>
      <c r="XJ50" s="101"/>
      <c r="XK50" s="101"/>
      <c r="XL50" s="101"/>
      <c r="XM50" s="101"/>
      <c r="XN50" s="101"/>
      <c r="XO50" s="102"/>
      <c r="XP50" s="103"/>
      <c r="XQ50" s="101"/>
      <c r="XR50" s="101"/>
      <c r="XS50" s="101"/>
      <c r="XT50" s="101"/>
      <c r="XU50" s="101"/>
      <c r="XV50" s="101"/>
      <c r="XW50" s="102"/>
      <c r="XX50" s="103"/>
      <c r="XY50" s="101"/>
      <c r="XZ50" s="101"/>
      <c r="YA50" s="101"/>
      <c r="YB50" s="101"/>
      <c r="YC50" s="101"/>
      <c r="YD50" s="101"/>
      <c r="YE50" s="102"/>
      <c r="YF50" s="103"/>
      <c r="YG50" s="101"/>
      <c r="YH50" s="101"/>
      <c r="YI50" s="101"/>
      <c r="YJ50" s="101"/>
      <c r="YK50" s="101"/>
      <c r="YL50" s="101"/>
      <c r="YM50" s="102"/>
      <c r="YN50" s="103"/>
      <c r="YO50" s="101"/>
      <c r="YP50" s="101"/>
      <c r="YQ50" s="101"/>
      <c r="YR50" s="101"/>
      <c r="YS50" s="101"/>
      <c r="YT50" s="101"/>
      <c r="YU50" s="102"/>
      <c r="YV50" s="103"/>
      <c r="YW50" s="101"/>
      <c r="YX50" s="101"/>
      <c r="YY50" s="101"/>
      <c r="YZ50" s="101"/>
      <c r="ZA50" s="101"/>
      <c r="ZB50" s="101"/>
      <c r="ZC50" s="102"/>
      <c r="ZD50" s="103"/>
      <c r="ZE50" s="101"/>
      <c r="ZF50" s="101"/>
      <c r="ZG50" s="101"/>
      <c r="ZH50" s="101"/>
      <c r="ZI50" s="101"/>
      <c r="ZJ50" s="101"/>
      <c r="ZK50" s="102"/>
      <c r="ZL50" s="103"/>
      <c r="ZM50" s="101"/>
      <c r="ZN50" s="101"/>
      <c r="ZO50" s="101"/>
      <c r="ZP50" s="101"/>
      <c r="ZQ50" s="101"/>
      <c r="ZR50" s="101"/>
      <c r="ZS50" s="102"/>
      <c r="ZT50" s="103"/>
      <c r="ZU50" s="101"/>
      <c r="ZV50" s="101"/>
      <c r="ZW50" s="101"/>
      <c r="ZX50" s="101"/>
      <c r="ZY50" s="101"/>
      <c r="ZZ50" s="101"/>
      <c r="AAA50" s="102"/>
      <c r="AAB50" s="103"/>
      <c r="AAC50" s="101"/>
      <c r="AAD50" s="101"/>
      <c r="AAE50" s="101"/>
      <c r="AAF50" s="101"/>
      <c r="AAG50" s="101"/>
      <c r="AAH50" s="101"/>
      <c r="AAI50" s="102"/>
      <c r="AAJ50" s="103"/>
      <c r="AAK50" s="101">
        <v>8</v>
      </c>
      <c r="AAL50" s="101">
        <v>8</v>
      </c>
      <c r="AAM50" s="101"/>
      <c r="AAN50" s="101"/>
      <c r="AAO50" s="101"/>
      <c r="AAP50" s="101"/>
      <c r="AAQ50" s="102"/>
      <c r="AAR50" s="103"/>
      <c r="AAS50" s="101"/>
      <c r="AAT50" s="101"/>
      <c r="AAU50" s="101"/>
      <c r="AAV50" s="101"/>
      <c r="AAW50" s="101"/>
      <c r="AAX50" s="101"/>
      <c r="AAY50" s="102"/>
      <c r="AAZ50" s="103"/>
      <c r="ABA50" s="101">
        <v>1</v>
      </c>
      <c r="ABB50" s="101"/>
      <c r="ABC50" s="101"/>
      <c r="ABD50" s="101"/>
      <c r="ABE50" s="101"/>
      <c r="ABF50" s="101"/>
      <c r="ABG50" s="102"/>
      <c r="ABH50" s="103"/>
      <c r="ABI50" s="101"/>
      <c r="ABJ50" s="101">
        <v>1</v>
      </c>
      <c r="ABK50" s="101"/>
      <c r="ABL50" s="101"/>
      <c r="ABM50" s="101"/>
      <c r="ABN50" s="101"/>
      <c r="ABO50" s="102"/>
      <c r="ABP50" s="103"/>
      <c r="ABQ50" s="101"/>
      <c r="ABR50" s="101"/>
      <c r="ABS50" s="101"/>
      <c r="ABT50" s="101"/>
      <c r="ABU50" s="101"/>
      <c r="ABV50" s="101"/>
      <c r="ABW50" s="102"/>
      <c r="ABX50" s="103"/>
      <c r="ABY50" s="101"/>
      <c r="ABZ50" s="101"/>
      <c r="ACA50" s="101"/>
      <c r="ACB50" s="101"/>
      <c r="ACC50" s="101"/>
      <c r="ACD50" s="101"/>
      <c r="ACE50" s="102"/>
      <c r="ACF50" s="103"/>
      <c r="ACG50" s="101">
        <v>3</v>
      </c>
      <c r="ACH50" s="101"/>
      <c r="ACI50" s="101"/>
      <c r="ACJ50" s="101"/>
      <c r="ACK50" s="101"/>
      <c r="ACL50" s="101"/>
      <c r="ACM50" s="102"/>
      <c r="ACN50" s="101"/>
      <c r="ACO50" s="101"/>
      <c r="ACP50" s="101"/>
      <c r="ACQ50" s="101"/>
      <c r="ACR50" s="101"/>
      <c r="ACS50" s="101"/>
      <c r="ACT50" s="102"/>
      <c r="ACU50" s="103"/>
      <c r="ACV50" s="101"/>
      <c r="ACW50" s="101"/>
      <c r="ACX50" s="101"/>
      <c r="ACY50" s="101"/>
      <c r="ACZ50" s="101"/>
      <c r="ADA50" s="101"/>
      <c r="ADB50" s="102"/>
      <c r="ADC50" s="103"/>
      <c r="ADD50" s="101"/>
      <c r="ADE50" s="101"/>
      <c r="ADF50" s="101"/>
      <c r="ADG50" s="101"/>
      <c r="ADH50" s="101"/>
      <c r="ADI50" s="101"/>
      <c r="ADJ50" s="102"/>
      <c r="ADK50" s="103"/>
      <c r="ADL50" s="101"/>
      <c r="ADM50" s="101"/>
      <c r="ADN50" s="101"/>
      <c r="ADO50" s="101"/>
      <c r="ADP50" s="101"/>
      <c r="ADQ50" s="101"/>
      <c r="ADR50" s="102"/>
      <c r="ADS50" s="103"/>
      <c r="ADT50" s="101"/>
      <c r="ADU50" s="101"/>
      <c r="ADV50" s="101"/>
      <c r="ADW50" s="101"/>
      <c r="ADX50" s="101"/>
      <c r="ADY50" s="101"/>
      <c r="ADZ50" s="102"/>
      <c r="AEA50" s="103"/>
      <c r="AEB50" s="101"/>
      <c r="AEC50" s="101"/>
      <c r="AED50" s="101"/>
      <c r="AEE50" s="101"/>
      <c r="AEF50" s="101"/>
      <c r="AEG50" s="101"/>
      <c r="AEH50" s="102"/>
      <c r="AEI50" s="103"/>
      <c r="AEJ50" s="101"/>
      <c r="AEK50" s="101"/>
      <c r="AEL50" s="101"/>
      <c r="AEM50" s="101"/>
      <c r="AEN50" s="101"/>
      <c r="AEO50" s="101"/>
      <c r="AEP50" s="102"/>
      <c r="AEQ50" s="103"/>
      <c r="AER50" s="101"/>
      <c r="AES50" s="101"/>
      <c r="AET50" s="101"/>
      <c r="AEU50" s="101"/>
      <c r="AEV50" s="101"/>
      <c r="AEW50" s="101"/>
      <c r="AEX50" s="102"/>
      <c r="AEY50" s="103"/>
      <c r="AEZ50" s="101"/>
      <c r="AFA50" s="101"/>
      <c r="AFB50" s="101"/>
      <c r="AFC50" s="101"/>
      <c r="AFD50" s="101"/>
      <c r="AFE50" s="101"/>
      <c r="AFF50" s="102"/>
      <c r="AFG50" s="103"/>
      <c r="AFH50" s="101"/>
      <c r="AFI50" s="101"/>
      <c r="AFJ50" s="101"/>
      <c r="AFK50" s="101"/>
      <c r="AFL50" s="101"/>
      <c r="AFM50" s="101"/>
      <c r="AFN50" s="102"/>
      <c r="AFO50" s="103"/>
      <c r="AFP50" s="101"/>
      <c r="AFQ50" s="101"/>
      <c r="AFR50" s="101"/>
      <c r="AFS50" s="101"/>
      <c r="AFT50" s="101"/>
      <c r="AFU50" s="101"/>
      <c r="AFV50" s="102"/>
      <c r="AFW50" s="103"/>
      <c r="AFX50" s="101">
        <v>2</v>
      </c>
      <c r="AFY50" s="101"/>
      <c r="AFZ50" s="101"/>
      <c r="AGA50" s="101"/>
      <c r="AGB50" s="101"/>
      <c r="AGC50" s="101"/>
      <c r="AGD50" s="102">
        <v>2</v>
      </c>
      <c r="AGE50" s="103"/>
      <c r="AGF50" s="101"/>
      <c r="AGG50" s="101"/>
      <c r="AGH50" s="101"/>
      <c r="AGI50" s="101"/>
      <c r="AGJ50" s="101"/>
      <c r="AGK50" s="101"/>
      <c r="AGL50" s="102">
        <v>0</v>
      </c>
      <c r="AGM50" s="103"/>
      <c r="AGN50" s="101"/>
      <c r="AGO50" s="101"/>
      <c r="AGP50" s="101"/>
      <c r="AGQ50" s="101"/>
      <c r="AGR50" s="101"/>
      <c r="AGS50" s="101"/>
      <c r="AGT50" s="102">
        <v>0</v>
      </c>
      <c r="AGU50" s="103"/>
      <c r="AGV50" s="101"/>
      <c r="AGW50" s="101"/>
      <c r="AGX50" s="101"/>
      <c r="AGY50" s="101"/>
      <c r="AGZ50" s="101"/>
      <c r="AHA50" s="101"/>
      <c r="AHB50" s="102">
        <v>0</v>
      </c>
      <c r="AHC50" s="103"/>
      <c r="AHD50" s="101"/>
      <c r="AHE50" s="101"/>
      <c r="AHF50" s="101"/>
      <c r="AHG50" s="101"/>
      <c r="AHH50" s="101"/>
      <c r="AHI50" s="101"/>
      <c r="AHJ50" s="102">
        <v>0</v>
      </c>
      <c r="AHK50" s="103"/>
      <c r="AHL50" s="101"/>
      <c r="AHM50" s="101"/>
      <c r="AHN50" s="101"/>
      <c r="AHO50" s="101"/>
      <c r="AHP50" s="101"/>
      <c r="AHQ50" s="101"/>
      <c r="AHR50" s="102">
        <v>0</v>
      </c>
      <c r="AHS50" s="103"/>
      <c r="AHT50" s="101">
        <v>6</v>
      </c>
      <c r="AHU50" s="101"/>
      <c r="AHV50" s="101"/>
      <c r="AHW50" s="101"/>
      <c r="AHX50" s="101"/>
      <c r="AHY50" s="101"/>
      <c r="AHZ50" s="102">
        <v>6</v>
      </c>
      <c r="AIA50" s="103"/>
      <c r="AIB50" s="101">
        <v>4</v>
      </c>
      <c r="AIC50" s="101"/>
      <c r="AID50" s="101"/>
      <c r="AIE50" s="101"/>
      <c r="AIF50" s="101"/>
      <c r="AIG50" s="101"/>
      <c r="AIH50" s="102">
        <v>4</v>
      </c>
      <c r="AII50" s="103"/>
      <c r="AIJ50" s="101"/>
      <c r="AIK50" s="101">
        <v>8</v>
      </c>
      <c r="AIL50" s="101"/>
      <c r="AIM50" s="101"/>
      <c r="AIN50" s="101"/>
      <c r="AIO50" s="101"/>
      <c r="AIP50" s="102">
        <v>8</v>
      </c>
      <c r="AIQ50" s="103"/>
      <c r="AIR50" s="101"/>
      <c r="AIS50" s="101"/>
      <c r="AIT50" s="101"/>
      <c r="AIU50" s="101"/>
      <c r="AIV50" s="101"/>
      <c r="AIW50" s="101"/>
      <c r="AIX50" s="102">
        <v>0</v>
      </c>
      <c r="AIY50" s="103"/>
      <c r="AIZ50" s="101"/>
      <c r="AJA50" s="101">
        <v>2</v>
      </c>
      <c r="AJB50" s="101"/>
      <c r="AJC50" s="101"/>
      <c r="AJD50" s="101"/>
      <c r="AJE50" s="101"/>
      <c r="AJF50" s="102">
        <v>2</v>
      </c>
      <c r="AJG50" s="103"/>
      <c r="AJH50" s="101"/>
      <c r="AJI50" s="101"/>
      <c r="AJJ50" s="101"/>
      <c r="AJK50" s="101"/>
      <c r="AJL50" s="101"/>
      <c r="AJM50" s="101"/>
      <c r="AJN50" s="102">
        <v>0</v>
      </c>
      <c r="AJO50" s="103"/>
      <c r="AJP50" s="101"/>
      <c r="AJQ50" s="101"/>
      <c r="AJR50" s="101"/>
      <c r="AJS50" s="101"/>
      <c r="AJT50" s="101"/>
      <c r="AJU50" s="101"/>
      <c r="AJV50" s="102"/>
      <c r="AJW50" s="103"/>
      <c r="AJX50" s="101"/>
      <c r="AJY50" s="101"/>
      <c r="AJZ50" s="101"/>
      <c r="AKA50" s="101"/>
      <c r="AKB50" s="101"/>
      <c r="AKC50" s="101"/>
      <c r="AKD50" s="102"/>
      <c r="AKE50" s="103"/>
      <c r="AKF50" s="101"/>
      <c r="AKG50" s="101"/>
      <c r="AKH50" s="101"/>
      <c r="AKI50" s="101"/>
      <c r="AKJ50" s="101"/>
      <c r="AKK50" s="101"/>
      <c r="AKL50" s="102"/>
      <c r="AKM50" s="103"/>
      <c r="AKN50" s="101"/>
      <c r="AKO50" s="101"/>
      <c r="AKP50" s="101"/>
      <c r="AKQ50" s="101"/>
      <c r="AKR50" s="101"/>
      <c r="AKS50" s="101"/>
      <c r="AKT50" s="102"/>
      <c r="AKU50" s="103"/>
      <c r="AKV50" s="101"/>
      <c r="AKW50" s="101"/>
      <c r="AKX50" s="101"/>
      <c r="AKY50" s="101"/>
      <c r="AKZ50" s="101"/>
      <c r="ALA50" s="101"/>
      <c r="ALB50" s="102"/>
      <c r="ALC50" s="103"/>
      <c r="ALD50" s="101"/>
      <c r="ALE50" s="101"/>
      <c r="ALF50" s="101"/>
      <c r="ALG50" s="101"/>
      <c r="ALH50" s="101"/>
      <c r="ALI50" s="101"/>
      <c r="ALJ50" s="102"/>
      <c r="ALK50" s="103"/>
      <c r="ALL50" s="101"/>
      <c r="ALM50" s="101"/>
      <c r="ALN50" s="101"/>
      <c r="ALO50" s="101"/>
      <c r="ALP50" s="101"/>
      <c r="ALQ50" s="101"/>
      <c r="ALR50" s="102"/>
      <c r="ALS50" s="103"/>
      <c r="ALT50" s="101"/>
      <c r="ALU50" s="101"/>
      <c r="ALV50" s="101"/>
      <c r="ALW50" s="101"/>
      <c r="ALX50" s="101"/>
      <c r="ALY50" s="101"/>
      <c r="ALZ50" s="102"/>
      <c r="AMA50" s="103"/>
      <c r="AMB50" s="101"/>
      <c r="AMC50" s="101"/>
      <c r="AMD50" s="101"/>
      <c r="AME50" s="101"/>
      <c r="AMF50" s="101"/>
      <c r="AMG50" s="101"/>
      <c r="AMH50" s="102"/>
      <c r="AMI50" s="103"/>
      <c r="AMJ50" s="101"/>
      <c r="AMK50" s="101"/>
      <c r="AML50" s="101"/>
      <c r="AMM50" s="101"/>
      <c r="AMN50" s="101"/>
      <c r="AMO50" s="101"/>
      <c r="AMP50" s="102"/>
      <c r="AMQ50" s="103"/>
      <c r="AMR50" s="101"/>
      <c r="AMS50" s="101"/>
      <c r="AMT50" s="101"/>
      <c r="AMU50" s="101"/>
      <c r="AMV50" s="101"/>
      <c r="AMW50" s="101"/>
      <c r="AMX50" s="102"/>
      <c r="AMY50" s="103"/>
      <c r="AMZ50" s="101"/>
      <c r="ANA50" s="101"/>
      <c r="ANB50" s="101"/>
      <c r="ANC50" s="101"/>
      <c r="AND50" s="101"/>
      <c r="ANE50" s="101"/>
      <c r="ANF50" s="102"/>
      <c r="ANG50" s="103"/>
      <c r="ANH50" s="101"/>
      <c r="ANI50" s="101"/>
      <c r="ANJ50" s="101"/>
      <c r="ANK50" s="101"/>
      <c r="ANL50" s="101"/>
      <c r="ANM50" s="101"/>
      <c r="ANN50" s="102"/>
      <c r="ANO50" s="103"/>
      <c r="ANP50" s="101"/>
      <c r="ANQ50" s="101"/>
      <c r="ANR50" s="101"/>
      <c r="ANS50" s="101"/>
      <c r="ANT50" s="101"/>
      <c r="ANU50" s="101"/>
      <c r="ANV50" s="102"/>
      <c r="ANW50" s="103"/>
      <c r="ANX50" s="101"/>
      <c r="ANY50" s="101"/>
      <c r="ANZ50" s="101"/>
      <c r="AOA50" s="101"/>
      <c r="AOB50" s="101"/>
      <c r="AOC50" s="101"/>
      <c r="AOD50" s="102"/>
      <c r="AOE50" s="103"/>
      <c r="AOF50" s="101"/>
      <c r="AOG50" s="101"/>
      <c r="AOH50" s="101"/>
      <c r="AOI50" s="101"/>
      <c r="AOJ50" s="101"/>
      <c r="AOK50" s="101"/>
      <c r="AOL50" s="102"/>
      <c r="AOM50" s="103"/>
      <c r="AON50" s="101"/>
      <c r="AOO50" s="101"/>
      <c r="AOP50" s="101"/>
      <c r="AOQ50" s="101"/>
      <c r="AOR50" s="101"/>
      <c r="AOS50" s="101"/>
      <c r="AOT50" s="102"/>
      <c r="AOU50" s="103"/>
      <c r="AOV50" s="101"/>
      <c r="AOW50" s="101"/>
      <c r="AOX50" s="101"/>
      <c r="AOY50" s="101"/>
      <c r="AOZ50" s="101"/>
      <c r="APA50" s="101"/>
      <c r="APB50" s="102"/>
      <c r="APC50" s="103"/>
      <c r="APD50" s="101"/>
      <c r="APE50" s="101"/>
      <c r="APF50" s="101"/>
      <c r="APG50" s="101"/>
      <c r="APH50" s="101"/>
      <c r="API50" s="101"/>
      <c r="APJ50" s="102"/>
      <c r="APK50" s="103"/>
      <c r="APL50" s="101"/>
      <c r="APM50" s="101"/>
      <c r="APN50" s="101"/>
      <c r="APO50" s="101"/>
      <c r="APP50" s="101"/>
      <c r="APQ50" s="101"/>
      <c r="APR50" s="102"/>
      <c r="APS50" s="103"/>
      <c r="APT50" s="101"/>
      <c r="APU50" s="101"/>
      <c r="APV50" s="101"/>
      <c r="APW50" s="101"/>
      <c r="APX50" s="101"/>
      <c r="APY50" s="101"/>
      <c r="APZ50" s="102"/>
      <c r="AQA50" s="103"/>
      <c r="AQB50" s="101"/>
      <c r="AQC50" s="101"/>
      <c r="AQD50" s="101"/>
      <c r="AQE50" s="101"/>
      <c r="AQF50" s="101"/>
      <c r="AQG50" s="101"/>
      <c r="AQH50" s="102"/>
      <c r="AQI50" s="103"/>
      <c r="AQJ50" s="101"/>
      <c r="AQK50" s="101"/>
      <c r="AQL50" s="101"/>
      <c r="AQM50" s="101"/>
      <c r="AQN50" s="101"/>
      <c r="AQO50" s="101"/>
      <c r="AQP50" s="102"/>
      <c r="AQQ50" s="103"/>
      <c r="AQR50" s="101"/>
      <c r="AQS50" s="101"/>
      <c r="AQT50" s="101"/>
      <c r="AQU50" s="101"/>
      <c r="AQV50" s="101"/>
      <c r="AQW50" s="101"/>
      <c r="AQX50" s="102"/>
      <c r="AQY50" s="103"/>
      <c r="AQZ50" s="101"/>
      <c r="ARA50" s="101"/>
      <c r="ARB50" s="101"/>
      <c r="ARC50" s="101"/>
      <c r="ARD50" s="101"/>
      <c r="ARE50" s="101"/>
      <c r="ARF50" s="102"/>
      <c r="ARG50" s="103"/>
      <c r="ARH50" s="101"/>
      <c r="ARI50" s="101"/>
      <c r="ARJ50" s="101"/>
      <c r="ARK50" s="101"/>
      <c r="ARL50" s="101"/>
      <c r="ARM50" s="101"/>
      <c r="ARN50" s="102"/>
      <c r="ARO50" s="103"/>
    </row>
    <row r="51" spans="1:1159" ht="27.6" outlineLevel="1" x14ac:dyDescent="0.3">
      <c r="A51" s="98">
        <v>44076</v>
      </c>
      <c r="B51" s="99" t="s">
        <v>239</v>
      </c>
      <c r="C51" s="99" t="s">
        <v>240</v>
      </c>
      <c r="D51" s="99" t="s">
        <v>249</v>
      </c>
      <c r="E51" s="99" t="s">
        <v>257</v>
      </c>
      <c r="F51" s="100"/>
      <c r="G51" s="99" t="s">
        <v>251</v>
      </c>
      <c r="H51" s="100">
        <v>1</v>
      </c>
      <c r="I51" s="99" t="s">
        <v>23</v>
      </c>
      <c r="J51" s="101">
        <v>90</v>
      </c>
      <c r="K51" s="101">
        <v>68</v>
      </c>
      <c r="L51" s="101">
        <v>12</v>
      </c>
      <c r="M51" s="101">
        <v>4</v>
      </c>
      <c r="N51" s="101">
        <v>5</v>
      </c>
      <c r="O51" s="101">
        <v>1</v>
      </c>
      <c r="P51" s="6">
        <f t="shared" si="107"/>
        <v>180</v>
      </c>
      <c r="Q51" s="103"/>
      <c r="R51" s="101"/>
      <c r="S51" s="101"/>
      <c r="T51" s="101"/>
      <c r="U51" s="101"/>
      <c r="V51" s="101"/>
      <c r="W51" s="101"/>
      <c r="X51" s="6">
        <f t="shared" si="108"/>
        <v>0</v>
      </c>
      <c r="Y51" s="103"/>
      <c r="Z51" s="101"/>
      <c r="AA51" s="101"/>
      <c r="AB51" s="101"/>
      <c r="AC51" s="101"/>
      <c r="AD51" s="101"/>
      <c r="AE51" s="101"/>
      <c r="AF51" s="6">
        <f t="shared" si="109"/>
        <v>0</v>
      </c>
      <c r="AG51" s="103"/>
      <c r="AH51" s="101"/>
      <c r="AI51" s="101"/>
      <c r="AJ51" s="101"/>
      <c r="AK51" s="101"/>
      <c r="AL51" s="101"/>
      <c r="AM51" s="101"/>
      <c r="AN51" s="6">
        <f t="shared" si="0"/>
        <v>0</v>
      </c>
      <c r="AO51" s="103"/>
      <c r="AP51" s="101"/>
      <c r="AQ51" s="101"/>
      <c r="AR51" s="101"/>
      <c r="AS51" s="101"/>
      <c r="AT51" s="101"/>
      <c r="AU51" s="101"/>
      <c r="AV51" s="6">
        <f t="shared" si="1"/>
        <v>0</v>
      </c>
      <c r="AW51" s="103"/>
      <c r="AX51" s="101"/>
      <c r="AY51" s="101"/>
      <c r="AZ51" s="101"/>
      <c r="BA51" s="101"/>
      <c r="BB51" s="101"/>
      <c r="BC51" s="101"/>
      <c r="BD51" s="6">
        <f t="shared" si="2"/>
        <v>0</v>
      </c>
      <c r="BE51" s="103"/>
      <c r="BF51" s="101">
        <v>5</v>
      </c>
      <c r="BG51" s="101"/>
      <c r="BH51" s="101"/>
      <c r="BI51" s="101"/>
      <c r="BJ51" s="101"/>
      <c r="BK51" s="101"/>
      <c r="BL51" s="6">
        <f t="shared" si="110"/>
        <v>5</v>
      </c>
      <c r="BM51" s="103"/>
      <c r="BN51" s="101"/>
      <c r="BO51" s="101"/>
      <c r="BP51" s="101"/>
      <c r="BQ51" s="101"/>
      <c r="BR51" s="101"/>
      <c r="BS51" s="101"/>
      <c r="BT51" s="6">
        <f t="shared" si="3"/>
        <v>0</v>
      </c>
      <c r="BU51" s="103"/>
      <c r="BV51" s="101">
        <v>1</v>
      </c>
      <c r="BW51" s="101">
        <v>1</v>
      </c>
      <c r="BX51" s="101"/>
      <c r="BY51" s="101"/>
      <c r="BZ51" s="101"/>
      <c r="CA51" s="101"/>
      <c r="CB51" s="6">
        <f t="shared" si="4"/>
        <v>2</v>
      </c>
      <c r="CC51" s="103"/>
      <c r="CD51" s="101">
        <v>2</v>
      </c>
      <c r="CE51" s="101"/>
      <c r="CF51" s="101"/>
      <c r="CG51" s="101"/>
      <c r="CH51" s="101"/>
      <c r="CI51" s="101"/>
      <c r="CJ51" s="6">
        <f t="shared" si="5"/>
        <v>2</v>
      </c>
      <c r="CK51" s="103"/>
      <c r="CL51" s="101"/>
      <c r="CM51" s="101"/>
      <c r="CN51" s="101"/>
      <c r="CO51" s="101"/>
      <c r="CP51" s="101"/>
      <c r="CQ51" s="101"/>
      <c r="CR51" s="6">
        <f t="shared" si="6"/>
        <v>0</v>
      </c>
      <c r="CS51" s="103"/>
      <c r="CT51" s="101"/>
      <c r="CU51" s="101"/>
      <c r="CV51" s="101"/>
      <c r="CW51" s="101"/>
      <c r="CX51" s="101"/>
      <c r="CY51" s="101"/>
      <c r="CZ51" s="6">
        <f t="shared" si="7"/>
        <v>0</v>
      </c>
      <c r="DA51" s="103"/>
      <c r="DB51" s="101"/>
      <c r="DC51" s="101"/>
      <c r="DD51" s="101"/>
      <c r="DE51" s="101"/>
      <c r="DF51" s="101"/>
      <c r="DG51" s="101"/>
      <c r="DH51" s="6">
        <f t="shared" si="8"/>
        <v>0</v>
      </c>
      <c r="DI51" s="103"/>
      <c r="DJ51" s="101"/>
      <c r="DK51" s="101"/>
      <c r="DL51" s="101"/>
      <c r="DM51" s="101"/>
      <c r="DN51" s="101"/>
      <c r="DO51" s="101"/>
      <c r="DP51" s="6">
        <f t="shared" si="9"/>
        <v>0</v>
      </c>
      <c r="DQ51" s="103"/>
      <c r="DR51" s="101"/>
      <c r="DS51" s="101"/>
      <c r="DT51" s="101"/>
      <c r="DU51" s="101"/>
      <c r="DV51" s="101"/>
      <c r="DW51" s="101"/>
      <c r="DX51" s="6">
        <f t="shared" si="10"/>
        <v>0</v>
      </c>
      <c r="DY51" s="103"/>
      <c r="DZ51" s="104"/>
      <c r="EA51" s="104"/>
      <c r="EB51" s="104"/>
      <c r="EC51" s="104"/>
      <c r="ED51" s="104"/>
      <c r="EE51" s="104"/>
      <c r="EF51" s="102">
        <v>0</v>
      </c>
      <c r="EG51" s="103"/>
      <c r="EH51" s="101"/>
      <c r="EI51" s="101"/>
      <c r="EJ51" s="101"/>
      <c r="EK51" s="101"/>
      <c r="EL51" s="101"/>
      <c r="EM51" s="101"/>
      <c r="EN51" s="102">
        <v>0</v>
      </c>
      <c r="EO51" s="103"/>
      <c r="EP51" s="101">
        <v>1</v>
      </c>
      <c r="EQ51" s="101">
        <v>2</v>
      </c>
      <c r="ER51" s="101"/>
      <c r="ES51" s="101"/>
      <c r="ET51" s="101"/>
      <c r="EU51" s="101"/>
      <c r="EV51" s="102">
        <v>3</v>
      </c>
      <c r="EW51" s="103"/>
      <c r="EX51" s="101">
        <v>22</v>
      </c>
      <c r="EY51" s="101">
        <v>2</v>
      </c>
      <c r="EZ51" s="101">
        <v>21</v>
      </c>
      <c r="FA51" s="101"/>
      <c r="FB51" s="101"/>
      <c r="FC51" s="101"/>
      <c r="FD51" s="102">
        <v>45</v>
      </c>
      <c r="FE51" s="103"/>
      <c r="FF51" s="101">
        <v>2</v>
      </c>
      <c r="FG51" s="101">
        <v>5</v>
      </c>
      <c r="FH51" s="101"/>
      <c r="FI51" s="101"/>
      <c r="FJ51" s="101"/>
      <c r="FK51" s="101"/>
      <c r="FL51" s="102">
        <v>7</v>
      </c>
      <c r="FM51" s="103"/>
      <c r="FN51" s="101">
        <v>4</v>
      </c>
      <c r="FO51" s="101"/>
      <c r="FP51" s="101"/>
      <c r="FQ51" s="101"/>
      <c r="FR51" s="101"/>
      <c r="FS51" s="101"/>
      <c r="FT51" s="102">
        <v>4</v>
      </c>
      <c r="FU51" s="103"/>
      <c r="FV51" s="101"/>
      <c r="FW51" s="101"/>
      <c r="FX51" s="101"/>
      <c r="FY51" s="101"/>
      <c r="FZ51" s="101"/>
      <c r="GA51" s="101"/>
      <c r="GB51" s="102">
        <v>0</v>
      </c>
      <c r="GC51" s="103"/>
      <c r="GD51" s="101"/>
      <c r="GE51" s="101"/>
      <c r="GF51" s="101"/>
      <c r="GG51" s="101"/>
      <c r="GH51" s="101"/>
      <c r="GI51" s="101"/>
      <c r="GJ51" s="102">
        <v>0</v>
      </c>
      <c r="GK51" s="103"/>
      <c r="GL51" s="101"/>
      <c r="GM51" s="101"/>
      <c r="GN51" s="101"/>
      <c r="GO51" s="101"/>
      <c r="GP51" s="101"/>
      <c r="GQ51" s="101"/>
      <c r="GR51" s="102">
        <v>0</v>
      </c>
      <c r="GS51" s="103"/>
      <c r="GT51" s="101">
        <v>1</v>
      </c>
      <c r="GU51" s="101">
        <v>1</v>
      </c>
      <c r="GV51" s="101"/>
      <c r="GW51" s="101"/>
      <c r="GX51" s="101"/>
      <c r="GY51" s="101"/>
      <c r="GZ51" s="102">
        <v>2</v>
      </c>
      <c r="HA51" s="103"/>
      <c r="HB51" s="101"/>
      <c r="HC51" s="101"/>
      <c r="HD51" s="101"/>
      <c r="HE51" s="101"/>
      <c r="HF51" s="101"/>
      <c r="HG51" s="101"/>
      <c r="HH51" s="102">
        <v>0</v>
      </c>
      <c r="HI51" s="103"/>
      <c r="HJ51" s="101"/>
      <c r="HK51" s="101"/>
      <c r="HL51" s="101"/>
      <c r="HM51" s="101"/>
      <c r="HN51" s="101"/>
      <c r="HO51" s="101"/>
      <c r="HP51" s="102">
        <v>0</v>
      </c>
      <c r="HQ51" s="103"/>
      <c r="HR51" s="101">
        <v>1</v>
      </c>
      <c r="HS51" s="101">
        <v>5</v>
      </c>
      <c r="HT51" s="101">
        <v>2</v>
      </c>
      <c r="HU51" s="101">
        <v>2</v>
      </c>
      <c r="HV51" s="101"/>
      <c r="HW51" s="101"/>
      <c r="HX51" s="102">
        <v>10</v>
      </c>
      <c r="HY51" s="103"/>
      <c r="HZ51" s="101">
        <v>2</v>
      </c>
      <c r="IA51" s="101">
        <v>2</v>
      </c>
      <c r="IB51" s="101"/>
      <c r="IC51" s="101"/>
      <c r="ID51" s="101"/>
      <c r="IE51" s="101"/>
      <c r="IF51" s="102">
        <v>4</v>
      </c>
      <c r="IG51" s="103"/>
      <c r="IH51" s="101"/>
      <c r="II51" s="101"/>
      <c r="IJ51" s="101"/>
      <c r="IK51" s="101"/>
      <c r="IL51" s="101"/>
      <c r="IM51" s="101"/>
      <c r="IN51" s="102">
        <v>0</v>
      </c>
      <c r="IO51" s="103"/>
      <c r="IP51" s="101"/>
      <c r="IQ51" s="101"/>
      <c r="IR51" s="101"/>
      <c r="IS51" s="101"/>
      <c r="IT51" s="101"/>
      <c r="IU51" s="101"/>
      <c r="IV51" s="102">
        <v>0</v>
      </c>
      <c r="IW51" s="103"/>
      <c r="IX51" s="101">
        <v>6</v>
      </c>
      <c r="IY51" s="101">
        <v>2</v>
      </c>
      <c r="IZ51" s="101"/>
      <c r="JA51" s="101"/>
      <c r="JB51" s="101"/>
      <c r="JC51" s="101"/>
      <c r="JD51" s="102">
        <v>8</v>
      </c>
      <c r="JE51" s="103"/>
      <c r="JF51" s="101">
        <v>8</v>
      </c>
      <c r="JG51" s="101"/>
      <c r="JH51" s="101">
        <v>14</v>
      </c>
      <c r="JI51" s="101"/>
      <c r="JJ51" s="101"/>
      <c r="JK51" s="101"/>
      <c r="JL51" s="102">
        <v>22</v>
      </c>
      <c r="JM51" s="103"/>
      <c r="JN51" s="101"/>
      <c r="JO51" s="101"/>
      <c r="JP51" s="101"/>
      <c r="JQ51" s="101"/>
      <c r="JR51" s="101"/>
      <c r="JS51" s="101"/>
      <c r="JT51" s="102">
        <v>0</v>
      </c>
      <c r="JU51" s="103"/>
      <c r="JV51" s="101">
        <v>3</v>
      </c>
      <c r="JW51" s="101"/>
      <c r="JX51" s="101">
        <v>5</v>
      </c>
      <c r="JY51" s="101"/>
      <c r="JZ51" s="101"/>
      <c r="KA51" s="101"/>
      <c r="KB51" s="102">
        <v>8</v>
      </c>
      <c r="KC51" s="103"/>
      <c r="KD51" s="101"/>
      <c r="KE51" s="101"/>
      <c r="KF51" s="101"/>
      <c r="KG51" s="101"/>
      <c r="KH51" s="101"/>
      <c r="KI51" s="101"/>
      <c r="KJ51" s="102">
        <v>0</v>
      </c>
      <c r="KK51" s="103"/>
      <c r="KL51" s="101"/>
      <c r="KM51" s="101"/>
      <c r="KN51" s="101"/>
      <c r="KO51" s="101"/>
      <c r="KP51" s="101"/>
      <c r="KQ51" s="101"/>
      <c r="KR51" s="102">
        <v>0</v>
      </c>
      <c r="KS51" s="103"/>
      <c r="KT51" s="101"/>
      <c r="KU51" s="101"/>
      <c r="KV51" s="101"/>
      <c r="KW51" s="101"/>
      <c r="KX51" s="101"/>
      <c r="KY51" s="101"/>
      <c r="KZ51" s="102"/>
      <c r="LA51" s="103"/>
      <c r="LB51" s="101"/>
      <c r="LC51" s="101"/>
      <c r="LD51" s="101"/>
      <c r="LE51" s="101"/>
      <c r="LF51" s="101"/>
      <c r="LG51" s="101"/>
      <c r="LH51" s="102"/>
      <c r="LI51" s="103"/>
      <c r="LJ51" s="101"/>
      <c r="LK51" s="101"/>
      <c r="LL51" s="101"/>
      <c r="LM51" s="101"/>
      <c r="LN51" s="101"/>
      <c r="LO51" s="101"/>
      <c r="LP51" s="102"/>
      <c r="LQ51" s="103"/>
      <c r="LR51" s="101"/>
      <c r="LS51" s="101"/>
      <c r="LT51" s="101"/>
      <c r="LU51" s="101"/>
      <c r="LV51" s="101"/>
      <c r="LW51" s="101"/>
      <c r="LX51" s="102"/>
      <c r="LY51" s="103"/>
      <c r="LZ51" s="101"/>
      <c r="MA51" s="101"/>
      <c r="MB51" s="101"/>
      <c r="MC51" s="101"/>
      <c r="MD51" s="101"/>
      <c r="ME51" s="101"/>
      <c r="MF51" s="102"/>
      <c r="MG51" s="103"/>
      <c r="MH51" s="101"/>
      <c r="MI51" s="101"/>
      <c r="MJ51" s="101"/>
      <c r="MK51" s="101"/>
      <c r="ML51" s="101"/>
      <c r="MM51" s="101"/>
      <c r="MN51" s="102"/>
      <c r="MO51" s="103"/>
      <c r="MP51" s="101"/>
      <c r="MQ51" s="101"/>
      <c r="MR51" s="101"/>
      <c r="MS51" s="101"/>
      <c r="MT51" s="101"/>
      <c r="MU51" s="101"/>
      <c r="MV51" s="102"/>
      <c r="MW51" s="103"/>
      <c r="MX51" s="101"/>
      <c r="MY51" s="101"/>
      <c r="MZ51" s="101"/>
      <c r="NA51" s="101"/>
      <c r="NB51" s="101"/>
      <c r="NC51" s="101"/>
      <c r="ND51" s="102"/>
      <c r="NE51" s="103"/>
      <c r="NF51" s="101"/>
      <c r="NG51" s="101"/>
      <c r="NH51" s="101"/>
      <c r="NI51" s="101"/>
      <c r="NJ51" s="101"/>
      <c r="NK51" s="101"/>
      <c r="NL51" s="102"/>
      <c r="NM51" s="103"/>
      <c r="NN51" s="101"/>
      <c r="NO51" s="101"/>
      <c r="NP51" s="101"/>
      <c r="NQ51" s="101"/>
      <c r="NR51" s="101"/>
      <c r="NS51" s="101"/>
      <c r="NT51" s="102"/>
      <c r="NU51" s="103"/>
      <c r="NV51" s="101"/>
      <c r="NW51" s="101"/>
      <c r="NX51" s="101"/>
      <c r="NY51" s="101"/>
      <c r="NZ51" s="101"/>
      <c r="OA51" s="101"/>
      <c r="OB51" s="102"/>
      <c r="OC51" s="103"/>
      <c r="OD51" s="101"/>
      <c r="OE51" s="101"/>
      <c r="OF51" s="101"/>
      <c r="OG51" s="101"/>
      <c r="OH51" s="101"/>
      <c r="OI51" s="101"/>
      <c r="OJ51" s="102"/>
      <c r="OK51" s="103"/>
      <c r="OL51" s="101"/>
      <c r="OM51" s="101"/>
      <c r="ON51" s="101"/>
      <c r="OO51" s="101"/>
      <c r="OP51" s="101"/>
      <c r="OQ51" s="101"/>
      <c r="OR51" s="102"/>
      <c r="OS51" s="103"/>
      <c r="OT51" s="101">
        <v>5</v>
      </c>
      <c r="OU51" s="101">
        <v>3</v>
      </c>
      <c r="OV51" s="101">
        <v>3</v>
      </c>
      <c r="OW51" s="101">
        <v>3</v>
      </c>
      <c r="OX51" s="101"/>
      <c r="OY51" s="101"/>
      <c r="OZ51" s="102"/>
      <c r="PA51" s="103"/>
      <c r="PB51" s="101"/>
      <c r="PC51" s="101"/>
      <c r="PD51" s="101"/>
      <c r="PE51" s="101"/>
      <c r="PF51" s="101"/>
      <c r="PG51" s="101"/>
      <c r="PH51" s="102"/>
      <c r="PI51" s="103"/>
      <c r="PJ51" s="101"/>
      <c r="PK51" s="101"/>
      <c r="PL51" s="101"/>
      <c r="PM51" s="101"/>
      <c r="PN51" s="101"/>
      <c r="PO51" s="101"/>
      <c r="PP51" s="102"/>
      <c r="PQ51" s="101"/>
      <c r="PR51" s="101"/>
      <c r="PS51" s="101"/>
      <c r="PT51" s="101"/>
      <c r="PU51" s="101"/>
      <c r="PV51" s="101"/>
      <c r="PW51" s="102"/>
      <c r="PX51" s="103"/>
      <c r="PY51" s="101">
        <v>17</v>
      </c>
      <c r="PZ51" s="101">
        <v>16</v>
      </c>
      <c r="QA51" s="101">
        <v>11</v>
      </c>
      <c r="QB51" s="101">
        <v>5</v>
      </c>
      <c r="QC51" s="101"/>
      <c r="QD51" s="101"/>
      <c r="QE51" s="102"/>
      <c r="QF51" s="103"/>
      <c r="QG51" s="68">
        <v>106</v>
      </c>
      <c r="QH51" s="68">
        <v>33</v>
      </c>
      <c r="QI51" s="68">
        <v>29</v>
      </c>
      <c r="QJ51" s="68">
        <v>8</v>
      </c>
      <c r="QK51" s="68">
        <v>10</v>
      </c>
      <c r="QL51" s="68">
        <v>9</v>
      </c>
      <c r="QM51" s="102"/>
      <c r="QN51" s="103"/>
      <c r="QO51" s="101"/>
      <c r="QP51" s="101"/>
      <c r="QQ51" s="101"/>
      <c r="QR51" s="101"/>
      <c r="QS51" s="101"/>
      <c r="QT51" s="101"/>
      <c r="QU51" s="102"/>
      <c r="QV51" s="103"/>
      <c r="QW51" s="101"/>
      <c r="QX51" s="101"/>
      <c r="QY51" s="101"/>
      <c r="QZ51" s="101"/>
      <c r="RA51" s="101"/>
      <c r="RB51" s="101"/>
      <c r="RC51" s="102"/>
      <c r="RD51" s="103"/>
      <c r="RE51" s="101">
        <v>9</v>
      </c>
      <c r="RF51" s="101">
        <v>12</v>
      </c>
      <c r="RG51" s="101">
        <v>9</v>
      </c>
      <c r="RH51" s="101">
        <v>15</v>
      </c>
      <c r="RI51" s="101">
        <v>3</v>
      </c>
      <c r="RJ51" s="101">
        <v>2</v>
      </c>
      <c r="RK51" s="102"/>
      <c r="RL51" s="103"/>
      <c r="RM51" s="101"/>
      <c r="RN51" s="101"/>
      <c r="RO51" s="101"/>
      <c r="RP51" s="101"/>
      <c r="RQ51" s="101"/>
      <c r="RR51" s="101"/>
      <c r="RS51" s="102"/>
      <c r="RT51" s="103"/>
      <c r="RU51" s="101">
        <v>19</v>
      </c>
      <c r="RV51" s="101">
        <v>53</v>
      </c>
      <c r="RW51" s="101">
        <v>11</v>
      </c>
      <c r="RX51" s="101">
        <v>7</v>
      </c>
      <c r="RY51" s="101">
        <v>3</v>
      </c>
      <c r="RZ51" s="101"/>
      <c r="SA51" s="102"/>
      <c r="SB51" s="103"/>
      <c r="SC51" s="101"/>
      <c r="SD51" s="101"/>
      <c r="SE51" s="101"/>
      <c r="SF51" s="101"/>
      <c r="SG51" s="101"/>
      <c r="SH51" s="101"/>
      <c r="SI51" s="102"/>
      <c r="SJ51" s="103"/>
      <c r="SK51" s="101"/>
      <c r="SL51" s="101"/>
      <c r="SM51" s="101"/>
      <c r="SN51" s="101"/>
      <c r="SO51" s="101"/>
      <c r="SP51" s="101"/>
      <c r="SQ51" s="102"/>
      <c r="SR51" s="103"/>
      <c r="SS51" s="101">
        <v>3</v>
      </c>
      <c r="ST51" s="101">
        <v>2</v>
      </c>
      <c r="SU51" s="101">
        <v>5</v>
      </c>
      <c r="SV51" s="101">
        <v>3</v>
      </c>
      <c r="SW51" s="101"/>
      <c r="SX51" s="101"/>
      <c r="SY51" s="102"/>
      <c r="SZ51" s="103"/>
      <c r="TA51" s="101"/>
      <c r="TB51" s="101"/>
      <c r="TC51" s="101"/>
      <c r="TD51" s="101"/>
      <c r="TE51" s="101"/>
      <c r="TF51" s="101"/>
      <c r="TG51" s="102"/>
      <c r="TH51" s="103"/>
      <c r="TI51" s="101"/>
      <c r="TJ51" s="101"/>
      <c r="TK51" s="101"/>
      <c r="TL51" s="101"/>
      <c r="TM51" s="101"/>
      <c r="TN51" s="101"/>
      <c r="TO51" s="102"/>
      <c r="TP51" s="103"/>
      <c r="TQ51" s="101"/>
      <c r="TR51" s="101"/>
      <c r="TS51" s="101"/>
      <c r="TT51" s="101"/>
      <c r="TU51" s="101"/>
      <c r="TV51" s="101"/>
      <c r="TW51" s="102"/>
      <c r="TX51" s="103"/>
      <c r="TY51" s="101"/>
      <c r="TZ51" s="101"/>
      <c r="UA51" s="101"/>
      <c r="UB51" s="101"/>
      <c r="UC51" s="101"/>
      <c r="UD51" s="101"/>
      <c r="UE51" s="102"/>
      <c r="UF51" s="103"/>
      <c r="UG51" s="101">
        <v>1</v>
      </c>
      <c r="UH51" s="101">
        <v>2</v>
      </c>
      <c r="UI51" s="101">
        <v>1</v>
      </c>
      <c r="UJ51" s="101"/>
      <c r="UK51" s="101"/>
      <c r="UL51" s="101"/>
      <c r="UM51" s="102"/>
      <c r="UN51" s="103"/>
      <c r="UO51" s="101">
        <v>1</v>
      </c>
      <c r="UP51" s="101"/>
      <c r="UQ51" s="101"/>
      <c r="UR51" s="101"/>
      <c r="US51" s="101"/>
      <c r="UT51" s="101"/>
      <c r="UU51" s="102"/>
      <c r="UV51" s="103"/>
      <c r="UW51" s="101">
        <v>2</v>
      </c>
      <c r="UX51" s="101">
        <v>1</v>
      </c>
      <c r="UY51" s="101"/>
      <c r="UZ51" s="101"/>
      <c r="VA51" s="101"/>
      <c r="VB51" s="101"/>
      <c r="VC51" s="102"/>
      <c r="VD51" s="103"/>
      <c r="VE51" s="101"/>
      <c r="VF51" s="101"/>
      <c r="VG51" s="101"/>
      <c r="VH51" s="101"/>
      <c r="VI51" s="101"/>
      <c r="VJ51" s="101"/>
      <c r="VK51" s="102"/>
      <c r="VL51" s="103"/>
      <c r="VM51" s="101"/>
      <c r="VN51" s="101"/>
      <c r="VO51" s="101"/>
      <c r="VP51" s="101"/>
      <c r="VQ51" s="101"/>
      <c r="VR51" s="101"/>
      <c r="VS51" s="102"/>
      <c r="VT51" s="103"/>
      <c r="VU51" s="101"/>
      <c r="VV51" s="101"/>
      <c r="VW51" s="101"/>
      <c r="VX51" s="101"/>
      <c r="VY51" s="101"/>
      <c r="VZ51" s="101"/>
      <c r="WA51" s="102"/>
      <c r="WB51" s="103"/>
      <c r="WC51" s="101">
        <v>1</v>
      </c>
      <c r="WD51" s="101">
        <v>1</v>
      </c>
      <c r="WE51" s="101"/>
      <c r="WF51" s="101"/>
      <c r="WG51" s="101"/>
      <c r="WH51" s="101"/>
      <c r="WI51" s="102"/>
      <c r="WJ51" s="103"/>
      <c r="WK51" s="101"/>
      <c r="WL51" s="101"/>
      <c r="WM51" s="101"/>
      <c r="WN51" s="101"/>
      <c r="WO51" s="101"/>
      <c r="WP51" s="101"/>
      <c r="WQ51" s="102"/>
      <c r="WR51" s="103"/>
      <c r="WS51" s="101"/>
      <c r="WT51" s="101"/>
      <c r="WU51" s="101"/>
      <c r="WV51" s="101"/>
      <c r="WW51" s="101"/>
      <c r="WX51" s="101"/>
      <c r="WY51" s="102"/>
      <c r="WZ51" s="103"/>
      <c r="XA51" s="101"/>
      <c r="XB51" s="101"/>
      <c r="XC51" s="101"/>
      <c r="XD51" s="101"/>
      <c r="XE51" s="101"/>
      <c r="XF51" s="101"/>
      <c r="XG51" s="102"/>
      <c r="XH51" s="103"/>
      <c r="XI51" s="101"/>
      <c r="XJ51" s="101"/>
      <c r="XK51" s="101"/>
      <c r="XL51" s="101"/>
      <c r="XM51" s="101"/>
      <c r="XN51" s="101"/>
      <c r="XO51" s="102"/>
      <c r="XP51" s="103"/>
      <c r="XQ51" s="101"/>
      <c r="XR51" s="101"/>
      <c r="XS51" s="101"/>
      <c r="XT51" s="101"/>
      <c r="XU51" s="101"/>
      <c r="XV51" s="101"/>
      <c r="XW51" s="102"/>
      <c r="XX51" s="103"/>
      <c r="XY51" s="101"/>
      <c r="XZ51" s="101"/>
      <c r="YA51" s="101"/>
      <c r="YB51" s="101"/>
      <c r="YC51" s="101"/>
      <c r="YD51" s="101"/>
      <c r="YE51" s="102"/>
      <c r="YF51" s="103"/>
      <c r="YG51" s="101"/>
      <c r="YH51" s="101"/>
      <c r="YI51" s="101"/>
      <c r="YJ51" s="101"/>
      <c r="YK51" s="101"/>
      <c r="YL51" s="101"/>
      <c r="YM51" s="102"/>
      <c r="YN51" s="103"/>
      <c r="YO51" s="101"/>
      <c r="YP51" s="101"/>
      <c r="YQ51" s="101"/>
      <c r="YR51" s="101"/>
      <c r="YS51" s="101"/>
      <c r="YT51" s="101"/>
      <c r="YU51" s="102"/>
      <c r="YV51" s="103"/>
      <c r="YW51" s="101"/>
      <c r="YX51" s="101"/>
      <c r="YY51" s="101"/>
      <c r="YZ51" s="101"/>
      <c r="ZA51" s="101"/>
      <c r="ZB51" s="101"/>
      <c r="ZC51" s="102"/>
      <c r="ZD51" s="103"/>
      <c r="ZE51" s="101"/>
      <c r="ZF51" s="101"/>
      <c r="ZG51" s="101"/>
      <c r="ZH51" s="101"/>
      <c r="ZI51" s="101"/>
      <c r="ZJ51" s="101"/>
      <c r="ZK51" s="102"/>
      <c r="ZL51" s="103"/>
      <c r="ZM51" s="101"/>
      <c r="ZN51" s="101"/>
      <c r="ZO51" s="101"/>
      <c r="ZP51" s="101"/>
      <c r="ZQ51" s="101"/>
      <c r="ZR51" s="101"/>
      <c r="ZS51" s="102"/>
      <c r="ZT51" s="103"/>
      <c r="ZU51" s="101"/>
      <c r="ZV51" s="101"/>
      <c r="ZW51" s="101"/>
      <c r="ZX51" s="101"/>
      <c r="ZY51" s="101"/>
      <c r="ZZ51" s="101"/>
      <c r="AAA51" s="102"/>
      <c r="AAB51" s="103"/>
      <c r="AAC51" s="101"/>
      <c r="AAD51" s="101"/>
      <c r="AAE51" s="101"/>
      <c r="AAF51" s="101"/>
      <c r="AAG51" s="101"/>
      <c r="AAH51" s="101"/>
      <c r="AAI51" s="102"/>
      <c r="AAJ51" s="103"/>
      <c r="AAK51" s="101">
        <v>2</v>
      </c>
      <c r="AAL51" s="101">
        <v>5</v>
      </c>
      <c r="AAM51" s="101"/>
      <c r="AAN51" s="101"/>
      <c r="AAO51" s="101"/>
      <c r="AAP51" s="101"/>
      <c r="AAQ51" s="102"/>
      <c r="AAR51" s="103"/>
      <c r="AAS51" s="101"/>
      <c r="AAT51" s="101"/>
      <c r="AAU51" s="101"/>
      <c r="AAV51" s="101"/>
      <c r="AAW51" s="101"/>
      <c r="AAX51" s="101"/>
      <c r="AAY51" s="102"/>
      <c r="AAZ51" s="103"/>
      <c r="ABA51" s="101">
        <v>1</v>
      </c>
      <c r="ABB51" s="101"/>
      <c r="ABC51" s="101"/>
      <c r="ABD51" s="101"/>
      <c r="ABE51" s="101"/>
      <c r="ABF51" s="101"/>
      <c r="ABG51" s="102"/>
      <c r="ABH51" s="103"/>
      <c r="ABI51" s="101"/>
      <c r="ABJ51" s="101"/>
      <c r="ABK51" s="101"/>
      <c r="ABL51" s="101"/>
      <c r="ABM51" s="101"/>
      <c r="ABN51" s="101"/>
      <c r="ABO51" s="102"/>
      <c r="ABP51" s="103"/>
      <c r="ABQ51" s="101"/>
      <c r="ABR51" s="101"/>
      <c r="ABS51" s="101"/>
      <c r="ABT51" s="101"/>
      <c r="ABU51" s="101"/>
      <c r="ABV51" s="101"/>
      <c r="ABW51" s="102"/>
      <c r="ABX51" s="103"/>
      <c r="ABY51" s="101"/>
      <c r="ABZ51" s="101"/>
      <c r="ACA51" s="101"/>
      <c r="ACB51" s="101"/>
      <c r="ACC51" s="101"/>
      <c r="ACD51" s="101"/>
      <c r="ACE51" s="102"/>
      <c r="ACF51" s="103"/>
      <c r="ACG51" s="101">
        <v>4</v>
      </c>
      <c r="ACH51" s="101">
        <v>3</v>
      </c>
      <c r="ACI51" s="101"/>
      <c r="ACJ51" s="101"/>
      <c r="ACK51" s="101"/>
      <c r="ACL51" s="101"/>
      <c r="ACM51" s="102"/>
      <c r="ACN51" s="101"/>
      <c r="ACO51" s="101"/>
      <c r="ACP51" s="101"/>
      <c r="ACQ51" s="101"/>
      <c r="ACR51" s="101"/>
      <c r="ACS51" s="101"/>
      <c r="ACT51" s="102"/>
      <c r="ACU51" s="103"/>
      <c r="ACV51" s="101"/>
      <c r="ACW51" s="101"/>
      <c r="ACX51" s="101"/>
      <c r="ACY51" s="101"/>
      <c r="ACZ51" s="101"/>
      <c r="ADA51" s="101"/>
      <c r="ADB51" s="102"/>
      <c r="ADC51" s="103"/>
      <c r="ADD51" s="101"/>
      <c r="ADE51" s="101"/>
      <c r="ADF51" s="101"/>
      <c r="ADG51" s="101"/>
      <c r="ADH51" s="101"/>
      <c r="ADI51" s="101"/>
      <c r="ADJ51" s="102"/>
      <c r="ADK51" s="103"/>
      <c r="ADL51" s="101"/>
      <c r="ADM51" s="101"/>
      <c r="ADN51" s="101"/>
      <c r="ADO51" s="101"/>
      <c r="ADP51" s="101"/>
      <c r="ADQ51" s="101"/>
      <c r="ADR51" s="102"/>
      <c r="ADS51" s="103"/>
      <c r="ADT51" s="101"/>
      <c r="ADU51" s="101"/>
      <c r="ADV51" s="101"/>
      <c r="ADW51" s="101"/>
      <c r="ADX51" s="101"/>
      <c r="ADY51" s="101"/>
      <c r="ADZ51" s="102"/>
      <c r="AEA51" s="103"/>
      <c r="AEB51" s="101"/>
      <c r="AEC51" s="101"/>
      <c r="AED51" s="101"/>
      <c r="AEE51" s="101"/>
      <c r="AEF51" s="101"/>
      <c r="AEG51" s="101"/>
      <c r="AEH51" s="102"/>
      <c r="AEI51" s="103"/>
      <c r="AEJ51" s="101"/>
      <c r="AEK51" s="101"/>
      <c r="AEL51" s="101"/>
      <c r="AEM51" s="101"/>
      <c r="AEN51" s="101"/>
      <c r="AEO51" s="101"/>
      <c r="AEP51" s="102"/>
      <c r="AEQ51" s="103"/>
      <c r="AER51" s="101"/>
      <c r="AES51" s="101"/>
      <c r="AET51" s="101"/>
      <c r="AEU51" s="101"/>
      <c r="AEV51" s="101"/>
      <c r="AEW51" s="101"/>
      <c r="AEX51" s="102"/>
      <c r="AEY51" s="103"/>
      <c r="AEZ51" s="101"/>
      <c r="AFA51" s="101"/>
      <c r="AFB51" s="101"/>
      <c r="AFC51" s="101"/>
      <c r="AFD51" s="101"/>
      <c r="AFE51" s="101"/>
      <c r="AFF51" s="102"/>
      <c r="AFG51" s="103"/>
      <c r="AFH51" s="101"/>
      <c r="AFI51" s="101"/>
      <c r="AFJ51" s="101"/>
      <c r="AFK51" s="101"/>
      <c r="AFL51" s="101"/>
      <c r="AFM51" s="101"/>
      <c r="AFN51" s="102"/>
      <c r="AFO51" s="103"/>
      <c r="AFP51" s="101"/>
      <c r="AFQ51" s="101"/>
      <c r="AFR51" s="101"/>
      <c r="AFS51" s="101"/>
      <c r="AFT51" s="101"/>
      <c r="AFU51" s="101"/>
      <c r="AFV51" s="102"/>
      <c r="AFW51" s="103"/>
      <c r="AFX51" s="101">
        <v>1</v>
      </c>
      <c r="AFY51" s="101"/>
      <c r="AFZ51" s="101"/>
      <c r="AGA51" s="101"/>
      <c r="AGB51" s="101"/>
      <c r="AGC51" s="101"/>
      <c r="AGD51" s="102">
        <v>1</v>
      </c>
      <c r="AGE51" s="103"/>
      <c r="AGF51" s="101"/>
      <c r="AGG51" s="101"/>
      <c r="AGH51" s="101"/>
      <c r="AGI51" s="101"/>
      <c r="AGJ51" s="101"/>
      <c r="AGK51" s="101"/>
      <c r="AGL51" s="102">
        <v>0</v>
      </c>
      <c r="AGM51" s="103"/>
      <c r="AGN51" s="101"/>
      <c r="AGO51" s="101"/>
      <c r="AGP51" s="101"/>
      <c r="AGQ51" s="101"/>
      <c r="AGR51" s="101"/>
      <c r="AGS51" s="101"/>
      <c r="AGT51" s="102">
        <v>0</v>
      </c>
      <c r="AGU51" s="103"/>
      <c r="AGV51" s="101"/>
      <c r="AGW51" s="101"/>
      <c r="AGX51" s="101"/>
      <c r="AGY51" s="101"/>
      <c r="AGZ51" s="101"/>
      <c r="AHA51" s="101"/>
      <c r="AHB51" s="102">
        <v>0</v>
      </c>
      <c r="AHC51" s="103"/>
      <c r="AHD51" s="101"/>
      <c r="AHE51" s="101"/>
      <c r="AHF51" s="101"/>
      <c r="AHG51" s="101"/>
      <c r="AHH51" s="101"/>
      <c r="AHI51" s="101"/>
      <c r="AHJ51" s="102">
        <v>0</v>
      </c>
      <c r="AHK51" s="103"/>
      <c r="AHL51" s="101"/>
      <c r="AHM51" s="101"/>
      <c r="AHN51" s="101"/>
      <c r="AHO51" s="101"/>
      <c r="AHP51" s="101"/>
      <c r="AHQ51" s="101"/>
      <c r="AHR51" s="102">
        <v>0</v>
      </c>
      <c r="AHS51" s="103"/>
      <c r="AHT51" s="101">
        <v>1</v>
      </c>
      <c r="AHU51" s="101"/>
      <c r="AHV51" s="101"/>
      <c r="AHW51" s="101"/>
      <c r="AHX51" s="101"/>
      <c r="AHY51" s="101"/>
      <c r="AHZ51" s="102">
        <v>1</v>
      </c>
      <c r="AIA51" s="103"/>
      <c r="AIB51" s="101">
        <v>2</v>
      </c>
      <c r="AIC51" s="101"/>
      <c r="AID51" s="101"/>
      <c r="AIE51" s="101"/>
      <c r="AIF51" s="101"/>
      <c r="AIG51" s="101"/>
      <c r="AIH51" s="102">
        <v>2</v>
      </c>
      <c r="AII51" s="103"/>
      <c r="AIJ51" s="101"/>
      <c r="AIK51" s="101"/>
      <c r="AIL51" s="101"/>
      <c r="AIM51" s="101"/>
      <c r="AIN51" s="101"/>
      <c r="AIO51" s="101"/>
      <c r="AIP51" s="102">
        <v>0</v>
      </c>
      <c r="AIQ51" s="103"/>
      <c r="AIR51" s="101"/>
      <c r="AIS51" s="101"/>
      <c r="AIT51" s="101"/>
      <c r="AIU51" s="101"/>
      <c r="AIV51" s="101"/>
      <c r="AIW51" s="101"/>
      <c r="AIX51" s="102">
        <v>0</v>
      </c>
      <c r="AIY51" s="103"/>
      <c r="AIZ51" s="101"/>
      <c r="AJA51" s="101"/>
      <c r="AJB51" s="101"/>
      <c r="AJC51" s="101"/>
      <c r="AJD51" s="101"/>
      <c r="AJE51" s="101"/>
      <c r="AJF51" s="102">
        <v>0</v>
      </c>
      <c r="AJG51" s="103"/>
      <c r="AJH51" s="101"/>
      <c r="AJI51" s="101"/>
      <c r="AJJ51" s="101"/>
      <c r="AJK51" s="101"/>
      <c r="AJL51" s="101"/>
      <c r="AJM51" s="101"/>
      <c r="AJN51" s="102">
        <v>0</v>
      </c>
      <c r="AJO51" s="103"/>
      <c r="AJP51" s="101"/>
      <c r="AJQ51" s="101"/>
      <c r="AJR51" s="101"/>
      <c r="AJS51" s="101"/>
      <c r="AJT51" s="101"/>
      <c r="AJU51" s="101"/>
      <c r="AJV51" s="102"/>
      <c r="AJW51" s="103"/>
      <c r="AJX51" s="101"/>
      <c r="AJY51" s="101"/>
      <c r="AJZ51" s="101"/>
      <c r="AKA51" s="101"/>
      <c r="AKB51" s="101"/>
      <c r="AKC51" s="101"/>
      <c r="AKD51" s="102"/>
      <c r="AKE51" s="103"/>
      <c r="AKF51" s="101"/>
      <c r="AKG51" s="101"/>
      <c r="AKH51" s="101"/>
      <c r="AKI51" s="101"/>
      <c r="AKJ51" s="101"/>
      <c r="AKK51" s="101"/>
      <c r="AKL51" s="102"/>
      <c r="AKM51" s="103"/>
      <c r="AKN51" s="101"/>
      <c r="AKO51" s="101"/>
      <c r="AKP51" s="101"/>
      <c r="AKQ51" s="101"/>
      <c r="AKR51" s="101"/>
      <c r="AKS51" s="101"/>
      <c r="AKT51" s="102"/>
      <c r="AKU51" s="103"/>
      <c r="AKV51" s="101"/>
      <c r="AKW51" s="101"/>
      <c r="AKX51" s="101"/>
      <c r="AKY51" s="101"/>
      <c r="AKZ51" s="101"/>
      <c r="ALA51" s="101"/>
      <c r="ALB51" s="102"/>
      <c r="ALC51" s="103"/>
      <c r="ALD51" s="101"/>
      <c r="ALE51" s="101"/>
      <c r="ALF51" s="101"/>
      <c r="ALG51" s="101"/>
      <c r="ALH51" s="101"/>
      <c r="ALI51" s="101"/>
      <c r="ALJ51" s="102"/>
      <c r="ALK51" s="103"/>
      <c r="ALL51" s="101"/>
      <c r="ALM51" s="101"/>
      <c r="ALN51" s="101"/>
      <c r="ALO51" s="101"/>
      <c r="ALP51" s="101"/>
      <c r="ALQ51" s="101"/>
      <c r="ALR51" s="102"/>
      <c r="ALS51" s="103"/>
      <c r="ALT51" s="101"/>
      <c r="ALU51" s="101"/>
      <c r="ALV51" s="101"/>
      <c r="ALW51" s="101"/>
      <c r="ALX51" s="101"/>
      <c r="ALY51" s="101"/>
      <c r="ALZ51" s="102"/>
      <c r="AMA51" s="103"/>
      <c r="AMB51" s="101"/>
      <c r="AMC51" s="101"/>
      <c r="AMD51" s="101"/>
      <c r="AME51" s="101"/>
      <c r="AMF51" s="101"/>
      <c r="AMG51" s="101"/>
      <c r="AMH51" s="102"/>
      <c r="AMI51" s="103"/>
      <c r="AMJ51" s="101"/>
      <c r="AMK51" s="101"/>
      <c r="AML51" s="101"/>
      <c r="AMM51" s="101"/>
      <c r="AMN51" s="101"/>
      <c r="AMO51" s="101"/>
      <c r="AMP51" s="102"/>
      <c r="AMQ51" s="103"/>
      <c r="AMR51" s="101"/>
      <c r="AMS51" s="101"/>
      <c r="AMT51" s="101"/>
      <c r="AMU51" s="101"/>
      <c r="AMV51" s="101"/>
      <c r="AMW51" s="101"/>
      <c r="AMX51" s="102"/>
      <c r="AMY51" s="103"/>
      <c r="AMZ51" s="101"/>
      <c r="ANA51" s="101"/>
      <c r="ANB51" s="101"/>
      <c r="ANC51" s="101"/>
      <c r="AND51" s="101"/>
      <c r="ANE51" s="101"/>
      <c r="ANF51" s="102"/>
      <c r="ANG51" s="103"/>
      <c r="ANH51" s="101"/>
      <c r="ANI51" s="101"/>
      <c r="ANJ51" s="101"/>
      <c r="ANK51" s="101"/>
      <c r="ANL51" s="101"/>
      <c r="ANM51" s="101"/>
      <c r="ANN51" s="102"/>
      <c r="ANO51" s="103"/>
      <c r="ANP51" s="101"/>
      <c r="ANQ51" s="101"/>
      <c r="ANR51" s="101"/>
      <c r="ANS51" s="101"/>
      <c r="ANT51" s="101"/>
      <c r="ANU51" s="101"/>
      <c r="ANV51" s="102"/>
      <c r="ANW51" s="103"/>
      <c r="ANX51" s="101"/>
      <c r="ANY51" s="101"/>
      <c r="ANZ51" s="101"/>
      <c r="AOA51" s="101"/>
      <c r="AOB51" s="101"/>
      <c r="AOC51" s="101"/>
      <c r="AOD51" s="102"/>
      <c r="AOE51" s="103"/>
      <c r="AOF51" s="101"/>
      <c r="AOG51" s="101"/>
      <c r="AOH51" s="101"/>
      <c r="AOI51" s="101"/>
      <c r="AOJ51" s="101"/>
      <c r="AOK51" s="101"/>
      <c r="AOL51" s="102"/>
      <c r="AOM51" s="103"/>
      <c r="AON51" s="101"/>
      <c r="AOO51" s="101"/>
      <c r="AOP51" s="101"/>
      <c r="AOQ51" s="101"/>
      <c r="AOR51" s="101"/>
      <c r="AOS51" s="101"/>
      <c r="AOT51" s="102"/>
      <c r="AOU51" s="103"/>
      <c r="AOV51" s="101"/>
      <c r="AOW51" s="101"/>
      <c r="AOX51" s="101"/>
      <c r="AOY51" s="101"/>
      <c r="AOZ51" s="101"/>
      <c r="APA51" s="101"/>
      <c r="APB51" s="102"/>
      <c r="APC51" s="103"/>
      <c r="APD51" s="101"/>
      <c r="APE51" s="101"/>
      <c r="APF51" s="101"/>
      <c r="APG51" s="101"/>
      <c r="APH51" s="101"/>
      <c r="API51" s="101"/>
      <c r="APJ51" s="102"/>
      <c r="APK51" s="103"/>
      <c r="APL51" s="101"/>
      <c r="APM51" s="101"/>
      <c r="APN51" s="101"/>
      <c r="APO51" s="101"/>
      <c r="APP51" s="101"/>
      <c r="APQ51" s="101"/>
      <c r="APR51" s="102"/>
      <c r="APS51" s="103"/>
      <c r="APT51" s="101"/>
      <c r="APU51" s="101"/>
      <c r="APV51" s="101"/>
      <c r="APW51" s="101"/>
      <c r="APX51" s="101"/>
      <c r="APY51" s="101"/>
      <c r="APZ51" s="102"/>
      <c r="AQA51" s="103"/>
      <c r="AQB51" s="101"/>
      <c r="AQC51" s="101"/>
      <c r="AQD51" s="101"/>
      <c r="AQE51" s="101"/>
      <c r="AQF51" s="101"/>
      <c r="AQG51" s="101"/>
      <c r="AQH51" s="102"/>
      <c r="AQI51" s="103"/>
      <c r="AQJ51" s="101"/>
      <c r="AQK51" s="101"/>
      <c r="AQL51" s="101"/>
      <c r="AQM51" s="101"/>
      <c r="AQN51" s="101"/>
      <c r="AQO51" s="101"/>
      <c r="AQP51" s="102"/>
      <c r="AQQ51" s="103"/>
      <c r="AQR51" s="101"/>
      <c r="AQS51" s="101"/>
      <c r="AQT51" s="101"/>
      <c r="AQU51" s="101"/>
      <c r="AQV51" s="101"/>
      <c r="AQW51" s="101"/>
      <c r="AQX51" s="102"/>
      <c r="AQY51" s="103"/>
      <c r="AQZ51" s="101"/>
      <c r="ARA51" s="101"/>
      <c r="ARB51" s="101"/>
      <c r="ARC51" s="101"/>
      <c r="ARD51" s="101"/>
      <c r="ARE51" s="101"/>
      <c r="ARF51" s="102"/>
      <c r="ARG51" s="103"/>
      <c r="ARH51" s="101"/>
      <c r="ARI51" s="101"/>
      <c r="ARJ51" s="101"/>
      <c r="ARK51" s="101"/>
      <c r="ARL51" s="101"/>
      <c r="ARM51" s="101"/>
      <c r="ARN51" s="102"/>
      <c r="ARO51" s="103"/>
    </row>
    <row r="52" spans="1:1159" ht="27.6" outlineLevel="1" x14ac:dyDescent="0.3">
      <c r="A52" s="98">
        <v>44077</v>
      </c>
      <c r="B52" s="99" t="s">
        <v>239</v>
      </c>
      <c r="C52" s="99" t="s">
        <v>240</v>
      </c>
      <c r="D52" s="99" t="s">
        <v>249</v>
      </c>
      <c r="E52" s="99" t="s">
        <v>257</v>
      </c>
      <c r="F52" s="100"/>
      <c r="G52" s="99" t="s">
        <v>252</v>
      </c>
      <c r="H52" s="100">
        <v>1</v>
      </c>
      <c r="I52" s="99" t="s">
        <v>23</v>
      </c>
      <c r="J52" s="101">
        <v>3</v>
      </c>
      <c r="K52" s="101">
        <v>0</v>
      </c>
      <c r="L52" s="101">
        <v>0</v>
      </c>
      <c r="M52" s="101">
        <v>0</v>
      </c>
      <c r="N52" s="101">
        <v>0</v>
      </c>
      <c r="O52" s="101">
        <v>0</v>
      </c>
      <c r="P52" s="6">
        <f t="shared" si="107"/>
        <v>3</v>
      </c>
      <c r="Q52" s="103"/>
      <c r="R52" s="101"/>
      <c r="S52" s="101"/>
      <c r="T52" s="101"/>
      <c r="U52" s="101"/>
      <c r="V52" s="101"/>
      <c r="W52" s="101"/>
      <c r="X52" s="6">
        <f t="shared" si="108"/>
        <v>0</v>
      </c>
      <c r="Y52" s="103"/>
      <c r="Z52" s="101"/>
      <c r="AA52" s="101"/>
      <c r="AB52" s="101"/>
      <c r="AC52" s="101"/>
      <c r="AD52" s="101"/>
      <c r="AE52" s="101"/>
      <c r="AF52" s="6">
        <f t="shared" si="109"/>
        <v>0</v>
      </c>
      <c r="AG52" s="103"/>
      <c r="AH52" s="101"/>
      <c r="AI52" s="101"/>
      <c r="AJ52" s="101"/>
      <c r="AK52" s="101"/>
      <c r="AL52" s="101"/>
      <c r="AM52" s="101"/>
      <c r="AN52" s="6">
        <f t="shared" si="0"/>
        <v>0</v>
      </c>
      <c r="AO52" s="103"/>
      <c r="AP52" s="101"/>
      <c r="AQ52" s="101"/>
      <c r="AR52" s="101"/>
      <c r="AS52" s="101"/>
      <c r="AT52" s="101"/>
      <c r="AU52" s="101"/>
      <c r="AV52" s="6">
        <f t="shared" si="1"/>
        <v>0</v>
      </c>
      <c r="AW52" s="103"/>
      <c r="AX52" s="101"/>
      <c r="AY52" s="101"/>
      <c r="AZ52" s="101"/>
      <c r="BA52" s="101"/>
      <c r="BB52" s="101"/>
      <c r="BC52" s="101"/>
      <c r="BD52" s="6">
        <f t="shared" si="2"/>
        <v>0</v>
      </c>
      <c r="BE52" s="103"/>
      <c r="BF52" s="101">
        <v>0</v>
      </c>
      <c r="BG52" s="101"/>
      <c r="BH52" s="101"/>
      <c r="BI52" s="101"/>
      <c r="BJ52" s="101"/>
      <c r="BK52" s="101"/>
      <c r="BL52" s="6">
        <f t="shared" si="110"/>
        <v>0</v>
      </c>
      <c r="BM52" s="103"/>
      <c r="BN52" s="101"/>
      <c r="BO52" s="101"/>
      <c r="BP52" s="101"/>
      <c r="BQ52" s="101"/>
      <c r="BR52" s="101"/>
      <c r="BS52" s="101"/>
      <c r="BT52" s="6">
        <f t="shared" si="3"/>
        <v>0</v>
      </c>
      <c r="BU52" s="103"/>
      <c r="BV52" s="101"/>
      <c r="BW52" s="101"/>
      <c r="BX52" s="101"/>
      <c r="BY52" s="101"/>
      <c r="BZ52" s="101"/>
      <c r="CA52" s="101"/>
      <c r="CB52" s="6">
        <f t="shared" si="4"/>
        <v>0</v>
      </c>
      <c r="CC52" s="103"/>
      <c r="CD52" s="101"/>
      <c r="CE52" s="101"/>
      <c r="CF52" s="101"/>
      <c r="CG52" s="101"/>
      <c r="CH52" s="101"/>
      <c r="CI52" s="101"/>
      <c r="CJ52" s="6">
        <f t="shared" si="5"/>
        <v>0</v>
      </c>
      <c r="CK52" s="103"/>
      <c r="CL52" s="101"/>
      <c r="CM52" s="101"/>
      <c r="CN52" s="101"/>
      <c r="CO52" s="101"/>
      <c r="CP52" s="101"/>
      <c r="CQ52" s="101"/>
      <c r="CR52" s="6">
        <f t="shared" si="6"/>
        <v>0</v>
      </c>
      <c r="CS52" s="103"/>
      <c r="CT52" s="101"/>
      <c r="CU52" s="101"/>
      <c r="CV52" s="101"/>
      <c r="CW52" s="101"/>
      <c r="CX52" s="101"/>
      <c r="CY52" s="101"/>
      <c r="CZ52" s="6">
        <f t="shared" si="7"/>
        <v>0</v>
      </c>
      <c r="DA52" s="103"/>
      <c r="DB52" s="101"/>
      <c r="DC52" s="101"/>
      <c r="DD52" s="101"/>
      <c r="DE52" s="101"/>
      <c r="DF52" s="101"/>
      <c r="DG52" s="101"/>
      <c r="DH52" s="6">
        <f t="shared" si="8"/>
        <v>0</v>
      </c>
      <c r="DI52" s="103"/>
      <c r="DJ52" s="101"/>
      <c r="DK52" s="101"/>
      <c r="DL52" s="101"/>
      <c r="DM52" s="101"/>
      <c r="DN52" s="101"/>
      <c r="DO52" s="101"/>
      <c r="DP52" s="6">
        <f t="shared" si="9"/>
        <v>0</v>
      </c>
      <c r="DQ52" s="103"/>
      <c r="DR52" s="101"/>
      <c r="DS52" s="101"/>
      <c r="DT52" s="101"/>
      <c r="DU52" s="101"/>
      <c r="DV52" s="101"/>
      <c r="DW52" s="101"/>
      <c r="DX52" s="6">
        <f t="shared" si="10"/>
        <v>0</v>
      </c>
      <c r="DY52" s="103"/>
      <c r="DZ52" s="104"/>
      <c r="EA52" s="104"/>
      <c r="EB52" s="104"/>
      <c r="EC52" s="104"/>
      <c r="ED52" s="104"/>
      <c r="EE52" s="104"/>
      <c r="EF52" s="102">
        <v>0</v>
      </c>
      <c r="EG52" s="103"/>
      <c r="EH52" s="101"/>
      <c r="EI52" s="101"/>
      <c r="EJ52" s="101"/>
      <c r="EK52" s="101"/>
      <c r="EL52" s="101"/>
      <c r="EM52" s="101"/>
      <c r="EN52" s="102">
        <v>0</v>
      </c>
      <c r="EO52" s="103"/>
      <c r="EP52" s="101"/>
      <c r="EQ52" s="101"/>
      <c r="ER52" s="101"/>
      <c r="ES52" s="101"/>
      <c r="ET52" s="101"/>
      <c r="EU52" s="101"/>
      <c r="EV52" s="102">
        <v>0</v>
      </c>
      <c r="EW52" s="103"/>
      <c r="EX52" s="101"/>
      <c r="EY52" s="101"/>
      <c r="EZ52" s="101"/>
      <c r="FA52" s="101"/>
      <c r="FB52" s="101"/>
      <c r="FC52" s="101"/>
      <c r="FD52" s="102">
        <v>0</v>
      </c>
      <c r="FE52" s="103"/>
      <c r="FF52" s="101"/>
      <c r="FG52" s="101"/>
      <c r="FH52" s="101"/>
      <c r="FI52" s="101"/>
      <c r="FJ52" s="101"/>
      <c r="FK52" s="101"/>
      <c r="FL52" s="102">
        <v>0</v>
      </c>
      <c r="FM52" s="103"/>
      <c r="FN52" s="101"/>
      <c r="FO52" s="101"/>
      <c r="FP52" s="101"/>
      <c r="FQ52" s="101"/>
      <c r="FR52" s="101"/>
      <c r="FS52" s="101"/>
      <c r="FT52" s="102">
        <v>0</v>
      </c>
      <c r="FU52" s="103"/>
      <c r="FV52" s="101"/>
      <c r="FW52" s="101"/>
      <c r="FX52" s="101"/>
      <c r="FY52" s="101"/>
      <c r="FZ52" s="101"/>
      <c r="GA52" s="101"/>
      <c r="GB52" s="102">
        <v>0</v>
      </c>
      <c r="GC52" s="103"/>
      <c r="GD52" s="101"/>
      <c r="GE52" s="101"/>
      <c r="GF52" s="101"/>
      <c r="GG52" s="101"/>
      <c r="GH52" s="101"/>
      <c r="GI52" s="101"/>
      <c r="GJ52" s="102">
        <v>0</v>
      </c>
      <c r="GK52" s="103"/>
      <c r="GL52" s="101"/>
      <c r="GM52" s="101"/>
      <c r="GN52" s="101"/>
      <c r="GO52" s="101"/>
      <c r="GP52" s="101"/>
      <c r="GQ52" s="101"/>
      <c r="GR52" s="102">
        <v>0</v>
      </c>
      <c r="GS52" s="103"/>
      <c r="GT52" s="101"/>
      <c r="GU52" s="101"/>
      <c r="GV52" s="101"/>
      <c r="GW52" s="101"/>
      <c r="GX52" s="101"/>
      <c r="GY52" s="101"/>
      <c r="GZ52" s="102">
        <v>0</v>
      </c>
      <c r="HA52" s="103"/>
      <c r="HB52" s="101"/>
      <c r="HC52" s="101"/>
      <c r="HD52" s="101"/>
      <c r="HE52" s="101"/>
      <c r="HF52" s="101"/>
      <c r="HG52" s="101"/>
      <c r="HH52" s="102">
        <v>0</v>
      </c>
      <c r="HI52" s="103"/>
      <c r="HJ52" s="101"/>
      <c r="HK52" s="101"/>
      <c r="HL52" s="101"/>
      <c r="HM52" s="101"/>
      <c r="HN52" s="101"/>
      <c r="HO52" s="101"/>
      <c r="HP52" s="102">
        <v>0</v>
      </c>
      <c r="HQ52" s="103"/>
      <c r="HR52" s="101"/>
      <c r="HS52" s="101"/>
      <c r="HT52" s="101"/>
      <c r="HU52" s="101"/>
      <c r="HV52" s="101"/>
      <c r="HW52" s="101"/>
      <c r="HX52" s="102">
        <v>0</v>
      </c>
      <c r="HY52" s="103"/>
      <c r="HZ52" s="101"/>
      <c r="IA52" s="101"/>
      <c r="IB52" s="101"/>
      <c r="IC52" s="101"/>
      <c r="ID52" s="101"/>
      <c r="IE52" s="101"/>
      <c r="IF52" s="102">
        <v>0</v>
      </c>
      <c r="IG52" s="103"/>
      <c r="IH52" s="101"/>
      <c r="II52" s="101"/>
      <c r="IJ52" s="101"/>
      <c r="IK52" s="101"/>
      <c r="IL52" s="101"/>
      <c r="IM52" s="101"/>
      <c r="IN52" s="102">
        <v>0</v>
      </c>
      <c r="IO52" s="103"/>
      <c r="IP52" s="101"/>
      <c r="IQ52" s="101"/>
      <c r="IR52" s="101"/>
      <c r="IS52" s="101"/>
      <c r="IT52" s="101"/>
      <c r="IU52" s="101"/>
      <c r="IV52" s="102">
        <v>0</v>
      </c>
      <c r="IW52" s="103"/>
      <c r="IX52" s="101"/>
      <c r="IY52" s="101"/>
      <c r="IZ52" s="101"/>
      <c r="JA52" s="101"/>
      <c r="JB52" s="101"/>
      <c r="JC52" s="101"/>
      <c r="JD52" s="102">
        <v>0</v>
      </c>
      <c r="JE52" s="103"/>
      <c r="JF52" s="101"/>
      <c r="JG52" s="101"/>
      <c r="JH52" s="101"/>
      <c r="JI52" s="101"/>
      <c r="JJ52" s="101"/>
      <c r="JK52" s="101"/>
      <c r="JL52" s="102">
        <v>0</v>
      </c>
      <c r="JM52" s="103"/>
      <c r="JN52" s="101"/>
      <c r="JO52" s="101"/>
      <c r="JP52" s="101"/>
      <c r="JQ52" s="101"/>
      <c r="JR52" s="101"/>
      <c r="JS52" s="101"/>
      <c r="JT52" s="102">
        <v>0</v>
      </c>
      <c r="JU52" s="103"/>
      <c r="JV52" s="101"/>
      <c r="JW52" s="101"/>
      <c r="JX52" s="101"/>
      <c r="JY52" s="101"/>
      <c r="JZ52" s="101"/>
      <c r="KA52" s="101"/>
      <c r="KB52" s="102">
        <v>0</v>
      </c>
      <c r="KC52" s="103"/>
      <c r="KD52" s="101"/>
      <c r="KE52" s="101"/>
      <c r="KF52" s="101"/>
      <c r="KG52" s="101"/>
      <c r="KH52" s="101"/>
      <c r="KI52" s="101"/>
      <c r="KJ52" s="102">
        <v>0</v>
      </c>
      <c r="KK52" s="103"/>
      <c r="KL52" s="101"/>
      <c r="KM52" s="101"/>
      <c r="KN52" s="101"/>
      <c r="KO52" s="101"/>
      <c r="KP52" s="101"/>
      <c r="KQ52" s="101"/>
      <c r="KR52" s="102">
        <v>0</v>
      </c>
      <c r="KS52" s="103"/>
      <c r="KT52" s="101"/>
      <c r="KU52" s="101"/>
      <c r="KV52" s="101"/>
      <c r="KW52" s="101"/>
      <c r="KX52" s="101"/>
      <c r="KY52" s="101"/>
      <c r="KZ52" s="102"/>
      <c r="LA52" s="103"/>
      <c r="LB52" s="101"/>
      <c r="LC52" s="101"/>
      <c r="LD52" s="101"/>
      <c r="LE52" s="101"/>
      <c r="LF52" s="101"/>
      <c r="LG52" s="101"/>
      <c r="LH52" s="102"/>
      <c r="LI52" s="103"/>
      <c r="LJ52" s="101"/>
      <c r="LK52" s="101"/>
      <c r="LL52" s="101"/>
      <c r="LM52" s="101"/>
      <c r="LN52" s="101"/>
      <c r="LO52" s="101"/>
      <c r="LP52" s="102"/>
      <c r="LQ52" s="103"/>
      <c r="LR52" s="101"/>
      <c r="LS52" s="101"/>
      <c r="LT52" s="101"/>
      <c r="LU52" s="101"/>
      <c r="LV52" s="101"/>
      <c r="LW52" s="101"/>
      <c r="LX52" s="102"/>
      <c r="LY52" s="103"/>
      <c r="LZ52" s="101"/>
      <c r="MA52" s="101"/>
      <c r="MB52" s="101"/>
      <c r="MC52" s="101"/>
      <c r="MD52" s="101"/>
      <c r="ME52" s="101"/>
      <c r="MF52" s="102"/>
      <c r="MG52" s="103"/>
      <c r="MH52" s="101"/>
      <c r="MI52" s="101"/>
      <c r="MJ52" s="101"/>
      <c r="MK52" s="101"/>
      <c r="ML52" s="101"/>
      <c r="MM52" s="101"/>
      <c r="MN52" s="102"/>
      <c r="MO52" s="103"/>
      <c r="MP52" s="101"/>
      <c r="MQ52" s="101"/>
      <c r="MR52" s="101"/>
      <c r="MS52" s="101"/>
      <c r="MT52" s="101"/>
      <c r="MU52" s="101"/>
      <c r="MV52" s="102"/>
      <c r="MW52" s="103"/>
      <c r="MX52" s="101"/>
      <c r="MY52" s="101"/>
      <c r="MZ52" s="101"/>
      <c r="NA52" s="101"/>
      <c r="NB52" s="101"/>
      <c r="NC52" s="101"/>
      <c r="ND52" s="102"/>
      <c r="NE52" s="103"/>
      <c r="NF52" s="101"/>
      <c r="NG52" s="101"/>
      <c r="NH52" s="101"/>
      <c r="NI52" s="101"/>
      <c r="NJ52" s="101"/>
      <c r="NK52" s="101"/>
      <c r="NL52" s="102"/>
      <c r="NM52" s="103"/>
      <c r="NN52" s="101"/>
      <c r="NO52" s="101"/>
      <c r="NP52" s="101"/>
      <c r="NQ52" s="101"/>
      <c r="NR52" s="101"/>
      <c r="NS52" s="101"/>
      <c r="NT52" s="102"/>
      <c r="NU52" s="103"/>
      <c r="NV52" s="101"/>
      <c r="NW52" s="101"/>
      <c r="NX52" s="101"/>
      <c r="NY52" s="101"/>
      <c r="NZ52" s="101"/>
      <c r="OA52" s="101"/>
      <c r="OB52" s="102"/>
      <c r="OC52" s="103"/>
      <c r="OD52" s="101"/>
      <c r="OE52" s="101"/>
      <c r="OF52" s="101"/>
      <c r="OG52" s="101"/>
      <c r="OH52" s="101"/>
      <c r="OI52" s="101"/>
      <c r="OJ52" s="102"/>
      <c r="OK52" s="103"/>
      <c r="OL52" s="101"/>
      <c r="OM52" s="101"/>
      <c r="ON52" s="101"/>
      <c r="OO52" s="101"/>
      <c r="OP52" s="101"/>
      <c r="OQ52" s="101"/>
      <c r="OR52" s="102"/>
      <c r="OS52" s="103"/>
      <c r="OT52" s="101">
        <v>0</v>
      </c>
      <c r="OU52" s="101">
        <v>0</v>
      </c>
      <c r="OV52" s="101">
        <v>0</v>
      </c>
      <c r="OW52" s="101">
        <v>0</v>
      </c>
      <c r="OX52" s="101"/>
      <c r="OY52" s="101"/>
      <c r="OZ52" s="102"/>
      <c r="PA52" s="103"/>
      <c r="PB52" s="101"/>
      <c r="PC52" s="101"/>
      <c r="PD52" s="101"/>
      <c r="PE52" s="101"/>
      <c r="PF52" s="101"/>
      <c r="PG52" s="101"/>
      <c r="PH52" s="102"/>
      <c r="PI52" s="103"/>
      <c r="PJ52" s="101"/>
      <c r="PK52" s="101"/>
      <c r="PL52" s="101"/>
      <c r="PM52" s="101"/>
      <c r="PN52" s="101"/>
      <c r="PO52" s="101"/>
      <c r="PP52" s="102"/>
      <c r="PQ52" s="101"/>
      <c r="PR52" s="101"/>
      <c r="PS52" s="101"/>
      <c r="PT52" s="101"/>
      <c r="PU52" s="101"/>
      <c r="PV52" s="101"/>
      <c r="PW52" s="102"/>
      <c r="PX52" s="103"/>
      <c r="PY52" s="101">
        <v>0</v>
      </c>
      <c r="PZ52" s="101">
        <v>0</v>
      </c>
      <c r="QA52" s="101">
        <v>0</v>
      </c>
      <c r="QB52" s="101">
        <v>0</v>
      </c>
      <c r="QC52" s="101"/>
      <c r="QD52" s="101"/>
      <c r="QE52" s="102"/>
      <c r="QF52" s="103"/>
      <c r="QG52" s="153">
        <v>0</v>
      </c>
      <c r="QH52" s="153">
        <v>0</v>
      </c>
      <c r="QI52" s="153">
        <v>0</v>
      </c>
      <c r="QJ52" s="153">
        <v>0</v>
      </c>
      <c r="QK52" s="153">
        <v>0</v>
      </c>
      <c r="QL52" s="153">
        <v>0</v>
      </c>
      <c r="QM52" s="102"/>
      <c r="QN52" s="103"/>
      <c r="QO52" s="101"/>
      <c r="QP52" s="101"/>
      <c r="QQ52" s="101"/>
      <c r="QR52" s="101"/>
      <c r="QS52" s="101"/>
      <c r="QT52" s="101"/>
      <c r="QU52" s="102"/>
      <c r="QV52" s="103"/>
      <c r="QW52" s="101"/>
      <c r="QX52" s="101"/>
      <c r="QY52" s="101"/>
      <c r="QZ52" s="101"/>
      <c r="RA52" s="101"/>
      <c r="RB52" s="101"/>
      <c r="RC52" s="102"/>
      <c r="RD52" s="103"/>
      <c r="RE52" s="101">
        <v>0</v>
      </c>
      <c r="RF52" s="101">
        <v>0</v>
      </c>
      <c r="RG52" s="101">
        <v>0</v>
      </c>
      <c r="RH52" s="101">
        <v>0</v>
      </c>
      <c r="RI52" s="101">
        <v>0</v>
      </c>
      <c r="RJ52" s="101">
        <v>0</v>
      </c>
      <c r="RK52" s="102"/>
      <c r="RL52" s="103"/>
      <c r="RM52" s="101"/>
      <c r="RN52" s="101"/>
      <c r="RO52" s="101"/>
      <c r="RP52" s="101"/>
      <c r="RQ52" s="101"/>
      <c r="RR52" s="101"/>
      <c r="RS52" s="102"/>
      <c r="RT52" s="103"/>
      <c r="RU52" s="101">
        <v>0</v>
      </c>
      <c r="RV52" s="101">
        <v>0</v>
      </c>
      <c r="RW52" s="101">
        <v>0</v>
      </c>
      <c r="RX52" s="101">
        <v>0</v>
      </c>
      <c r="RY52" s="101">
        <v>0</v>
      </c>
      <c r="RZ52" s="101"/>
      <c r="SA52" s="102"/>
      <c r="SB52" s="103"/>
      <c r="SC52" s="101"/>
      <c r="SD52" s="101"/>
      <c r="SE52" s="101"/>
      <c r="SF52" s="101"/>
      <c r="SG52" s="101"/>
      <c r="SH52" s="101"/>
      <c r="SI52" s="102"/>
      <c r="SJ52" s="103"/>
      <c r="SK52" s="101"/>
      <c r="SL52" s="101"/>
      <c r="SM52" s="101"/>
      <c r="SN52" s="101"/>
      <c r="SO52" s="101"/>
      <c r="SP52" s="101"/>
      <c r="SQ52" s="102"/>
      <c r="SR52" s="103"/>
      <c r="SS52" s="101">
        <v>1</v>
      </c>
      <c r="ST52" s="101"/>
      <c r="SU52" s="101"/>
      <c r="SV52" s="101"/>
      <c r="SW52" s="101"/>
      <c r="SX52" s="101"/>
      <c r="SY52" s="102"/>
      <c r="SZ52" s="103"/>
      <c r="TA52" s="101"/>
      <c r="TB52" s="101"/>
      <c r="TC52" s="101"/>
      <c r="TD52" s="101"/>
      <c r="TE52" s="101"/>
      <c r="TF52" s="101"/>
      <c r="TG52" s="102"/>
      <c r="TH52" s="103"/>
      <c r="TI52" s="101"/>
      <c r="TJ52" s="101"/>
      <c r="TK52" s="101"/>
      <c r="TL52" s="101"/>
      <c r="TM52" s="101"/>
      <c r="TN52" s="101"/>
      <c r="TO52" s="102"/>
      <c r="TP52" s="103"/>
      <c r="TQ52" s="101"/>
      <c r="TR52" s="101"/>
      <c r="TS52" s="101"/>
      <c r="TT52" s="101"/>
      <c r="TU52" s="101"/>
      <c r="TV52" s="101"/>
      <c r="TW52" s="102"/>
      <c r="TX52" s="103"/>
      <c r="TY52" s="101"/>
      <c r="TZ52" s="101"/>
      <c r="UA52" s="101"/>
      <c r="UB52" s="101"/>
      <c r="UC52" s="101"/>
      <c r="UD52" s="101"/>
      <c r="UE52" s="102"/>
      <c r="UF52" s="103"/>
      <c r="UG52" s="101"/>
      <c r="UH52" s="101"/>
      <c r="UI52" s="101"/>
      <c r="UJ52" s="101"/>
      <c r="UK52" s="101"/>
      <c r="UL52" s="101"/>
      <c r="UM52" s="102"/>
      <c r="UN52" s="103"/>
      <c r="UO52" s="101"/>
      <c r="UP52" s="101"/>
      <c r="UQ52" s="101"/>
      <c r="UR52" s="101"/>
      <c r="US52" s="101"/>
      <c r="UT52" s="101"/>
      <c r="UU52" s="102"/>
      <c r="UV52" s="103"/>
      <c r="UW52" s="101"/>
      <c r="UX52" s="101"/>
      <c r="UY52" s="101"/>
      <c r="UZ52" s="101"/>
      <c r="VA52" s="101"/>
      <c r="VB52" s="101"/>
      <c r="VC52" s="102"/>
      <c r="VD52" s="103"/>
      <c r="VE52" s="101"/>
      <c r="VF52" s="101"/>
      <c r="VG52" s="101"/>
      <c r="VH52" s="101"/>
      <c r="VI52" s="101"/>
      <c r="VJ52" s="101"/>
      <c r="VK52" s="102"/>
      <c r="VL52" s="103"/>
      <c r="VM52" s="101"/>
      <c r="VN52" s="101"/>
      <c r="VO52" s="101"/>
      <c r="VP52" s="101"/>
      <c r="VQ52" s="101"/>
      <c r="VR52" s="101"/>
      <c r="VS52" s="102"/>
      <c r="VT52" s="103"/>
      <c r="VU52" s="101"/>
      <c r="VV52" s="101"/>
      <c r="VW52" s="101"/>
      <c r="VX52" s="101"/>
      <c r="VY52" s="101"/>
      <c r="VZ52" s="101"/>
      <c r="WA52" s="102"/>
      <c r="WB52" s="103"/>
      <c r="WC52" s="101"/>
      <c r="WD52" s="101"/>
      <c r="WE52" s="101"/>
      <c r="WF52" s="101"/>
      <c r="WG52" s="101"/>
      <c r="WH52" s="101"/>
      <c r="WI52" s="102"/>
      <c r="WJ52" s="103"/>
      <c r="WK52" s="101"/>
      <c r="WL52" s="101"/>
      <c r="WM52" s="101"/>
      <c r="WN52" s="101"/>
      <c r="WO52" s="101"/>
      <c r="WP52" s="101"/>
      <c r="WQ52" s="102"/>
      <c r="WR52" s="103"/>
      <c r="WS52" s="101"/>
      <c r="WT52" s="101"/>
      <c r="WU52" s="101"/>
      <c r="WV52" s="101"/>
      <c r="WW52" s="101"/>
      <c r="WX52" s="101"/>
      <c r="WY52" s="102"/>
      <c r="WZ52" s="103"/>
      <c r="XA52" s="101"/>
      <c r="XB52" s="101"/>
      <c r="XC52" s="101"/>
      <c r="XD52" s="101"/>
      <c r="XE52" s="101"/>
      <c r="XF52" s="101"/>
      <c r="XG52" s="102"/>
      <c r="XH52" s="103"/>
      <c r="XI52" s="101"/>
      <c r="XJ52" s="101"/>
      <c r="XK52" s="101"/>
      <c r="XL52" s="101"/>
      <c r="XM52" s="101"/>
      <c r="XN52" s="101"/>
      <c r="XO52" s="102"/>
      <c r="XP52" s="103"/>
      <c r="XQ52" s="101"/>
      <c r="XR52" s="101"/>
      <c r="XS52" s="101"/>
      <c r="XT52" s="101"/>
      <c r="XU52" s="101"/>
      <c r="XV52" s="101"/>
      <c r="XW52" s="102"/>
      <c r="XX52" s="103"/>
      <c r="XY52" s="101"/>
      <c r="XZ52" s="101"/>
      <c r="YA52" s="101"/>
      <c r="YB52" s="101"/>
      <c r="YC52" s="101"/>
      <c r="YD52" s="101"/>
      <c r="YE52" s="102"/>
      <c r="YF52" s="103"/>
      <c r="YG52" s="101"/>
      <c r="YH52" s="101"/>
      <c r="YI52" s="101"/>
      <c r="YJ52" s="101"/>
      <c r="YK52" s="101"/>
      <c r="YL52" s="101"/>
      <c r="YM52" s="102"/>
      <c r="YN52" s="103"/>
      <c r="YO52" s="101"/>
      <c r="YP52" s="101"/>
      <c r="YQ52" s="101"/>
      <c r="YR52" s="101"/>
      <c r="YS52" s="101"/>
      <c r="YT52" s="101"/>
      <c r="YU52" s="102"/>
      <c r="YV52" s="103"/>
      <c r="YW52" s="101"/>
      <c r="YX52" s="101"/>
      <c r="YY52" s="101"/>
      <c r="YZ52" s="101"/>
      <c r="ZA52" s="101"/>
      <c r="ZB52" s="101"/>
      <c r="ZC52" s="102"/>
      <c r="ZD52" s="103"/>
      <c r="ZE52" s="101"/>
      <c r="ZF52" s="101"/>
      <c r="ZG52" s="101"/>
      <c r="ZH52" s="101"/>
      <c r="ZI52" s="101"/>
      <c r="ZJ52" s="101"/>
      <c r="ZK52" s="102"/>
      <c r="ZL52" s="103"/>
      <c r="ZM52" s="101"/>
      <c r="ZN52" s="101"/>
      <c r="ZO52" s="101"/>
      <c r="ZP52" s="101"/>
      <c r="ZQ52" s="101"/>
      <c r="ZR52" s="101"/>
      <c r="ZS52" s="102"/>
      <c r="ZT52" s="103"/>
      <c r="ZU52" s="101"/>
      <c r="ZV52" s="101"/>
      <c r="ZW52" s="101"/>
      <c r="ZX52" s="101"/>
      <c r="ZY52" s="101"/>
      <c r="ZZ52" s="101"/>
      <c r="AAA52" s="102"/>
      <c r="AAB52" s="103"/>
      <c r="AAC52" s="101"/>
      <c r="AAD52" s="101"/>
      <c r="AAE52" s="101"/>
      <c r="AAF52" s="101"/>
      <c r="AAG52" s="101"/>
      <c r="AAH52" s="101"/>
      <c r="AAI52" s="102"/>
      <c r="AAJ52" s="103"/>
      <c r="AAK52" s="101"/>
      <c r="AAL52" s="101"/>
      <c r="AAM52" s="101"/>
      <c r="AAN52" s="101"/>
      <c r="AAO52" s="101"/>
      <c r="AAP52" s="101"/>
      <c r="AAQ52" s="102"/>
      <c r="AAR52" s="103"/>
      <c r="AAS52" s="101"/>
      <c r="AAT52" s="101"/>
      <c r="AAU52" s="101"/>
      <c r="AAV52" s="101"/>
      <c r="AAW52" s="101"/>
      <c r="AAX52" s="101"/>
      <c r="AAY52" s="102"/>
      <c r="AAZ52" s="103"/>
      <c r="ABA52" s="101"/>
      <c r="ABB52" s="101"/>
      <c r="ABC52" s="101"/>
      <c r="ABD52" s="101"/>
      <c r="ABE52" s="101"/>
      <c r="ABF52" s="101"/>
      <c r="ABG52" s="102"/>
      <c r="ABH52" s="103"/>
      <c r="ABI52" s="101"/>
      <c r="ABJ52" s="101"/>
      <c r="ABK52" s="101"/>
      <c r="ABL52" s="101"/>
      <c r="ABM52" s="101"/>
      <c r="ABN52" s="101"/>
      <c r="ABO52" s="102"/>
      <c r="ABP52" s="103"/>
      <c r="ABQ52" s="101"/>
      <c r="ABR52" s="101"/>
      <c r="ABS52" s="101"/>
      <c r="ABT52" s="101"/>
      <c r="ABU52" s="101"/>
      <c r="ABV52" s="101"/>
      <c r="ABW52" s="102"/>
      <c r="ABX52" s="103"/>
      <c r="ABY52" s="101"/>
      <c r="ABZ52" s="101"/>
      <c r="ACA52" s="101"/>
      <c r="ACB52" s="101"/>
      <c r="ACC52" s="101"/>
      <c r="ACD52" s="101"/>
      <c r="ACE52" s="102"/>
      <c r="ACF52" s="103"/>
      <c r="ACG52" s="101"/>
      <c r="ACH52" s="101"/>
      <c r="ACI52" s="101"/>
      <c r="ACJ52" s="101"/>
      <c r="ACK52" s="101"/>
      <c r="ACL52" s="101"/>
      <c r="ACM52" s="102"/>
      <c r="ACN52" s="101"/>
      <c r="ACO52" s="101"/>
      <c r="ACP52" s="101"/>
      <c r="ACQ52" s="101"/>
      <c r="ACR52" s="101"/>
      <c r="ACS52" s="101"/>
      <c r="ACT52" s="102"/>
      <c r="ACU52" s="103"/>
      <c r="ACV52" s="101"/>
      <c r="ACW52" s="101"/>
      <c r="ACX52" s="101"/>
      <c r="ACY52" s="101"/>
      <c r="ACZ52" s="101"/>
      <c r="ADA52" s="101"/>
      <c r="ADB52" s="102"/>
      <c r="ADC52" s="103"/>
      <c r="ADD52" s="101"/>
      <c r="ADE52" s="101"/>
      <c r="ADF52" s="101"/>
      <c r="ADG52" s="101"/>
      <c r="ADH52" s="101"/>
      <c r="ADI52" s="101"/>
      <c r="ADJ52" s="102"/>
      <c r="ADK52" s="103"/>
      <c r="ADL52" s="101"/>
      <c r="ADM52" s="101"/>
      <c r="ADN52" s="101"/>
      <c r="ADO52" s="101"/>
      <c r="ADP52" s="101"/>
      <c r="ADQ52" s="101"/>
      <c r="ADR52" s="102"/>
      <c r="ADS52" s="103"/>
      <c r="ADT52" s="101"/>
      <c r="ADU52" s="101"/>
      <c r="ADV52" s="101"/>
      <c r="ADW52" s="101"/>
      <c r="ADX52" s="101"/>
      <c r="ADY52" s="101"/>
      <c r="ADZ52" s="102"/>
      <c r="AEA52" s="103"/>
      <c r="AEB52" s="101"/>
      <c r="AEC52" s="101"/>
      <c r="AED52" s="101"/>
      <c r="AEE52" s="101"/>
      <c r="AEF52" s="101"/>
      <c r="AEG52" s="101"/>
      <c r="AEH52" s="102"/>
      <c r="AEI52" s="103"/>
      <c r="AEJ52" s="101"/>
      <c r="AEK52" s="101"/>
      <c r="AEL52" s="101"/>
      <c r="AEM52" s="101"/>
      <c r="AEN52" s="101"/>
      <c r="AEO52" s="101"/>
      <c r="AEP52" s="102"/>
      <c r="AEQ52" s="103"/>
      <c r="AER52" s="101"/>
      <c r="AES52" s="101"/>
      <c r="AET52" s="101"/>
      <c r="AEU52" s="101"/>
      <c r="AEV52" s="101"/>
      <c r="AEW52" s="101"/>
      <c r="AEX52" s="102"/>
      <c r="AEY52" s="103"/>
      <c r="AEZ52" s="101"/>
      <c r="AFA52" s="101"/>
      <c r="AFB52" s="101"/>
      <c r="AFC52" s="101"/>
      <c r="AFD52" s="101"/>
      <c r="AFE52" s="101"/>
      <c r="AFF52" s="102"/>
      <c r="AFG52" s="103"/>
      <c r="AFH52" s="101"/>
      <c r="AFI52" s="101"/>
      <c r="AFJ52" s="101"/>
      <c r="AFK52" s="101"/>
      <c r="AFL52" s="101"/>
      <c r="AFM52" s="101"/>
      <c r="AFN52" s="102"/>
      <c r="AFO52" s="103"/>
      <c r="AFP52" s="101"/>
      <c r="AFQ52" s="101"/>
      <c r="AFR52" s="101"/>
      <c r="AFS52" s="101"/>
      <c r="AFT52" s="101"/>
      <c r="AFU52" s="101"/>
      <c r="AFV52" s="102"/>
      <c r="AFW52" s="103"/>
      <c r="AFX52" s="101"/>
      <c r="AFY52" s="101"/>
      <c r="AFZ52" s="101"/>
      <c r="AGA52" s="101"/>
      <c r="AGB52" s="101"/>
      <c r="AGC52" s="101"/>
      <c r="AGD52" s="102">
        <v>0</v>
      </c>
      <c r="AGE52" s="103"/>
      <c r="AGF52" s="101"/>
      <c r="AGG52" s="101"/>
      <c r="AGH52" s="101"/>
      <c r="AGI52" s="101"/>
      <c r="AGJ52" s="101"/>
      <c r="AGK52" s="101"/>
      <c r="AGL52" s="102">
        <v>0</v>
      </c>
      <c r="AGM52" s="103"/>
      <c r="AGN52" s="101"/>
      <c r="AGO52" s="101"/>
      <c r="AGP52" s="101"/>
      <c r="AGQ52" s="101"/>
      <c r="AGR52" s="101"/>
      <c r="AGS52" s="101"/>
      <c r="AGT52" s="102">
        <v>0</v>
      </c>
      <c r="AGU52" s="103"/>
      <c r="AGV52" s="101"/>
      <c r="AGW52" s="101"/>
      <c r="AGX52" s="101"/>
      <c r="AGY52" s="101"/>
      <c r="AGZ52" s="101"/>
      <c r="AHA52" s="101"/>
      <c r="AHB52" s="102">
        <v>0</v>
      </c>
      <c r="AHC52" s="103"/>
      <c r="AHD52" s="101"/>
      <c r="AHE52" s="101"/>
      <c r="AHF52" s="101"/>
      <c r="AHG52" s="101"/>
      <c r="AHH52" s="101"/>
      <c r="AHI52" s="101"/>
      <c r="AHJ52" s="102">
        <v>0</v>
      </c>
      <c r="AHK52" s="103"/>
      <c r="AHL52" s="101"/>
      <c r="AHM52" s="101"/>
      <c r="AHN52" s="101"/>
      <c r="AHO52" s="101"/>
      <c r="AHP52" s="101"/>
      <c r="AHQ52" s="101"/>
      <c r="AHR52" s="102">
        <v>0</v>
      </c>
      <c r="AHS52" s="103"/>
      <c r="AHT52" s="101"/>
      <c r="AHU52" s="101"/>
      <c r="AHV52" s="101"/>
      <c r="AHW52" s="101"/>
      <c r="AHX52" s="101"/>
      <c r="AHY52" s="101"/>
      <c r="AHZ52" s="102">
        <v>0</v>
      </c>
      <c r="AIA52" s="103"/>
      <c r="AIB52" s="101"/>
      <c r="AIC52" s="101"/>
      <c r="AID52" s="101"/>
      <c r="AIE52" s="101"/>
      <c r="AIF52" s="101"/>
      <c r="AIG52" s="101"/>
      <c r="AIH52" s="102">
        <v>0</v>
      </c>
      <c r="AII52" s="103"/>
      <c r="AIJ52" s="101"/>
      <c r="AIK52" s="101"/>
      <c r="AIL52" s="101"/>
      <c r="AIM52" s="101"/>
      <c r="AIN52" s="101"/>
      <c r="AIO52" s="101"/>
      <c r="AIP52" s="102">
        <v>0</v>
      </c>
      <c r="AIQ52" s="103"/>
      <c r="AIR52" s="101"/>
      <c r="AIS52" s="101"/>
      <c r="AIT52" s="101"/>
      <c r="AIU52" s="101"/>
      <c r="AIV52" s="101"/>
      <c r="AIW52" s="101"/>
      <c r="AIX52" s="102">
        <v>0</v>
      </c>
      <c r="AIY52" s="103"/>
      <c r="AIZ52" s="101"/>
      <c r="AJA52" s="101"/>
      <c r="AJB52" s="101"/>
      <c r="AJC52" s="101"/>
      <c r="AJD52" s="101"/>
      <c r="AJE52" s="101"/>
      <c r="AJF52" s="102">
        <v>0</v>
      </c>
      <c r="AJG52" s="103"/>
      <c r="AJH52" s="101"/>
      <c r="AJI52" s="101"/>
      <c r="AJJ52" s="101"/>
      <c r="AJK52" s="101"/>
      <c r="AJL52" s="101"/>
      <c r="AJM52" s="101"/>
      <c r="AJN52" s="102">
        <v>0</v>
      </c>
      <c r="AJO52" s="103"/>
      <c r="AJP52" s="101"/>
      <c r="AJQ52" s="101"/>
      <c r="AJR52" s="101"/>
      <c r="AJS52" s="101"/>
      <c r="AJT52" s="101"/>
      <c r="AJU52" s="101"/>
      <c r="AJV52" s="102"/>
      <c r="AJW52" s="103"/>
      <c r="AJX52" s="101"/>
      <c r="AJY52" s="101"/>
      <c r="AJZ52" s="101"/>
      <c r="AKA52" s="101"/>
      <c r="AKB52" s="101"/>
      <c r="AKC52" s="101"/>
      <c r="AKD52" s="102"/>
      <c r="AKE52" s="103"/>
      <c r="AKF52" s="101"/>
      <c r="AKG52" s="101"/>
      <c r="AKH52" s="101"/>
      <c r="AKI52" s="101"/>
      <c r="AKJ52" s="101"/>
      <c r="AKK52" s="101"/>
      <c r="AKL52" s="102"/>
      <c r="AKM52" s="103"/>
      <c r="AKN52" s="101"/>
      <c r="AKO52" s="101"/>
      <c r="AKP52" s="101"/>
      <c r="AKQ52" s="101"/>
      <c r="AKR52" s="101"/>
      <c r="AKS52" s="101"/>
      <c r="AKT52" s="102"/>
      <c r="AKU52" s="103"/>
      <c r="AKV52" s="101"/>
      <c r="AKW52" s="101"/>
      <c r="AKX52" s="101"/>
      <c r="AKY52" s="101"/>
      <c r="AKZ52" s="101"/>
      <c r="ALA52" s="101"/>
      <c r="ALB52" s="102"/>
      <c r="ALC52" s="103"/>
      <c r="ALD52" s="101"/>
      <c r="ALE52" s="101"/>
      <c r="ALF52" s="101"/>
      <c r="ALG52" s="101"/>
      <c r="ALH52" s="101"/>
      <c r="ALI52" s="101"/>
      <c r="ALJ52" s="102"/>
      <c r="ALK52" s="103"/>
      <c r="ALL52" s="101"/>
      <c r="ALM52" s="101"/>
      <c r="ALN52" s="101"/>
      <c r="ALO52" s="101"/>
      <c r="ALP52" s="101"/>
      <c r="ALQ52" s="101"/>
      <c r="ALR52" s="102"/>
      <c r="ALS52" s="103"/>
      <c r="ALT52" s="101"/>
      <c r="ALU52" s="101"/>
      <c r="ALV52" s="101"/>
      <c r="ALW52" s="101"/>
      <c r="ALX52" s="101"/>
      <c r="ALY52" s="101"/>
      <c r="ALZ52" s="102"/>
      <c r="AMA52" s="103"/>
      <c r="AMB52" s="101"/>
      <c r="AMC52" s="101"/>
      <c r="AMD52" s="101"/>
      <c r="AME52" s="101"/>
      <c r="AMF52" s="101"/>
      <c r="AMG52" s="101"/>
      <c r="AMH52" s="102"/>
      <c r="AMI52" s="103"/>
      <c r="AMJ52" s="101"/>
      <c r="AMK52" s="101"/>
      <c r="AML52" s="101"/>
      <c r="AMM52" s="101"/>
      <c r="AMN52" s="101"/>
      <c r="AMO52" s="101"/>
      <c r="AMP52" s="102"/>
      <c r="AMQ52" s="103"/>
      <c r="AMR52" s="101"/>
      <c r="AMS52" s="101"/>
      <c r="AMT52" s="101"/>
      <c r="AMU52" s="101"/>
      <c r="AMV52" s="101"/>
      <c r="AMW52" s="101"/>
      <c r="AMX52" s="102"/>
      <c r="AMY52" s="103"/>
      <c r="AMZ52" s="101"/>
      <c r="ANA52" s="101"/>
      <c r="ANB52" s="101"/>
      <c r="ANC52" s="101"/>
      <c r="AND52" s="101"/>
      <c r="ANE52" s="101"/>
      <c r="ANF52" s="102"/>
      <c r="ANG52" s="103"/>
      <c r="ANH52" s="101"/>
      <c r="ANI52" s="101"/>
      <c r="ANJ52" s="101"/>
      <c r="ANK52" s="101"/>
      <c r="ANL52" s="101"/>
      <c r="ANM52" s="101"/>
      <c r="ANN52" s="102"/>
      <c r="ANO52" s="103"/>
      <c r="ANP52" s="101"/>
      <c r="ANQ52" s="101"/>
      <c r="ANR52" s="101"/>
      <c r="ANS52" s="101"/>
      <c r="ANT52" s="101"/>
      <c r="ANU52" s="101"/>
      <c r="ANV52" s="102"/>
      <c r="ANW52" s="103"/>
      <c r="ANX52" s="101"/>
      <c r="ANY52" s="101"/>
      <c r="ANZ52" s="101"/>
      <c r="AOA52" s="101"/>
      <c r="AOB52" s="101"/>
      <c r="AOC52" s="101"/>
      <c r="AOD52" s="102"/>
      <c r="AOE52" s="103"/>
      <c r="AOF52" s="101"/>
      <c r="AOG52" s="101"/>
      <c r="AOH52" s="101"/>
      <c r="AOI52" s="101"/>
      <c r="AOJ52" s="101"/>
      <c r="AOK52" s="101"/>
      <c r="AOL52" s="102"/>
      <c r="AOM52" s="103"/>
      <c r="AON52" s="101"/>
      <c r="AOO52" s="101"/>
      <c r="AOP52" s="101"/>
      <c r="AOQ52" s="101"/>
      <c r="AOR52" s="101"/>
      <c r="AOS52" s="101"/>
      <c r="AOT52" s="102"/>
      <c r="AOU52" s="103"/>
      <c r="AOV52" s="101"/>
      <c r="AOW52" s="101"/>
      <c r="AOX52" s="101"/>
      <c r="AOY52" s="101"/>
      <c r="AOZ52" s="101"/>
      <c r="APA52" s="101"/>
      <c r="APB52" s="102"/>
      <c r="APC52" s="103"/>
      <c r="APD52" s="101"/>
      <c r="APE52" s="101"/>
      <c r="APF52" s="101"/>
      <c r="APG52" s="101"/>
      <c r="APH52" s="101"/>
      <c r="API52" s="101"/>
      <c r="APJ52" s="102"/>
      <c r="APK52" s="103"/>
      <c r="APL52" s="101"/>
      <c r="APM52" s="101"/>
      <c r="APN52" s="101"/>
      <c r="APO52" s="101"/>
      <c r="APP52" s="101"/>
      <c r="APQ52" s="101"/>
      <c r="APR52" s="102"/>
      <c r="APS52" s="103"/>
      <c r="APT52" s="101"/>
      <c r="APU52" s="101"/>
      <c r="APV52" s="101"/>
      <c r="APW52" s="101"/>
      <c r="APX52" s="101"/>
      <c r="APY52" s="101"/>
      <c r="APZ52" s="102"/>
      <c r="AQA52" s="103"/>
      <c r="AQB52" s="101"/>
      <c r="AQC52" s="101"/>
      <c r="AQD52" s="101"/>
      <c r="AQE52" s="101"/>
      <c r="AQF52" s="101"/>
      <c r="AQG52" s="101"/>
      <c r="AQH52" s="102"/>
      <c r="AQI52" s="103"/>
      <c r="AQJ52" s="101"/>
      <c r="AQK52" s="101"/>
      <c r="AQL52" s="101"/>
      <c r="AQM52" s="101"/>
      <c r="AQN52" s="101"/>
      <c r="AQO52" s="101"/>
      <c r="AQP52" s="102"/>
      <c r="AQQ52" s="103"/>
      <c r="AQR52" s="101"/>
      <c r="AQS52" s="101"/>
      <c r="AQT52" s="101"/>
      <c r="AQU52" s="101"/>
      <c r="AQV52" s="101"/>
      <c r="AQW52" s="101"/>
      <c r="AQX52" s="102"/>
      <c r="AQY52" s="103"/>
      <c r="AQZ52" s="101"/>
      <c r="ARA52" s="101"/>
      <c r="ARB52" s="101"/>
      <c r="ARC52" s="101"/>
      <c r="ARD52" s="101"/>
      <c r="ARE52" s="101"/>
      <c r="ARF52" s="102"/>
      <c r="ARG52" s="103"/>
      <c r="ARH52" s="101"/>
      <c r="ARI52" s="101"/>
      <c r="ARJ52" s="101"/>
      <c r="ARK52" s="101"/>
      <c r="ARL52" s="101"/>
      <c r="ARM52" s="101"/>
      <c r="ARN52" s="102"/>
      <c r="ARO52" s="103"/>
    </row>
    <row r="53" spans="1:1159" ht="27.6" outlineLevel="1" x14ac:dyDescent="0.3">
      <c r="A53" s="98">
        <v>44078</v>
      </c>
      <c r="B53" s="99" t="s">
        <v>239</v>
      </c>
      <c r="C53" s="99" t="s">
        <v>240</v>
      </c>
      <c r="D53" s="99" t="s">
        <v>249</v>
      </c>
      <c r="E53" s="99" t="s">
        <v>257</v>
      </c>
      <c r="F53" s="100"/>
      <c r="G53" s="99" t="s">
        <v>253</v>
      </c>
      <c r="H53" s="100">
        <v>1</v>
      </c>
      <c r="I53" s="99" t="s">
        <v>23</v>
      </c>
      <c r="J53" s="101">
        <v>53</v>
      </c>
      <c r="K53" s="101">
        <v>32</v>
      </c>
      <c r="L53" s="101">
        <v>9</v>
      </c>
      <c r="M53" s="101">
        <v>7</v>
      </c>
      <c r="N53" s="101">
        <v>3</v>
      </c>
      <c r="O53" s="101">
        <v>1</v>
      </c>
      <c r="P53" s="6">
        <f t="shared" si="107"/>
        <v>105</v>
      </c>
      <c r="Q53" s="103"/>
      <c r="R53" s="101"/>
      <c r="S53" s="101"/>
      <c r="T53" s="101"/>
      <c r="U53" s="101"/>
      <c r="V53" s="101"/>
      <c r="W53" s="101"/>
      <c r="X53" s="6">
        <f t="shared" si="108"/>
        <v>0</v>
      </c>
      <c r="Y53" s="103"/>
      <c r="Z53" s="101"/>
      <c r="AA53" s="101"/>
      <c r="AB53" s="101"/>
      <c r="AC53" s="101"/>
      <c r="AD53" s="101"/>
      <c r="AE53" s="101"/>
      <c r="AF53" s="6">
        <f t="shared" si="109"/>
        <v>0</v>
      </c>
      <c r="AG53" s="103"/>
      <c r="AH53" s="101"/>
      <c r="AI53" s="101"/>
      <c r="AJ53" s="101"/>
      <c r="AK53" s="101"/>
      <c r="AL53" s="101"/>
      <c r="AM53" s="101"/>
      <c r="AN53" s="6">
        <f t="shared" si="0"/>
        <v>0</v>
      </c>
      <c r="AO53" s="103"/>
      <c r="AP53" s="101"/>
      <c r="AQ53" s="101"/>
      <c r="AR53" s="101"/>
      <c r="AS53" s="101"/>
      <c r="AT53" s="101"/>
      <c r="AU53" s="101"/>
      <c r="AV53" s="6">
        <f t="shared" si="1"/>
        <v>0</v>
      </c>
      <c r="AW53" s="103"/>
      <c r="AX53" s="101"/>
      <c r="AY53" s="101"/>
      <c r="AZ53" s="101"/>
      <c r="BA53" s="101"/>
      <c r="BB53" s="101"/>
      <c r="BC53" s="101"/>
      <c r="BD53" s="6">
        <f t="shared" si="2"/>
        <v>0</v>
      </c>
      <c r="BE53" s="103"/>
      <c r="BF53" s="101">
        <v>1</v>
      </c>
      <c r="BG53" s="101"/>
      <c r="BH53" s="101"/>
      <c r="BI53" s="101"/>
      <c r="BJ53" s="101"/>
      <c r="BK53" s="101"/>
      <c r="BL53" s="6">
        <f t="shared" si="110"/>
        <v>1</v>
      </c>
      <c r="BM53" s="103"/>
      <c r="BN53" s="101"/>
      <c r="BO53" s="101"/>
      <c r="BP53" s="101"/>
      <c r="BQ53" s="101"/>
      <c r="BR53" s="101"/>
      <c r="BS53" s="101"/>
      <c r="BT53" s="6">
        <f t="shared" si="3"/>
        <v>0</v>
      </c>
      <c r="BU53" s="103"/>
      <c r="BV53" s="101">
        <v>2</v>
      </c>
      <c r="BW53" s="101">
        <v>0</v>
      </c>
      <c r="BX53" s="101"/>
      <c r="BY53" s="101"/>
      <c r="BZ53" s="101"/>
      <c r="CA53" s="101"/>
      <c r="CB53" s="6">
        <f t="shared" si="4"/>
        <v>2</v>
      </c>
      <c r="CC53" s="103"/>
      <c r="CD53" s="101">
        <v>1</v>
      </c>
      <c r="CE53" s="101"/>
      <c r="CF53" s="101"/>
      <c r="CG53" s="101"/>
      <c r="CH53" s="101"/>
      <c r="CI53" s="101"/>
      <c r="CJ53" s="6">
        <f t="shared" si="5"/>
        <v>1</v>
      </c>
      <c r="CK53" s="103"/>
      <c r="CL53" s="101"/>
      <c r="CM53" s="101"/>
      <c r="CN53" s="101"/>
      <c r="CO53" s="101"/>
      <c r="CP53" s="101"/>
      <c r="CQ53" s="101"/>
      <c r="CR53" s="6">
        <f t="shared" si="6"/>
        <v>0</v>
      </c>
      <c r="CS53" s="103"/>
      <c r="CT53" s="101"/>
      <c r="CU53" s="101"/>
      <c r="CV53" s="101"/>
      <c r="CW53" s="101"/>
      <c r="CX53" s="101"/>
      <c r="CY53" s="101"/>
      <c r="CZ53" s="6">
        <f t="shared" si="7"/>
        <v>0</v>
      </c>
      <c r="DA53" s="103"/>
      <c r="DB53" s="101"/>
      <c r="DC53" s="101"/>
      <c r="DD53" s="101"/>
      <c r="DE53" s="101"/>
      <c r="DF53" s="101"/>
      <c r="DG53" s="101"/>
      <c r="DH53" s="6">
        <f t="shared" si="8"/>
        <v>0</v>
      </c>
      <c r="DI53" s="103"/>
      <c r="DJ53" s="101"/>
      <c r="DK53" s="101"/>
      <c r="DL53" s="101"/>
      <c r="DM53" s="101"/>
      <c r="DN53" s="101"/>
      <c r="DO53" s="101"/>
      <c r="DP53" s="6">
        <f t="shared" si="9"/>
        <v>0</v>
      </c>
      <c r="DQ53" s="103"/>
      <c r="DR53" s="101">
        <v>1</v>
      </c>
      <c r="DS53" s="101"/>
      <c r="DT53" s="101"/>
      <c r="DU53" s="101"/>
      <c r="DV53" s="101"/>
      <c r="DW53" s="101"/>
      <c r="DX53" s="6">
        <f t="shared" si="10"/>
        <v>1</v>
      </c>
      <c r="DY53" s="103"/>
      <c r="DZ53" s="104"/>
      <c r="EA53" s="104"/>
      <c r="EB53" s="104"/>
      <c r="EC53" s="104"/>
      <c r="ED53" s="104"/>
      <c r="EE53" s="104"/>
      <c r="EF53" s="102">
        <v>0</v>
      </c>
      <c r="EG53" s="103"/>
      <c r="EH53" s="101"/>
      <c r="EI53" s="101"/>
      <c r="EJ53" s="101"/>
      <c r="EK53" s="101"/>
      <c r="EL53" s="101"/>
      <c r="EM53" s="101"/>
      <c r="EN53" s="102">
        <v>0</v>
      </c>
      <c r="EO53" s="103"/>
      <c r="EP53" s="101">
        <v>1</v>
      </c>
      <c r="EQ53" s="101">
        <v>2</v>
      </c>
      <c r="ER53" s="101"/>
      <c r="ES53" s="101"/>
      <c r="ET53" s="101"/>
      <c r="EU53" s="101"/>
      <c r="EV53" s="102">
        <v>3</v>
      </c>
      <c r="EW53" s="103"/>
      <c r="EX53" s="101">
        <v>23</v>
      </c>
      <c r="EY53" s="101">
        <v>25</v>
      </c>
      <c r="EZ53" s="101"/>
      <c r="FA53" s="101"/>
      <c r="FB53" s="101"/>
      <c r="FC53" s="101"/>
      <c r="FD53" s="102">
        <v>48</v>
      </c>
      <c r="FE53" s="103"/>
      <c r="FF53" s="101">
        <v>2</v>
      </c>
      <c r="FG53" s="101">
        <v>3</v>
      </c>
      <c r="FH53" s="101"/>
      <c r="FI53" s="101"/>
      <c r="FJ53" s="101"/>
      <c r="FK53" s="101"/>
      <c r="FL53" s="102">
        <v>5</v>
      </c>
      <c r="FM53" s="103"/>
      <c r="FN53" s="101"/>
      <c r="FO53" s="101"/>
      <c r="FP53" s="101"/>
      <c r="FQ53" s="101"/>
      <c r="FR53" s="101"/>
      <c r="FS53" s="101"/>
      <c r="FT53" s="102">
        <v>0</v>
      </c>
      <c r="FU53" s="103"/>
      <c r="FV53" s="101"/>
      <c r="FW53" s="101"/>
      <c r="FX53" s="101"/>
      <c r="FY53" s="101"/>
      <c r="FZ53" s="101"/>
      <c r="GA53" s="101"/>
      <c r="GB53" s="102">
        <v>0</v>
      </c>
      <c r="GC53" s="103"/>
      <c r="GD53" s="101"/>
      <c r="GE53" s="101"/>
      <c r="GF53" s="101"/>
      <c r="GG53" s="101"/>
      <c r="GH53" s="101"/>
      <c r="GI53" s="101"/>
      <c r="GJ53" s="102">
        <v>0</v>
      </c>
      <c r="GK53" s="103"/>
      <c r="GL53" s="101"/>
      <c r="GM53" s="101"/>
      <c r="GN53" s="101"/>
      <c r="GO53" s="101"/>
      <c r="GP53" s="101"/>
      <c r="GQ53" s="101"/>
      <c r="GR53" s="102">
        <v>0</v>
      </c>
      <c r="GS53" s="103"/>
      <c r="GT53" s="101">
        <v>1</v>
      </c>
      <c r="GU53" s="101">
        <v>2</v>
      </c>
      <c r="GV53" s="101"/>
      <c r="GW53" s="101"/>
      <c r="GX53" s="101"/>
      <c r="GY53" s="101"/>
      <c r="GZ53" s="102">
        <v>3</v>
      </c>
      <c r="HA53" s="103"/>
      <c r="HB53" s="101"/>
      <c r="HC53" s="101"/>
      <c r="HD53" s="101"/>
      <c r="HE53" s="101"/>
      <c r="HF53" s="101"/>
      <c r="HG53" s="101"/>
      <c r="HH53" s="102">
        <v>0</v>
      </c>
      <c r="HI53" s="103"/>
      <c r="HJ53" s="101"/>
      <c r="HK53" s="101"/>
      <c r="HL53" s="101"/>
      <c r="HM53" s="101"/>
      <c r="HN53" s="101"/>
      <c r="HO53" s="101"/>
      <c r="HP53" s="102">
        <v>0</v>
      </c>
      <c r="HQ53" s="103"/>
      <c r="HR53" s="101">
        <v>2</v>
      </c>
      <c r="HS53" s="101">
        <v>5</v>
      </c>
      <c r="HT53" s="101">
        <v>1</v>
      </c>
      <c r="HU53" s="101">
        <v>1</v>
      </c>
      <c r="HV53" s="101"/>
      <c r="HW53" s="101"/>
      <c r="HX53" s="102">
        <v>9</v>
      </c>
      <c r="HY53" s="103"/>
      <c r="HZ53" s="101">
        <v>2</v>
      </c>
      <c r="IA53" s="101">
        <v>2</v>
      </c>
      <c r="IB53" s="101"/>
      <c r="IC53" s="101"/>
      <c r="ID53" s="101"/>
      <c r="IE53" s="101"/>
      <c r="IF53" s="102">
        <v>4</v>
      </c>
      <c r="IG53" s="103"/>
      <c r="IH53" s="101"/>
      <c r="II53" s="101"/>
      <c r="IJ53" s="101"/>
      <c r="IK53" s="101"/>
      <c r="IL53" s="101"/>
      <c r="IM53" s="101"/>
      <c r="IN53" s="102">
        <v>0</v>
      </c>
      <c r="IO53" s="103"/>
      <c r="IP53" s="101"/>
      <c r="IQ53" s="101"/>
      <c r="IR53" s="101"/>
      <c r="IS53" s="101"/>
      <c r="IT53" s="101"/>
      <c r="IU53" s="101"/>
      <c r="IV53" s="102">
        <v>0</v>
      </c>
      <c r="IW53" s="103"/>
      <c r="IX53" s="101">
        <v>8</v>
      </c>
      <c r="IY53" s="101">
        <v>2</v>
      </c>
      <c r="IZ53" s="101"/>
      <c r="JA53" s="101"/>
      <c r="JB53" s="101"/>
      <c r="JC53" s="101"/>
      <c r="JD53" s="102">
        <v>10</v>
      </c>
      <c r="JE53" s="103"/>
      <c r="JF53" s="101">
        <v>4</v>
      </c>
      <c r="JG53" s="101"/>
      <c r="JH53" s="101">
        <v>12</v>
      </c>
      <c r="JI53" s="101"/>
      <c r="JJ53" s="101"/>
      <c r="JK53" s="101"/>
      <c r="JL53" s="102">
        <v>16</v>
      </c>
      <c r="JM53" s="103"/>
      <c r="JN53" s="101"/>
      <c r="JO53" s="101"/>
      <c r="JP53" s="101"/>
      <c r="JQ53" s="101"/>
      <c r="JR53" s="101"/>
      <c r="JS53" s="101"/>
      <c r="JT53" s="102">
        <v>0</v>
      </c>
      <c r="JU53" s="103"/>
      <c r="JV53" s="101">
        <v>9</v>
      </c>
      <c r="JW53" s="101"/>
      <c r="JX53" s="101">
        <v>2</v>
      </c>
      <c r="JY53" s="101"/>
      <c r="JZ53" s="101"/>
      <c r="KA53" s="101"/>
      <c r="KB53" s="102">
        <v>11</v>
      </c>
      <c r="KC53" s="103"/>
      <c r="KD53" s="101"/>
      <c r="KE53" s="101"/>
      <c r="KF53" s="101"/>
      <c r="KG53" s="101"/>
      <c r="KH53" s="101"/>
      <c r="KI53" s="101"/>
      <c r="KJ53" s="102">
        <v>0</v>
      </c>
      <c r="KK53" s="103"/>
      <c r="KL53" s="101">
        <v>1</v>
      </c>
      <c r="KM53" s="101"/>
      <c r="KN53" s="101"/>
      <c r="KO53" s="101"/>
      <c r="KP53" s="101"/>
      <c r="KQ53" s="101"/>
      <c r="KR53" s="102">
        <v>1</v>
      </c>
      <c r="KS53" s="103"/>
      <c r="KT53" s="101"/>
      <c r="KU53" s="101"/>
      <c r="KV53" s="101"/>
      <c r="KW53" s="101"/>
      <c r="KX53" s="101"/>
      <c r="KY53" s="101"/>
      <c r="KZ53" s="102"/>
      <c r="LA53" s="103"/>
      <c r="LB53" s="101"/>
      <c r="LC53" s="101"/>
      <c r="LD53" s="101"/>
      <c r="LE53" s="101"/>
      <c r="LF53" s="101"/>
      <c r="LG53" s="101"/>
      <c r="LH53" s="102"/>
      <c r="LI53" s="103"/>
      <c r="LJ53" s="101"/>
      <c r="LK53" s="101"/>
      <c r="LL53" s="101"/>
      <c r="LM53" s="101"/>
      <c r="LN53" s="101"/>
      <c r="LO53" s="101"/>
      <c r="LP53" s="102"/>
      <c r="LQ53" s="103"/>
      <c r="LR53" s="101"/>
      <c r="LS53" s="101"/>
      <c r="LT53" s="101"/>
      <c r="LU53" s="101"/>
      <c r="LV53" s="101"/>
      <c r="LW53" s="101"/>
      <c r="LX53" s="102"/>
      <c r="LY53" s="103"/>
      <c r="LZ53" s="101"/>
      <c r="MA53" s="101"/>
      <c r="MB53" s="101"/>
      <c r="MC53" s="101"/>
      <c r="MD53" s="101"/>
      <c r="ME53" s="101"/>
      <c r="MF53" s="102"/>
      <c r="MG53" s="103"/>
      <c r="MH53" s="101"/>
      <c r="MI53" s="101"/>
      <c r="MJ53" s="101"/>
      <c r="MK53" s="101"/>
      <c r="ML53" s="101"/>
      <c r="MM53" s="101"/>
      <c r="MN53" s="102"/>
      <c r="MO53" s="103"/>
      <c r="MP53" s="101"/>
      <c r="MQ53" s="101"/>
      <c r="MR53" s="101"/>
      <c r="MS53" s="101"/>
      <c r="MT53" s="101"/>
      <c r="MU53" s="101"/>
      <c r="MV53" s="102"/>
      <c r="MW53" s="103"/>
      <c r="MX53" s="101"/>
      <c r="MY53" s="101"/>
      <c r="MZ53" s="101"/>
      <c r="NA53" s="101"/>
      <c r="NB53" s="101"/>
      <c r="NC53" s="101"/>
      <c r="ND53" s="102"/>
      <c r="NE53" s="103"/>
      <c r="NF53" s="101"/>
      <c r="NG53" s="101"/>
      <c r="NH53" s="101"/>
      <c r="NI53" s="101"/>
      <c r="NJ53" s="101"/>
      <c r="NK53" s="101"/>
      <c r="NL53" s="102"/>
      <c r="NM53" s="103"/>
      <c r="NN53" s="101"/>
      <c r="NO53" s="101"/>
      <c r="NP53" s="101"/>
      <c r="NQ53" s="101"/>
      <c r="NR53" s="101"/>
      <c r="NS53" s="101"/>
      <c r="NT53" s="102"/>
      <c r="NU53" s="103"/>
      <c r="NV53" s="101"/>
      <c r="NW53" s="101"/>
      <c r="NX53" s="101"/>
      <c r="NY53" s="101"/>
      <c r="NZ53" s="101"/>
      <c r="OA53" s="101"/>
      <c r="OB53" s="102"/>
      <c r="OC53" s="103"/>
      <c r="OD53" s="101"/>
      <c r="OE53" s="101"/>
      <c r="OF53" s="101"/>
      <c r="OG53" s="101"/>
      <c r="OH53" s="101"/>
      <c r="OI53" s="101"/>
      <c r="OJ53" s="102"/>
      <c r="OK53" s="103"/>
      <c r="OL53" s="101"/>
      <c r="OM53" s="101"/>
      <c r="ON53" s="101"/>
      <c r="OO53" s="101"/>
      <c r="OP53" s="101"/>
      <c r="OQ53" s="101"/>
      <c r="OR53" s="102"/>
      <c r="OS53" s="103"/>
      <c r="OT53" s="101"/>
      <c r="OU53" s="101"/>
      <c r="OV53" s="101"/>
      <c r="OW53" s="101"/>
      <c r="OX53" s="101"/>
      <c r="OY53" s="101"/>
      <c r="OZ53" s="102"/>
      <c r="PA53" s="103"/>
      <c r="PB53" s="101"/>
      <c r="PC53" s="101"/>
      <c r="PD53" s="101"/>
      <c r="PE53" s="101"/>
      <c r="PF53" s="101"/>
      <c r="PG53" s="101"/>
      <c r="PH53" s="102"/>
      <c r="PI53" s="103"/>
      <c r="PJ53" s="101"/>
      <c r="PK53" s="101"/>
      <c r="PL53" s="101"/>
      <c r="PM53" s="101"/>
      <c r="PN53" s="101"/>
      <c r="PO53" s="101"/>
      <c r="PP53" s="102"/>
      <c r="PQ53" s="101"/>
      <c r="PR53" s="101"/>
      <c r="PS53" s="101"/>
      <c r="PT53" s="101"/>
      <c r="PU53" s="101"/>
      <c r="PV53" s="101"/>
      <c r="PW53" s="102"/>
      <c r="PX53" s="103"/>
      <c r="PY53" s="101"/>
      <c r="PZ53" s="101"/>
      <c r="QA53" s="101"/>
      <c r="QB53" s="101"/>
      <c r="QC53" s="101"/>
      <c r="QD53" s="101"/>
      <c r="QE53" s="102"/>
      <c r="QF53" s="103"/>
      <c r="QG53" s="101"/>
      <c r="QH53" s="101"/>
      <c r="QI53" s="101"/>
      <c r="QJ53" s="101"/>
      <c r="QK53" s="101"/>
      <c r="QL53" s="101"/>
      <c r="QM53" s="102"/>
      <c r="QN53" s="103"/>
      <c r="QO53" s="101"/>
      <c r="QP53" s="101"/>
      <c r="QQ53" s="101"/>
      <c r="QR53" s="101"/>
      <c r="QS53" s="101"/>
      <c r="QT53" s="101"/>
      <c r="QU53" s="102"/>
      <c r="QV53" s="103"/>
      <c r="QW53" s="101"/>
      <c r="QX53" s="101"/>
      <c r="QY53" s="101"/>
      <c r="QZ53" s="101"/>
      <c r="RA53" s="101"/>
      <c r="RB53" s="101"/>
      <c r="RC53" s="102"/>
      <c r="RD53" s="103"/>
      <c r="RE53" s="101">
        <v>8</v>
      </c>
      <c r="RF53" s="101">
        <v>5</v>
      </c>
      <c r="RG53" s="101">
        <v>9</v>
      </c>
      <c r="RH53" s="101">
        <v>4</v>
      </c>
      <c r="RI53" s="101">
        <v>1</v>
      </c>
      <c r="RJ53" s="101">
        <v>1</v>
      </c>
      <c r="RK53" s="102"/>
      <c r="RL53" s="103"/>
      <c r="RM53" s="101"/>
      <c r="RN53" s="101"/>
      <c r="RO53" s="101"/>
      <c r="RP53" s="101"/>
      <c r="RQ53" s="101"/>
      <c r="RR53" s="101"/>
      <c r="RS53" s="102"/>
      <c r="RT53" s="103"/>
      <c r="RU53" s="101"/>
      <c r="RV53" s="101"/>
      <c r="RW53" s="101"/>
      <c r="RX53" s="101"/>
      <c r="RY53" s="101"/>
      <c r="RZ53" s="101"/>
      <c r="SA53" s="102"/>
      <c r="SB53" s="103"/>
      <c r="SC53" s="101"/>
      <c r="SD53" s="101"/>
      <c r="SE53" s="101"/>
      <c r="SF53" s="101"/>
      <c r="SG53" s="101"/>
      <c r="SH53" s="101"/>
      <c r="SI53" s="102"/>
      <c r="SJ53" s="103"/>
      <c r="SK53" s="101"/>
      <c r="SL53" s="101"/>
      <c r="SM53" s="101"/>
      <c r="SN53" s="101"/>
      <c r="SO53" s="101"/>
      <c r="SP53" s="101"/>
      <c r="SQ53" s="102"/>
      <c r="SR53" s="103"/>
      <c r="SS53" s="101">
        <v>2</v>
      </c>
      <c r="ST53" s="101">
        <v>2</v>
      </c>
      <c r="SU53" s="101">
        <v>2</v>
      </c>
      <c r="SV53" s="101">
        <v>2</v>
      </c>
      <c r="SW53" s="101"/>
      <c r="SX53" s="101"/>
      <c r="SY53" s="102"/>
      <c r="SZ53" s="103"/>
      <c r="TA53" s="101"/>
      <c r="TB53" s="101"/>
      <c r="TC53" s="101"/>
      <c r="TD53" s="101"/>
      <c r="TE53" s="101"/>
      <c r="TF53" s="101"/>
      <c r="TG53" s="102"/>
      <c r="TH53" s="103"/>
      <c r="TI53" s="101"/>
      <c r="TJ53" s="101"/>
      <c r="TK53" s="101"/>
      <c r="TL53" s="101"/>
      <c r="TM53" s="101"/>
      <c r="TN53" s="101"/>
      <c r="TO53" s="102"/>
      <c r="TP53" s="103"/>
      <c r="TQ53" s="101"/>
      <c r="TR53" s="101"/>
      <c r="TS53" s="101"/>
      <c r="TT53" s="101"/>
      <c r="TU53" s="101"/>
      <c r="TV53" s="101"/>
      <c r="TW53" s="102"/>
      <c r="TX53" s="103"/>
      <c r="TY53" s="101"/>
      <c r="TZ53" s="101"/>
      <c r="UA53" s="101"/>
      <c r="UB53" s="101"/>
      <c r="UC53" s="101"/>
      <c r="UD53" s="101"/>
      <c r="UE53" s="102"/>
      <c r="UF53" s="103"/>
      <c r="UG53" s="101">
        <v>3</v>
      </c>
      <c r="UH53" s="101"/>
      <c r="UI53" s="101">
        <v>2</v>
      </c>
      <c r="UJ53" s="101"/>
      <c r="UK53" s="101"/>
      <c r="UL53" s="101"/>
      <c r="UM53" s="102"/>
      <c r="UN53" s="103"/>
      <c r="UO53" s="101">
        <v>1</v>
      </c>
      <c r="UP53" s="101"/>
      <c r="UQ53" s="101"/>
      <c r="UR53" s="101"/>
      <c r="US53" s="101"/>
      <c r="UT53" s="101"/>
      <c r="UU53" s="102"/>
      <c r="UV53" s="103"/>
      <c r="UW53" s="101">
        <v>2</v>
      </c>
      <c r="UX53" s="101"/>
      <c r="UY53" s="101"/>
      <c r="UZ53" s="101"/>
      <c r="VA53" s="101"/>
      <c r="VB53" s="101"/>
      <c r="VC53" s="102"/>
      <c r="VD53" s="103"/>
      <c r="VE53" s="101"/>
      <c r="VF53" s="101"/>
      <c r="VG53" s="101"/>
      <c r="VH53" s="101"/>
      <c r="VI53" s="101"/>
      <c r="VJ53" s="101"/>
      <c r="VK53" s="102"/>
      <c r="VL53" s="103"/>
      <c r="VM53" s="101"/>
      <c r="VN53" s="101"/>
      <c r="VO53" s="101"/>
      <c r="VP53" s="101"/>
      <c r="VQ53" s="101"/>
      <c r="VR53" s="101"/>
      <c r="VS53" s="102"/>
      <c r="VT53" s="103"/>
      <c r="VU53" s="101"/>
      <c r="VV53" s="101"/>
      <c r="VW53" s="101"/>
      <c r="VX53" s="101"/>
      <c r="VY53" s="101"/>
      <c r="VZ53" s="101"/>
      <c r="WA53" s="102"/>
      <c r="WB53" s="103"/>
      <c r="WC53" s="101">
        <v>1</v>
      </c>
      <c r="WD53" s="101">
        <v>1</v>
      </c>
      <c r="WE53" s="101"/>
      <c r="WF53" s="101"/>
      <c r="WG53" s="101"/>
      <c r="WH53" s="101"/>
      <c r="WI53" s="102"/>
      <c r="WJ53" s="103"/>
      <c r="WK53" s="101"/>
      <c r="WL53" s="101"/>
      <c r="WM53" s="101"/>
      <c r="WN53" s="101"/>
      <c r="WO53" s="101"/>
      <c r="WP53" s="101"/>
      <c r="WQ53" s="102"/>
      <c r="WR53" s="103"/>
      <c r="WS53" s="101"/>
      <c r="WT53" s="101"/>
      <c r="WU53" s="101"/>
      <c r="WV53" s="101"/>
      <c r="WW53" s="101"/>
      <c r="WX53" s="101"/>
      <c r="WY53" s="102"/>
      <c r="WZ53" s="103"/>
      <c r="XA53" s="101"/>
      <c r="XB53" s="101"/>
      <c r="XC53" s="101"/>
      <c r="XD53" s="101"/>
      <c r="XE53" s="101"/>
      <c r="XF53" s="101"/>
      <c r="XG53" s="102"/>
      <c r="XH53" s="103"/>
      <c r="XI53" s="101"/>
      <c r="XJ53" s="101"/>
      <c r="XK53" s="101"/>
      <c r="XL53" s="101"/>
      <c r="XM53" s="101"/>
      <c r="XN53" s="101"/>
      <c r="XO53" s="102"/>
      <c r="XP53" s="103"/>
      <c r="XQ53" s="101"/>
      <c r="XR53" s="101"/>
      <c r="XS53" s="101"/>
      <c r="XT53" s="101"/>
      <c r="XU53" s="101"/>
      <c r="XV53" s="101"/>
      <c r="XW53" s="102"/>
      <c r="XX53" s="103"/>
      <c r="XY53" s="101"/>
      <c r="XZ53" s="101"/>
      <c r="YA53" s="101"/>
      <c r="YB53" s="101"/>
      <c r="YC53" s="101"/>
      <c r="YD53" s="101"/>
      <c r="YE53" s="102"/>
      <c r="YF53" s="103"/>
      <c r="YG53" s="101"/>
      <c r="YH53" s="101"/>
      <c r="YI53" s="101"/>
      <c r="YJ53" s="101"/>
      <c r="YK53" s="101"/>
      <c r="YL53" s="101"/>
      <c r="YM53" s="102"/>
      <c r="YN53" s="103"/>
      <c r="YO53" s="101"/>
      <c r="YP53" s="101"/>
      <c r="YQ53" s="101"/>
      <c r="YR53" s="101"/>
      <c r="YS53" s="101"/>
      <c r="YT53" s="101"/>
      <c r="YU53" s="102"/>
      <c r="YV53" s="103"/>
      <c r="YW53" s="101"/>
      <c r="YX53" s="101"/>
      <c r="YY53" s="101"/>
      <c r="YZ53" s="101"/>
      <c r="ZA53" s="101"/>
      <c r="ZB53" s="101"/>
      <c r="ZC53" s="102"/>
      <c r="ZD53" s="103"/>
      <c r="ZE53" s="101"/>
      <c r="ZF53" s="101"/>
      <c r="ZG53" s="101"/>
      <c r="ZH53" s="101"/>
      <c r="ZI53" s="101"/>
      <c r="ZJ53" s="101"/>
      <c r="ZK53" s="102"/>
      <c r="ZL53" s="103"/>
      <c r="ZM53" s="101"/>
      <c r="ZN53" s="101"/>
      <c r="ZO53" s="101"/>
      <c r="ZP53" s="101"/>
      <c r="ZQ53" s="101"/>
      <c r="ZR53" s="101"/>
      <c r="ZS53" s="102"/>
      <c r="ZT53" s="103"/>
      <c r="ZU53" s="101"/>
      <c r="ZV53" s="101"/>
      <c r="ZW53" s="101"/>
      <c r="ZX53" s="101"/>
      <c r="ZY53" s="101"/>
      <c r="ZZ53" s="101"/>
      <c r="AAA53" s="102"/>
      <c r="AAB53" s="103"/>
      <c r="AAC53" s="101"/>
      <c r="AAD53" s="101"/>
      <c r="AAE53" s="101"/>
      <c r="AAF53" s="101"/>
      <c r="AAG53" s="101"/>
      <c r="AAH53" s="101"/>
      <c r="AAI53" s="102"/>
      <c r="AAJ53" s="103"/>
      <c r="AAK53" s="101">
        <v>1</v>
      </c>
      <c r="AAL53" s="101">
        <v>2</v>
      </c>
      <c r="AAM53" s="101"/>
      <c r="AAN53" s="101"/>
      <c r="AAO53" s="101"/>
      <c r="AAP53" s="101"/>
      <c r="AAQ53" s="102"/>
      <c r="AAR53" s="103"/>
      <c r="AAS53" s="101"/>
      <c r="AAT53" s="101"/>
      <c r="AAU53" s="101"/>
      <c r="AAV53" s="101"/>
      <c r="AAW53" s="101"/>
      <c r="AAX53" s="101"/>
      <c r="AAY53" s="102"/>
      <c r="AAZ53" s="103"/>
      <c r="ABA53" s="101">
        <v>1</v>
      </c>
      <c r="ABB53" s="101">
        <v>1</v>
      </c>
      <c r="ABC53" s="101"/>
      <c r="ABD53" s="101"/>
      <c r="ABE53" s="101"/>
      <c r="ABF53" s="101"/>
      <c r="ABG53" s="102"/>
      <c r="ABH53" s="103"/>
      <c r="ABI53" s="101">
        <v>1</v>
      </c>
      <c r="ABJ53" s="101">
        <v>1</v>
      </c>
      <c r="ABK53" s="101"/>
      <c r="ABL53" s="101"/>
      <c r="ABM53" s="101"/>
      <c r="ABN53" s="101"/>
      <c r="ABO53" s="102"/>
      <c r="ABP53" s="103"/>
      <c r="ABQ53" s="101"/>
      <c r="ABR53" s="101"/>
      <c r="ABS53" s="101"/>
      <c r="ABT53" s="101"/>
      <c r="ABU53" s="101"/>
      <c r="ABV53" s="101"/>
      <c r="ABW53" s="102"/>
      <c r="ABX53" s="103"/>
      <c r="ABY53" s="101"/>
      <c r="ABZ53" s="101"/>
      <c r="ACA53" s="101"/>
      <c r="ACB53" s="101"/>
      <c r="ACC53" s="101"/>
      <c r="ACD53" s="101"/>
      <c r="ACE53" s="102"/>
      <c r="ACF53" s="103"/>
      <c r="ACG53" s="101">
        <v>5</v>
      </c>
      <c r="ACH53" s="101">
        <v>2</v>
      </c>
      <c r="ACI53" s="101"/>
      <c r="ACJ53" s="101"/>
      <c r="ACK53" s="101"/>
      <c r="ACL53" s="101"/>
      <c r="ACM53" s="102"/>
      <c r="ACN53" s="101"/>
      <c r="ACO53" s="101"/>
      <c r="ACP53" s="101"/>
      <c r="ACQ53" s="101"/>
      <c r="ACR53" s="101"/>
      <c r="ACS53" s="101"/>
      <c r="ACT53" s="102"/>
      <c r="ACU53" s="103"/>
      <c r="ACV53" s="101"/>
      <c r="ACW53" s="101"/>
      <c r="ACX53" s="101"/>
      <c r="ACY53" s="101"/>
      <c r="ACZ53" s="101"/>
      <c r="ADA53" s="101"/>
      <c r="ADB53" s="102"/>
      <c r="ADC53" s="103"/>
      <c r="ADD53" s="101"/>
      <c r="ADE53" s="101"/>
      <c r="ADF53" s="101"/>
      <c r="ADG53" s="101"/>
      <c r="ADH53" s="101"/>
      <c r="ADI53" s="101"/>
      <c r="ADJ53" s="102"/>
      <c r="ADK53" s="103"/>
      <c r="ADL53" s="101"/>
      <c r="ADM53" s="101"/>
      <c r="ADN53" s="101"/>
      <c r="ADO53" s="101"/>
      <c r="ADP53" s="101"/>
      <c r="ADQ53" s="101"/>
      <c r="ADR53" s="102"/>
      <c r="ADS53" s="103"/>
      <c r="ADT53" s="101"/>
      <c r="ADU53" s="101"/>
      <c r="ADV53" s="101"/>
      <c r="ADW53" s="101"/>
      <c r="ADX53" s="101"/>
      <c r="ADY53" s="101"/>
      <c r="ADZ53" s="102"/>
      <c r="AEA53" s="103"/>
      <c r="AEB53" s="101"/>
      <c r="AEC53" s="101"/>
      <c r="AED53" s="101"/>
      <c r="AEE53" s="101"/>
      <c r="AEF53" s="101"/>
      <c r="AEG53" s="101"/>
      <c r="AEH53" s="102"/>
      <c r="AEI53" s="103"/>
      <c r="AEJ53" s="101"/>
      <c r="AEK53" s="101"/>
      <c r="AEL53" s="101"/>
      <c r="AEM53" s="101"/>
      <c r="AEN53" s="101"/>
      <c r="AEO53" s="101"/>
      <c r="AEP53" s="102"/>
      <c r="AEQ53" s="103"/>
      <c r="AER53" s="101"/>
      <c r="AES53" s="101"/>
      <c r="AET53" s="101"/>
      <c r="AEU53" s="101"/>
      <c r="AEV53" s="101"/>
      <c r="AEW53" s="101"/>
      <c r="AEX53" s="102"/>
      <c r="AEY53" s="103"/>
      <c r="AEZ53" s="101"/>
      <c r="AFA53" s="101"/>
      <c r="AFB53" s="101"/>
      <c r="AFC53" s="101"/>
      <c r="AFD53" s="101"/>
      <c r="AFE53" s="101"/>
      <c r="AFF53" s="102"/>
      <c r="AFG53" s="103"/>
      <c r="AFH53" s="101"/>
      <c r="AFI53" s="101"/>
      <c r="AFJ53" s="101"/>
      <c r="AFK53" s="101"/>
      <c r="AFL53" s="101"/>
      <c r="AFM53" s="101"/>
      <c r="AFN53" s="102"/>
      <c r="AFO53" s="103"/>
      <c r="AFP53" s="101"/>
      <c r="AFQ53" s="101"/>
      <c r="AFR53" s="101"/>
      <c r="AFS53" s="101"/>
      <c r="AFT53" s="101"/>
      <c r="AFU53" s="101"/>
      <c r="AFV53" s="102"/>
      <c r="AFW53" s="103"/>
      <c r="AFX53" s="101"/>
      <c r="AFY53" s="101"/>
      <c r="AFZ53" s="101"/>
      <c r="AGA53" s="101"/>
      <c r="AGB53" s="101"/>
      <c r="AGC53" s="101"/>
      <c r="AGD53" s="102"/>
      <c r="AGE53" s="103"/>
      <c r="AGF53" s="101"/>
      <c r="AGG53" s="101"/>
      <c r="AGH53" s="101"/>
      <c r="AGI53" s="101"/>
      <c r="AGJ53" s="101"/>
      <c r="AGK53" s="101"/>
      <c r="AGL53" s="102"/>
      <c r="AGM53" s="103"/>
      <c r="AGN53" s="101"/>
      <c r="AGO53" s="101"/>
      <c r="AGP53" s="101"/>
      <c r="AGQ53" s="101"/>
      <c r="AGR53" s="101"/>
      <c r="AGS53" s="101"/>
      <c r="AGT53" s="102"/>
      <c r="AGU53" s="103"/>
      <c r="AGV53" s="101"/>
      <c r="AGW53" s="101"/>
      <c r="AGX53" s="101"/>
      <c r="AGY53" s="101"/>
      <c r="AGZ53" s="101"/>
      <c r="AHA53" s="101"/>
      <c r="AHB53" s="102"/>
      <c r="AHC53" s="103"/>
      <c r="AHD53" s="101"/>
      <c r="AHE53" s="101"/>
      <c r="AHF53" s="101"/>
      <c r="AHG53" s="101"/>
      <c r="AHH53" s="101"/>
      <c r="AHI53" s="101"/>
      <c r="AHJ53" s="102"/>
      <c r="AHK53" s="103"/>
      <c r="AHL53" s="101"/>
      <c r="AHM53" s="101"/>
      <c r="AHN53" s="101"/>
      <c r="AHO53" s="101"/>
      <c r="AHP53" s="101"/>
      <c r="AHQ53" s="101"/>
      <c r="AHR53" s="102"/>
      <c r="AHS53" s="103"/>
      <c r="AHT53" s="101"/>
      <c r="AHU53" s="101"/>
      <c r="AHV53" s="101"/>
      <c r="AHW53" s="101"/>
      <c r="AHX53" s="101"/>
      <c r="AHY53" s="101"/>
      <c r="AHZ53" s="102"/>
      <c r="AIA53" s="103"/>
      <c r="AIB53" s="101"/>
      <c r="AIC53" s="101"/>
      <c r="AID53" s="101"/>
      <c r="AIE53" s="101"/>
      <c r="AIF53" s="101"/>
      <c r="AIG53" s="101"/>
      <c r="AIH53" s="102"/>
      <c r="AII53" s="103"/>
      <c r="AIJ53" s="101"/>
      <c r="AIK53" s="101"/>
      <c r="AIL53" s="101"/>
      <c r="AIM53" s="101"/>
      <c r="AIN53" s="101"/>
      <c r="AIO53" s="101"/>
      <c r="AIP53" s="102"/>
      <c r="AIQ53" s="103"/>
      <c r="AIR53" s="101"/>
      <c r="AIS53" s="101"/>
      <c r="AIT53" s="101"/>
      <c r="AIU53" s="101"/>
      <c r="AIV53" s="101"/>
      <c r="AIW53" s="101"/>
      <c r="AIX53" s="102"/>
      <c r="AIY53" s="103"/>
      <c r="AIZ53" s="101"/>
      <c r="AJA53" s="101"/>
      <c r="AJB53" s="101"/>
      <c r="AJC53" s="101"/>
      <c r="AJD53" s="101"/>
      <c r="AJE53" s="101"/>
      <c r="AJF53" s="102"/>
      <c r="AJG53" s="103"/>
      <c r="AJH53" s="101"/>
      <c r="AJI53" s="101"/>
      <c r="AJJ53" s="101"/>
      <c r="AJK53" s="101"/>
      <c r="AJL53" s="101"/>
      <c r="AJM53" s="101"/>
      <c r="AJN53" s="102"/>
      <c r="AJO53" s="103"/>
      <c r="AJP53" s="101"/>
      <c r="AJQ53" s="101"/>
      <c r="AJR53" s="101"/>
      <c r="AJS53" s="101"/>
      <c r="AJT53" s="101"/>
      <c r="AJU53" s="101"/>
      <c r="AJV53" s="102"/>
      <c r="AJW53" s="103"/>
      <c r="AJX53" s="101"/>
      <c r="AJY53" s="101"/>
      <c r="AJZ53" s="101"/>
      <c r="AKA53" s="101"/>
      <c r="AKB53" s="101"/>
      <c r="AKC53" s="101"/>
      <c r="AKD53" s="102"/>
      <c r="AKE53" s="103"/>
      <c r="AKF53" s="101"/>
      <c r="AKG53" s="101"/>
      <c r="AKH53" s="101"/>
      <c r="AKI53" s="101"/>
      <c r="AKJ53" s="101"/>
      <c r="AKK53" s="101"/>
      <c r="AKL53" s="102"/>
      <c r="AKM53" s="103"/>
      <c r="AKN53" s="101"/>
      <c r="AKO53" s="101"/>
      <c r="AKP53" s="101"/>
      <c r="AKQ53" s="101"/>
      <c r="AKR53" s="101"/>
      <c r="AKS53" s="101"/>
      <c r="AKT53" s="102"/>
      <c r="AKU53" s="103"/>
      <c r="AKV53" s="101"/>
      <c r="AKW53" s="101"/>
      <c r="AKX53" s="101"/>
      <c r="AKY53" s="101"/>
      <c r="AKZ53" s="101"/>
      <c r="ALA53" s="101"/>
      <c r="ALB53" s="102"/>
      <c r="ALC53" s="103"/>
      <c r="ALD53" s="101"/>
      <c r="ALE53" s="101"/>
      <c r="ALF53" s="101"/>
      <c r="ALG53" s="101"/>
      <c r="ALH53" s="101"/>
      <c r="ALI53" s="101"/>
      <c r="ALJ53" s="102"/>
      <c r="ALK53" s="103"/>
      <c r="ALL53" s="101"/>
      <c r="ALM53" s="101"/>
      <c r="ALN53" s="101"/>
      <c r="ALO53" s="101"/>
      <c r="ALP53" s="101"/>
      <c r="ALQ53" s="101"/>
      <c r="ALR53" s="102"/>
      <c r="ALS53" s="103"/>
      <c r="ALT53" s="101"/>
      <c r="ALU53" s="101"/>
      <c r="ALV53" s="101"/>
      <c r="ALW53" s="101"/>
      <c r="ALX53" s="101"/>
      <c r="ALY53" s="101"/>
      <c r="ALZ53" s="102"/>
      <c r="AMA53" s="103"/>
      <c r="AMB53" s="101"/>
      <c r="AMC53" s="101"/>
      <c r="AMD53" s="101"/>
      <c r="AME53" s="101"/>
      <c r="AMF53" s="101"/>
      <c r="AMG53" s="101"/>
      <c r="AMH53" s="102"/>
      <c r="AMI53" s="103"/>
      <c r="AMJ53" s="101"/>
      <c r="AMK53" s="101"/>
      <c r="AML53" s="101"/>
      <c r="AMM53" s="101"/>
      <c r="AMN53" s="101"/>
      <c r="AMO53" s="101"/>
      <c r="AMP53" s="102"/>
      <c r="AMQ53" s="103"/>
      <c r="AMR53" s="101"/>
      <c r="AMS53" s="101"/>
      <c r="AMT53" s="101"/>
      <c r="AMU53" s="101"/>
      <c r="AMV53" s="101"/>
      <c r="AMW53" s="101"/>
      <c r="AMX53" s="102"/>
      <c r="AMY53" s="103"/>
      <c r="AMZ53" s="101"/>
      <c r="ANA53" s="101"/>
      <c r="ANB53" s="101"/>
      <c r="ANC53" s="101"/>
      <c r="AND53" s="101"/>
      <c r="ANE53" s="101"/>
      <c r="ANF53" s="102"/>
      <c r="ANG53" s="103"/>
      <c r="ANH53" s="101"/>
      <c r="ANI53" s="101"/>
      <c r="ANJ53" s="101"/>
      <c r="ANK53" s="101"/>
      <c r="ANL53" s="101"/>
      <c r="ANM53" s="101"/>
      <c r="ANN53" s="102"/>
      <c r="ANO53" s="103"/>
      <c r="ANP53" s="101"/>
      <c r="ANQ53" s="101"/>
      <c r="ANR53" s="101"/>
      <c r="ANS53" s="101"/>
      <c r="ANT53" s="101"/>
      <c r="ANU53" s="101"/>
      <c r="ANV53" s="102"/>
      <c r="ANW53" s="103"/>
      <c r="ANX53" s="101"/>
      <c r="ANY53" s="101"/>
      <c r="ANZ53" s="101"/>
      <c r="AOA53" s="101"/>
      <c r="AOB53" s="101"/>
      <c r="AOC53" s="101"/>
      <c r="AOD53" s="102"/>
      <c r="AOE53" s="103"/>
      <c r="AOF53" s="101"/>
      <c r="AOG53" s="101"/>
      <c r="AOH53" s="101"/>
      <c r="AOI53" s="101"/>
      <c r="AOJ53" s="101"/>
      <c r="AOK53" s="101"/>
      <c r="AOL53" s="102"/>
      <c r="AOM53" s="103"/>
      <c r="AON53" s="101"/>
      <c r="AOO53" s="101"/>
      <c r="AOP53" s="101"/>
      <c r="AOQ53" s="101"/>
      <c r="AOR53" s="101"/>
      <c r="AOS53" s="101"/>
      <c r="AOT53" s="102"/>
      <c r="AOU53" s="103"/>
      <c r="AOV53" s="101"/>
      <c r="AOW53" s="101"/>
      <c r="AOX53" s="101"/>
      <c r="AOY53" s="101"/>
      <c r="AOZ53" s="101"/>
      <c r="APA53" s="101"/>
      <c r="APB53" s="102"/>
      <c r="APC53" s="103"/>
      <c r="APD53" s="101"/>
      <c r="APE53" s="101"/>
      <c r="APF53" s="101"/>
      <c r="APG53" s="101"/>
      <c r="APH53" s="101"/>
      <c r="API53" s="101"/>
      <c r="APJ53" s="102"/>
      <c r="APK53" s="103"/>
      <c r="APL53" s="101"/>
      <c r="APM53" s="101"/>
      <c r="APN53" s="101"/>
      <c r="APO53" s="101"/>
      <c r="APP53" s="101"/>
      <c r="APQ53" s="101"/>
      <c r="APR53" s="102"/>
      <c r="APS53" s="103"/>
      <c r="APT53" s="101"/>
      <c r="APU53" s="101"/>
      <c r="APV53" s="101"/>
      <c r="APW53" s="101"/>
      <c r="APX53" s="101"/>
      <c r="APY53" s="101"/>
      <c r="APZ53" s="102"/>
      <c r="AQA53" s="103"/>
      <c r="AQB53" s="101"/>
      <c r="AQC53" s="101"/>
      <c r="AQD53" s="101"/>
      <c r="AQE53" s="101"/>
      <c r="AQF53" s="101"/>
      <c r="AQG53" s="101"/>
      <c r="AQH53" s="102"/>
      <c r="AQI53" s="103"/>
      <c r="AQJ53" s="101"/>
      <c r="AQK53" s="101"/>
      <c r="AQL53" s="101"/>
      <c r="AQM53" s="101"/>
      <c r="AQN53" s="101"/>
      <c r="AQO53" s="101"/>
      <c r="AQP53" s="102"/>
      <c r="AQQ53" s="103"/>
      <c r="AQR53" s="101"/>
      <c r="AQS53" s="101"/>
      <c r="AQT53" s="101"/>
      <c r="AQU53" s="101"/>
      <c r="AQV53" s="101"/>
      <c r="AQW53" s="101"/>
      <c r="AQX53" s="102"/>
      <c r="AQY53" s="103"/>
      <c r="AQZ53" s="101"/>
      <c r="ARA53" s="101"/>
      <c r="ARB53" s="101"/>
      <c r="ARC53" s="101"/>
      <c r="ARD53" s="101"/>
      <c r="ARE53" s="101"/>
      <c r="ARF53" s="102"/>
      <c r="ARG53" s="103"/>
      <c r="ARH53" s="101"/>
      <c r="ARI53" s="101"/>
      <c r="ARJ53" s="101"/>
      <c r="ARK53" s="101"/>
      <c r="ARL53" s="101"/>
      <c r="ARM53" s="101"/>
      <c r="ARN53" s="102"/>
      <c r="ARO53" s="103"/>
    </row>
    <row r="54" spans="1:1159" ht="27.6" outlineLevel="1" x14ac:dyDescent="0.3">
      <c r="A54" s="98">
        <v>44102</v>
      </c>
      <c r="B54" s="99" t="s">
        <v>239</v>
      </c>
      <c r="C54" s="99" t="s">
        <v>190</v>
      </c>
      <c r="D54" s="99" t="s">
        <v>209</v>
      </c>
      <c r="E54" s="99" t="s">
        <v>263</v>
      </c>
      <c r="F54" s="100">
        <v>1</v>
      </c>
      <c r="G54" s="99" t="s">
        <v>264</v>
      </c>
      <c r="H54" s="100">
        <v>1</v>
      </c>
      <c r="I54" s="99" t="s">
        <v>265</v>
      </c>
      <c r="J54" s="101">
        <v>36</v>
      </c>
      <c r="K54" s="101">
        <v>27</v>
      </c>
      <c r="L54" s="101">
        <v>15</v>
      </c>
      <c r="M54" s="101">
        <v>12</v>
      </c>
      <c r="N54" s="101">
        <v>21</v>
      </c>
      <c r="O54" s="101">
        <v>34</v>
      </c>
      <c r="P54" s="6">
        <f t="shared" si="107"/>
        <v>145</v>
      </c>
      <c r="Q54" s="103">
        <v>3</v>
      </c>
      <c r="R54" s="101"/>
      <c r="S54" s="101"/>
      <c r="T54" s="101"/>
      <c r="U54" s="101"/>
      <c r="V54" s="101"/>
      <c r="W54" s="101"/>
      <c r="X54" s="6">
        <f t="shared" si="108"/>
        <v>0</v>
      </c>
      <c r="Y54" s="103"/>
      <c r="Z54" s="101"/>
      <c r="AA54" s="101"/>
      <c r="AB54" s="101"/>
      <c r="AC54" s="101"/>
      <c r="AD54" s="101"/>
      <c r="AE54" s="101"/>
      <c r="AF54" s="6">
        <f t="shared" si="109"/>
        <v>0</v>
      </c>
      <c r="AG54" s="103"/>
      <c r="AH54" s="101"/>
      <c r="AI54" s="101"/>
      <c r="AJ54" s="101"/>
      <c r="AK54" s="101"/>
      <c r="AL54" s="101"/>
      <c r="AM54" s="101"/>
      <c r="AN54" s="6">
        <f t="shared" si="0"/>
        <v>0</v>
      </c>
      <c r="AO54" s="103"/>
      <c r="AP54" s="101"/>
      <c r="AQ54" s="101"/>
      <c r="AR54" s="101"/>
      <c r="AS54" s="101"/>
      <c r="AT54" s="101"/>
      <c r="AU54" s="101"/>
      <c r="AV54" s="6">
        <f t="shared" si="1"/>
        <v>0</v>
      </c>
      <c r="AW54" s="103"/>
      <c r="AX54" s="101"/>
      <c r="AY54" s="101"/>
      <c r="AZ54" s="101"/>
      <c r="BA54" s="101"/>
      <c r="BB54" s="101"/>
      <c r="BC54" s="101"/>
      <c r="BD54" s="6">
        <f t="shared" si="2"/>
        <v>0</v>
      </c>
      <c r="BE54" s="103"/>
      <c r="BF54" s="101"/>
      <c r="BG54" s="101"/>
      <c r="BH54" s="101"/>
      <c r="BI54" s="101"/>
      <c r="BJ54" s="101"/>
      <c r="BK54" s="101"/>
      <c r="BL54" s="6">
        <f t="shared" si="110"/>
        <v>0</v>
      </c>
      <c r="BM54" s="103"/>
      <c r="BN54" s="101"/>
      <c r="BO54" s="101"/>
      <c r="BP54" s="101"/>
      <c r="BQ54" s="101"/>
      <c r="BR54" s="101"/>
      <c r="BS54" s="101"/>
      <c r="BT54" s="6">
        <f t="shared" si="3"/>
        <v>0</v>
      </c>
      <c r="BU54" s="103"/>
      <c r="BV54" s="101"/>
      <c r="BW54" s="101"/>
      <c r="BX54" s="101"/>
      <c r="BY54" s="101"/>
      <c r="BZ54" s="101"/>
      <c r="CA54" s="101"/>
      <c r="CB54" s="6">
        <f t="shared" si="4"/>
        <v>0</v>
      </c>
      <c r="CC54" s="103"/>
      <c r="CD54" s="101"/>
      <c r="CE54" s="101"/>
      <c r="CF54" s="101"/>
      <c r="CG54" s="101"/>
      <c r="CH54" s="101"/>
      <c r="CI54" s="101"/>
      <c r="CJ54" s="6">
        <f t="shared" si="5"/>
        <v>0</v>
      </c>
      <c r="CK54" s="103"/>
      <c r="CL54" s="101"/>
      <c r="CM54" s="101"/>
      <c r="CN54" s="101"/>
      <c r="CO54" s="101"/>
      <c r="CP54" s="101"/>
      <c r="CQ54" s="101"/>
      <c r="CR54" s="6">
        <f t="shared" si="6"/>
        <v>0</v>
      </c>
      <c r="CS54" s="103"/>
      <c r="CT54" s="101"/>
      <c r="CU54" s="101"/>
      <c r="CV54" s="101"/>
      <c r="CW54" s="101"/>
      <c r="CX54" s="101"/>
      <c r="CY54" s="101"/>
      <c r="CZ54" s="6">
        <f t="shared" si="7"/>
        <v>0</v>
      </c>
      <c r="DA54" s="103"/>
      <c r="DB54" s="101"/>
      <c r="DC54" s="101"/>
      <c r="DD54" s="101"/>
      <c r="DE54" s="101"/>
      <c r="DF54" s="101"/>
      <c r="DG54" s="101"/>
      <c r="DH54" s="6">
        <f t="shared" si="8"/>
        <v>0</v>
      </c>
      <c r="DI54" s="103"/>
      <c r="DJ54" s="101"/>
      <c r="DK54" s="101"/>
      <c r="DL54" s="101"/>
      <c r="DM54" s="101"/>
      <c r="DN54" s="101"/>
      <c r="DO54" s="101"/>
      <c r="DP54" s="6">
        <f t="shared" si="9"/>
        <v>0</v>
      </c>
      <c r="DQ54" s="103"/>
      <c r="DR54" s="101"/>
      <c r="DS54" s="101"/>
      <c r="DT54" s="101"/>
      <c r="DU54" s="101"/>
      <c r="DV54" s="101"/>
      <c r="DW54" s="101"/>
      <c r="DX54" s="6">
        <f t="shared" si="10"/>
        <v>0</v>
      </c>
      <c r="DY54" s="103"/>
      <c r="DZ54" s="104"/>
      <c r="EA54" s="104"/>
      <c r="EB54" s="104"/>
      <c r="EC54" s="104"/>
      <c r="ED54" s="104"/>
      <c r="EE54" s="104"/>
      <c r="EF54" s="102">
        <v>0</v>
      </c>
      <c r="EG54" s="103"/>
      <c r="EH54" s="101"/>
      <c r="EI54" s="101"/>
      <c r="EJ54" s="101"/>
      <c r="EK54" s="101"/>
      <c r="EL54" s="101"/>
      <c r="EM54" s="101"/>
      <c r="EN54" s="102">
        <v>0</v>
      </c>
      <c r="EO54" s="103"/>
      <c r="EP54" s="101">
        <v>4</v>
      </c>
      <c r="EQ54" s="101">
        <v>4</v>
      </c>
      <c r="ER54" s="101">
        <v>4</v>
      </c>
      <c r="ES54" s="101">
        <v>6</v>
      </c>
      <c r="ET54" s="101"/>
      <c r="EU54" s="101">
        <v>1</v>
      </c>
      <c r="EV54" s="102">
        <v>19</v>
      </c>
      <c r="EW54" s="103"/>
      <c r="EX54" s="101"/>
      <c r="EY54" s="101"/>
      <c r="EZ54" s="101"/>
      <c r="FA54" s="101"/>
      <c r="FB54" s="101"/>
      <c r="FC54" s="101"/>
      <c r="FD54" s="102">
        <v>0</v>
      </c>
      <c r="FE54" s="103"/>
      <c r="FF54" s="101"/>
      <c r="FG54" s="101"/>
      <c r="FH54" s="101"/>
      <c r="FI54" s="101"/>
      <c r="FJ54" s="101"/>
      <c r="FK54" s="101"/>
      <c r="FL54" s="102">
        <v>0</v>
      </c>
      <c r="FM54" s="103"/>
      <c r="FN54" s="101"/>
      <c r="FO54" s="101"/>
      <c r="FP54" s="101"/>
      <c r="FQ54" s="101"/>
      <c r="FR54" s="101"/>
      <c r="FS54" s="101"/>
      <c r="FT54" s="102">
        <v>0</v>
      </c>
      <c r="FU54" s="103"/>
      <c r="FV54" s="101"/>
      <c r="FW54" s="101"/>
      <c r="FX54" s="101"/>
      <c r="FY54" s="101"/>
      <c r="FZ54" s="101"/>
      <c r="GA54" s="101"/>
      <c r="GB54" s="102">
        <v>0</v>
      </c>
      <c r="GC54" s="103"/>
      <c r="GD54" s="101"/>
      <c r="GE54" s="101"/>
      <c r="GF54" s="101"/>
      <c r="GG54" s="101"/>
      <c r="GH54" s="101"/>
      <c r="GI54" s="101"/>
      <c r="GJ54" s="102">
        <v>0</v>
      </c>
      <c r="GK54" s="103"/>
      <c r="GL54" s="101"/>
      <c r="GM54" s="101"/>
      <c r="GN54" s="101"/>
      <c r="GO54" s="101"/>
      <c r="GP54" s="101"/>
      <c r="GQ54" s="101"/>
      <c r="GR54" s="102">
        <v>0</v>
      </c>
      <c r="GS54" s="103"/>
      <c r="GT54" s="101"/>
      <c r="GU54" s="101"/>
      <c r="GV54" s="101"/>
      <c r="GW54" s="101"/>
      <c r="GX54" s="101"/>
      <c r="GY54" s="101"/>
      <c r="GZ54" s="102">
        <v>0</v>
      </c>
      <c r="HA54" s="103"/>
      <c r="HB54" s="101"/>
      <c r="HC54" s="101"/>
      <c r="HD54" s="101"/>
      <c r="HE54" s="101"/>
      <c r="HF54" s="101"/>
      <c r="HG54" s="101"/>
      <c r="HH54" s="102">
        <v>0</v>
      </c>
      <c r="HI54" s="103"/>
      <c r="HJ54" s="101"/>
      <c r="HK54" s="101"/>
      <c r="HL54" s="101"/>
      <c r="HM54" s="101"/>
      <c r="HN54" s="101"/>
      <c r="HO54" s="101"/>
      <c r="HP54" s="102">
        <v>0</v>
      </c>
      <c r="HQ54" s="103"/>
      <c r="HR54" s="101"/>
      <c r="HS54" s="101">
        <v>2</v>
      </c>
      <c r="HT54" s="101"/>
      <c r="HU54" s="101">
        <v>4</v>
      </c>
      <c r="HV54" s="101"/>
      <c r="HW54" s="101"/>
      <c r="HX54" s="102">
        <v>6</v>
      </c>
      <c r="HY54" s="103"/>
      <c r="HZ54" s="101"/>
      <c r="IA54" s="101"/>
      <c r="IB54" s="101"/>
      <c r="IC54" s="101"/>
      <c r="ID54" s="101"/>
      <c r="IE54" s="101"/>
      <c r="IF54" s="102">
        <v>0</v>
      </c>
      <c r="IG54" s="103"/>
      <c r="IH54" s="101"/>
      <c r="II54" s="101"/>
      <c r="IJ54" s="101">
        <v>1</v>
      </c>
      <c r="IK54" s="101"/>
      <c r="IL54" s="101"/>
      <c r="IM54" s="101"/>
      <c r="IN54" s="102">
        <v>1</v>
      </c>
      <c r="IO54" s="103"/>
      <c r="IP54" s="101"/>
      <c r="IQ54" s="101"/>
      <c r="IR54" s="101"/>
      <c r="IS54" s="101"/>
      <c r="IT54" s="101"/>
      <c r="IU54" s="101">
        <v>1</v>
      </c>
      <c r="IV54" s="102">
        <v>1</v>
      </c>
      <c r="IW54" s="103"/>
      <c r="IX54" s="101">
        <v>4</v>
      </c>
      <c r="IY54" s="101">
        <v>2</v>
      </c>
      <c r="IZ54" s="101"/>
      <c r="JA54" s="101"/>
      <c r="JB54" s="101"/>
      <c r="JC54" s="101"/>
      <c r="JD54" s="102">
        <v>6</v>
      </c>
      <c r="JE54" s="103"/>
      <c r="JF54" s="101">
        <v>8</v>
      </c>
      <c r="JG54" s="101"/>
      <c r="JH54" s="101">
        <v>8</v>
      </c>
      <c r="JI54" s="101"/>
      <c r="JJ54" s="101"/>
      <c r="JK54" s="101"/>
      <c r="JL54" s="102">
        <v>16</v>
      </c>
      <c r="JM54" s="103"/>
      <c r="JN54" s="101"/>
      <c r="JO54" s="101"/>
      <c r="JP54" s="101">
        <v>2</v>
      </c>
      <c r="JQ54" s="101"/>
      <c r="JR54" s="101"/>
      <c r="JS54" s="101"/>
      <c r="JT54" s="102">
        <v>2</v>
      </c>
      <c r="JU54" s="103"/>
      <c r="JV54" s="101"/>
      <c r="JW54" s="101"/>
      <c r="JX54" s="101">
        <v>8</v>
      </c>
      <c r="JY54" s="101"/>
      <c r="JZ54" s="101"/>
      <c r="KA54" s="101"/>
      <c r="KB54" s="102">
        <v>8</v>
      </c>
      <c r="KC54" s="103"/>
      <c r="KD54" s="101"/>
      <c r="KE54" s="101">
        <v>2</v>
      </c>
      <c r="KF54" s="101"/>
      <c r="KG54" s="101">
        <v>4</v>
      </c>
      <c r="KH54" s="101"/>
      <c r="KI54" s="101"/>
      <c r="KJ54" s="102">
        <v>6</v>
      </c>
      <c r="KK54" s="103"/>
      <c r="KL54" s="101"/>
      <c r="KM54" s="101"/>
      <c r="KN54" s="101">
        <v>2</v>
      </c>
      <c r="KO54" s="101"/>
      <c r="KP54" s="101"/>
      <c r="KQ54" s="101"/>
      <c r="KR54" s="102">
        <v>2</v>
      </c>
      <c r="KS54" s="103"/>
      <c r="KT54" s="101"/>
      <c r="KU54" s="101"/>
      <c r="KV54" s="101"/>
      <c r="KW54" s="101"/>
      <c r="KX54" s="101"/>
      <c r="KY54" s="101"/>
      <c r="KZ54" s="102"/>
      <c r="LA54" s="103"/>
      <c r="LB54" s="101"/>
      <c r="LC54" s="101"/>
      <c r="LD54" s="101"/>
      <c r="LE54" s="101"/>
      <c r="LF54" s="101"/>
      <c r="LG54" s="101"/>
      <c r="LH54" s="102"/>
      <c r="LI54" s="103"/>
      <c r="LJ54" s="101"/>
      <c r="LK54" s="101"/>
      <c r="LL54" s="101"/>
      <c r="LM54" s="101"/>
      <c r="LN54" s="101"/>
      <c r="LO54" s="101"/>
      <c r="LP54" s="102"/>
      <c r="LQ54" s="103"/>
      <c r="LR54" s="101"/>
      <c r="LS54" s="101"/>
      <c r="LT54" s="101"/>
      <c r="LU54" s="101"/>
      <c r="LV54" s="101"/>
      <c r="LW54" s="101"/>
      <c r="LX54" s="102"/>
      <c r="LY54" s="103"/>
      <c r="LZ54" s="101"/>
      <c r="MA54" s="101"/>
      <c r="MB54" s="101"/>
      <c r="MC54" s="101"/>
      <c r="MD54" s="101"/>
      <c r="ME54" s="101"/>
      <c r="MF54" s="102"/>
      <c r="MG54" s="103"/>
      <c r="MH54" s="101"/>
      <c r="MI54" s="101"/>
      <c r="MJ54" s="101"/>
      <c r="MK54" s="101"/>
      <c r="ML54" s="101"/>
      <c r="MM54" s="101"/>
      <c r="MN54" s="102"/>
      <c r="MO54" s="103"/>
      <c r="MP54" s="101"/>
      <c r="MQ54" s="101"/>
      <c r="MR54" s="101"/>
      <c r="MS54" s="101"/>
      <c r="MT54" s="101"/>
      <c r="MU54" s="101"/>
      <c r="MV54" s="102"/>
      <c r="MW54" s="103"/>
      <c r="MX54" s="101"/>
      <c r="MY54" s="101"/>
      <c r="MZ54" s="101"/>
      <c r="NA54" s="101"/>
      <c r="NB54" s="101"/>
      <c r="NC54" s="101"/>
      <c r="ND54" s="102"/>
      <c r="NE54" s="103"/>
      <c r="NF54" s="101"/>
      <c r="NG54" s="101"/>
      <c r="NH54" s="101"/>
      <c r="NI54" s="101"/>
      <c r="NJ54" s="101"/>
      <c r="NK54" s="101"/>
      <c r="NL54" s="102"/>
      <c r="NM54" s="103"/>
      <c r="NN54" s="101">
        <v>31</v>
      </c>
      <c r="NO54" s="101">
        <v>28</v>
      </c>
      <c r="NP54" s="101">
        <v>6</v>
      </c>
      <c r="NQ54" s="101">
        <v>7</v>
      </c>
      <c r="NR54" s="101">
        <v>15</v>
      </c>
      <c r="NS54" s="101">
        <v>21</v>
      </c>
      <c r="NT54" s="102"/>
      <c r="NU54" s="103"/>
      <c r="NV54" s="101"/>
      <c r="NW54" s="101"/>
      <c r="NX54" s="101"/>
      <c r="NY54" s="101"/>
      <c r="NZ54" s="101"/>
      <c r="OA54" s="101"/>
      <c r="OB54" s="102"/>
      <c r="OC54" s="103"/>
      <c r="OD54" s="101"/>
      <c r="OE54" s="101"/>
      <c r="OF54" s="101"/>
      <c r="OG54" s="101"/>
      <c r="OH54" s="101"/>
      <c r="OI54" s="101"/>
      <c r="OJ54" s="102"/>
      <c r="OK54" s="103"/>
      <c r="OL54" s="101"/>
      <c r="OM54" s="101"/>
      <c r="ON54" s="101"/>
      <c r="OO54" s="101"/>
      <c r="OP54" s="101"/>
      <c r="OQ54" s="101"/>
      <c r="OR54" s="102"/>
      <c r="OS54" s="103"/>
      <c r="OT54" s="101"/>
      <c r="OU54" s="101"/>
      <c r="OV54" s="101"/>
      <c r="OW54" s="101"/>
      <c r="OX54" s="101"/>
      <c r="OY54" s="101"/>
      <c r="OZ54" s="102"/>
      <c r="PA54" s="103"/>
      <c r="PB54" s="101"/>
      <c r="PC54" s="101"/>
      <c r="PD54" s="101"/>
      <c r="PE54" s="101"/>
      <c r="PF54" s="101"/>
      <c r="PG54" s="101"/>
      <c r="PH54" s="102"/>
      <c r="PI54" s="103"/>
      <c r="PJ54" s="101"/>
      <c r="PK54" s="101"/>
      <c r="PL54" s="101"/>
      <c r="PM54" s="101"/>
      <c r="PN54" s="101"/>
      <c r="PO54" s="101"/>
      <c r="PP54" s="102"/>
      <c r="PQ54" s="101">
        <v>14</v>
      </c>
      <c r="PR54" s="101">
        <v>16</v>
      </c>
      <c r="PS54" s="101">
        <v>3</v>
      </c>
      <c r="PT54" s="101">
        <v>3</v>
      </c>
      <c r="PU54" s="101"/>
      <c r="PV54" s="101"/>
      <c r="PW54" s="102"/>
      <c r="PX54" s="103"/>
      <c r="PY54" s="101">
        <v>8</v>
      </c>
      <c r="PZ54" s="101">
        <v>9</v>
      </c>
      <c r="QA54" s="101"/>
      <c r="QB54" s="101">
        <v>1</v>
      </c>
      <c r="QC54" s="101">
        <v>9</v>
      </c>
      <c r="QD54" s="101">
        <v>17</v>
      </c>
      <c r="QE54" s="102"/>
      <c r="QF54" s="103"/>
      <c r="QG54" s="101"/>
      <c r="QH54" s="101"/>
      <c r="QI54" s="101"/>
      <c r="QJ54" s="101"/>
      <c r="QK54" s="101"/>
      <c r="QL54" s="101"/>
      <c r="QM54" s="102"/>
      <c r="QN54" s="103"/>
      <c r="QO54" s="101"/>
      <c r="QP54" s="101"/>
      <c r="QQ54" s="101"/>
      <c r="QR54" s="101"/>
      <c r="QS54" s="101"/>
      <c r="QT54" s="101"/>
      <c r="QU54" s="102"/>
      <c r="QV54" s="103"/>
      <c r="QW54" s="101"/>
      <c r="QX54" s="101"/>
      <c r="QY54" s="101"/>
      <c r="QZ54" s="101"/>
      <c r="RA54" s="101"/>
      <c r="RB54" s="101"/>
      <c r="RC54" s="102"/>
      <c r="RD54" s="103"/>
      <c r="RE54" s="101"/>
      <c r="RF54" s="101"/>
      <c r="RG54" s="101"/>
      <c r="RH54" s="101"/>
      <c r="RI54" s="101"/>
      <c r="RJ54" s="101"/>
      <c r="RK54" s="102"/>
      <c r="RL54" s="103"/>
      <c r="RM54" s="101"/>
      <c r="RN54" s="101"/>
      <c r="RO54" s="101"/>
      <c r="RP54" s="101"/>
      <c r="RQ54" s="101"/>
      <c r="RR54" s="101"/>
      <c r="RS54" s="102"/>
      <c r="RT54" s="103"/>
      <c r="RU54" s="101"/>
      <c r="RV54" s="101"/>
      <c r="RW54" s="101"/>
      <c r="RX54" s="101"/>
      <c r="RY54" s="101"/>
      <c r="RZ54" s="101"/>
      <c r="SA54" s="102"/>
      <c r="SB54" s="103"/>
      <c r="SC54" s="101">
        <v>3</v>
      </c>
      <c r="SD54" s="101">
        <v>2</v>
      </c>
      <c r="SE54" s="101"/>
      <c r="SF54" s="101">
        <v>5</v>
      </c>
      <c r="SG54" s="101"/>
      <c r="SH54" s="101"/>
      <c r="SI54" s="102">
        <v>10</v>
      </c>
      <c r="SJ54" s="103">
        <v>3</v>
      </c>
      <c r="SK54" s="101"/>
      <c r="SL54" s="101"/>
      <c r="SM54" s="101"/>
      <c r="SN54" s="101"/>
      <c r="SO54" s="101"/>
      <c r="SP54" s="101"/>
      <c r="SQ54" s="102">
        <v>0</v>
      </c>
      <c r="SR54" s="103"/>
      <c r="SS54" s="101">
        <v>3</v>
      </c>
      <c r="ST54" s="101">
        <v>2</v>
      </c>
      <c r="SU54" s="101"/>
      <c r="SV54" s="101">
        <v>5</v>
      </c>
      <c r="SW54" s="101"/>
      <c r="SX54" s="101"/>
      <c r="SY54" s="102">
        <v>10</v>
      </c>
      <c r="SZ54" s="103"/>
      <c r="TA54" s="101">
        <v>3</v>
      </c>
      <c r="TB54" s="101">
        <v>2</v>
      </c>
      <c r="TC54" s="101"/>
      <c r="TD54" s="101">
        <v>5</v>
      </c>
      <c r="TE54" s="101"/>
      <c r="TF54" s="101"/>
      <c r="TG54" s="102">
        <v>10</v>
      </c>
      <c r="TH54" s="103"/>
      <c r="TI54" s="101"/>
      <c r="TJ54" s="101"/>
      <c r="TK54" s="101"/>
      <c r="TL54" s="101"/>
      <c r="TM54" s="101"/>
      <c r="TN54" s="101"/>
      <c r="TO54" s="102">
        <v>0</v>
      </c>
      <c r="TP54" s="103"/>
      <c r="TQ54" s="101"/>
      <c r="TR54" s="101"/>
      <c r="TS54" s="101"/>
      <c r="TT54" s="101"/>
      <c r="TU54" s="101"/>
      <c r="TV54" s="101"/>
      <c r="TW54" s="102">
        <v>0</v>
      </c>
      <c r="TX54" s="103"/>
      <c r="TY54" s="101">
        <v>1</v>
      </c>
      <c r="TZ54" s="101"/>
      <c r="UA54" s="101"/>
      <c r="UB54" s="101"/>
      <c r="UC54" s="101"/>
      <c r="UD54" s="101"/>
      <c r="UE54" s="102">
        <v>1</v>
      </c>
      <c r="UF54" s="103"/>
      <c r="UG54" s="101">
        <v>3</v>
      </c>
      <c r="UH54" s="101">
        <v>1</v>
      </c>
      <c r="UI54" s="101"/>
      <c r="UJ54" s="101"/>
      <c r="UK54" s="101"/>
      <c r="UL54" s="101"/>
      <c r="UM54" s="102">
        <v>4</v>
      </c>
      <c r="UN54" s="103"/>
      <c r="UO54" s="101"/>
      <c r="UP54" s="101">
        <v>1</v>
      </c>
      <c r="UQ54" s="101">
        <v>1</v>
      </c>
      <c r="UR54" s="101"/>
      <c r="US54" s="101"/>
      <c r="UT54" s="101"/>
      <c r="UU54" s="102">
        <v>2</v>
      </c>
      <c r="UV54" s="103"/>
      <c r="UW54" s="101"/>
      <c r="UX54" s="101"/>
      <c r="UY54" s="101"/>
      <c r="UZ54" s="101">
        <v>4</v>
      </c>
      <c r="VA54" s="101"/>
      <c r="VB54" s="101"/>
      <c r="VC54" s="102">
        <v>4</v>
      </c>
      <c r="VD54" s="103"/>
      <c r="VE54" s="101"/>
      <c r="VF54" s="101">
        <v>2</v>
      </c>
      <c r="VG54" s="101"/>
      <c r="VH54" s="101">
        <v>1</v>
      </c>
      <c r="VI54" s="101"/>
      <c r="VJ54" s="101"/>
      <c r="VK54" s="102">
        <v>3</v>
      </c>
      <c r="VL54" s="103"/>
      <c r="VM54" s="101"/>
      <c r="VN54" s="101"/>
      <c r="VO54" s="101"/>
      <c r="VP54" s="101"/>
      <c r="VQ54" s="101"/>
      <c r="VR54" s="101"/>
      <c r="VS54" s="102">
        <v>0</v>
      </c>
      <c r="VT54" s="103"/>
      <c r="VU54" s="101"/>
      <c r="VV54" s="101"/>
      <c r="VW54" s="101"/>
      <c r="VX54" s="101"/>
      <c r="VY54" s="101"/>
      <c r="VZ54" s="101"/>
      <c r="WA54" s="102">
        <v>0</v>
      </c>
      <c r="WB54" s="103"/>
      <c r="WC54" s="101"/>
      <c r="WD54" s="101"/>
      <c r="WE54" s="101"/>
      <c r="WF54" s="101"/>
      <c r="WG54" s="101"/>
      <c r="WH54" s="101"/>
      <c r="WI54" s="102">
        <v>0</v>
      </c>
      <c r="WJ54" s="103"/>
      <c r="WK54" s="101"/>
      <c r="WL54" s="101"/>
      <c r="WM54" s="101"/>
      <c r="WN54" s="101"/>
      <c r="WO54" s="101"/>
      <c r="WP54" s="101"/>
      <c r="WQ54" s="102"/>
      <c r="WR54" s="103"/>
      <c r="WS54" s="101"/>
      <c r="WT54" s="101"/>
      <c r="WU54" s="101"/>
      <c r="WV54" s="101"/>
      <c r="WW54" s="101"/>
      <c r="WX54" s="101"/>
      <c r="WY54" s="102"/>
      <c r="WZ54" s="103"/>
      <c r="XA54" s="101"/>
      <c r="XB54" s="101"/>
      <c r="XC54" s="101"/>
      <c r="XD54" s="101"/>
      <c r="XE54" s="101"/>
      <c r="XF54" s="101"/>
      <c r="XG54" s="102"/>
      <c r="XH54" s="103"/>
      <c r="XI54" s="101"/>
      <c r="XJ54" s="101"/>
      <c r="XK54" s="101"/>
      <c r="XL54" s="101"/>
      <c r="XM54" s="101"/>
      <c r="XN54" s="101"/>
      <c r="XO54" s="102"/>
      <c r="XP54" s="103"/>
      <c r="XQ54" s="101"/>
      <c r="XR54" s="101"/>
      <c r="XS54" s="101"/>
      <c r="XT54" s="101"/>
      <c r="XU54" s="101"/>
      <c r="XV54" s="101"/>
      <c r="XW54" s="102"/>
      <c r="XX54" s="103"/>
      <c r="XY54" s="101"/>
      <c r="XZ54" s="101"/>
      <c r="YA54" s="101"/>
      <c r="YB54" s="101"/>
      <c r="YC54" s="101"/>
      <c r="YD54" s="101"/>
      <c r="YE54" s="102"/>
      <c r="YF54" s="103"/>
      <c r="YG54" s="101"/>
      <c r="YH54" s="101"/>
      <c r="YI54" s="101"/>
      <c r="YJ54" s="101"/>
      <c r="YK54" s="101"/>
      <c r="YL54" s="101"/>
      <c r="YM54" s="102"/>
      <c r="YN54" s="103"/>
      <c r="YO54" s="101"/>
      <c r="YP54" s="101"/>
      <c r="YQ54" s="101"/>
      <c r="YR54" s="101"/>
      <c r="YS54" s="101"/>
      <c r="YT54" s="101"/>
      <c r="YU54" s="102"/>
      <c r="YV54" s="103"/>
      <c r="YW54" s="101"/>
      <c r="YX54" s="101"/>
      <c r="YY54" s="101"/>
      <c r="YZ54" s="101"/>
      <c r="ZA54" s="101"/>
      <c r="ZB54" s="101"/>
      <c r="ZC54" s="102"/>
      <c r="ZD54" s="103"/>
      <c r="ZE54" s="101"/>
      <c r="ZF54" s="101"/>
      <c r="ZG54" s="101"/>
      <c r="ZH54" s="101"/>
      <c r="ZI54" s="101"/>
      <c r="ZJ54" s="101"/>
      <c r="ZK54" s="102"/>
      <c r="ZL54" s="103"/>
      <c r="ZM54" s="101"/>
      <c r="ZN54" s="101"/>
      <c r="ZO54" s="101"/>
      <c r="ZP54" s="101"/>
      <c r="ZQ54" s="101"/>
      <c r="ZR54" s="101"/>
      <c r="ZS54" s="102"/>
      <c r="ZT54" s="103"/>
      <c r="ZU54" s="101"/>
      <c r="ZV54" s="101"/>
      <c r="ZW54" s="101"/>
      <c r="ZX54" s="101"/>
      <c r="ZY54" s="101"/>
      <c r="ZZ54" s="101"/>
      <c r="AAA54" s="102"/>
      <c r="AAB54" s="103"/>
      <c r="AAC54" s="101"/>
      <c r="AAD54" s="101"/>
      <c r="AAE54" s="101"/>
      <c r="AAF54" s="101"/>
      <c r="AAG54" s="101"/>
      <c r="AAH54" s="101"/>
      <c r="AAI54" s="102"/>
      <c r="AAJ54" s="103"/>
      <c r="AAK54" s="101"/>
      <c r="AAL54" s="101"/>
      <c r="AAM54" s="101"/>
      <c r="AAN54" s="101"/>
      <c r="AAO54" s="101"/>
      <c r="AAP54" s="101"/>
      <c r="AAQ54" s="102"/>
      <c r="AAR54" s="103"/>
      <c r="AAS54" s="5"/>
      <c r="AAT54" s="5">
        <v>1</v>
      </c>
      <c r="AAU54" s="5"/>
      <c r="AAV54" s="5">
        <v>1</v>
      </c>
      <c r="AAW54" s="5"/>
      <c r="AAX54" s="5"/>
      <c r="AAY54" s="102"/>
      <c r="AAZ54" s="103"/>
      <c r="ABA54" s="101">
        <v>3</v>
      </c>
      <c r="ABB54" s="101">
        <v>3</v>
      </c>
      <c r="ABC54" s="101">
        <v>1</v>
      </c>
      <c r="ABD54" s="101"/>
      <c r="ABE54" s="101"/>
      <c r="ABF54" s="101"/>
      <c r="ABG54" s="102"/>
      <c r="ABH54" s="103"/>
      <c r="ABI54" s="101"/>
      <c r="ABJ54" s="101"/>
      <c r="ABK54" s="101"/>
      <c r="ABL54" s="101"/>
      <c r="ABM54" s="101"/>
      <c r="ABN54" s="101"/>
      <c r="ABO54" s="102"/>
      <c r="ABP54" s="103"/>
      <c r="ABQ54" s="101"/>
      <c r="ABR54" s="101"/>
      <c r="ABS54" s="101"/>
      <c r="ABT54" s="101"/>
      <c r="ABU54" s="101"/>
      <c r="ABV54" s="101"/>
      <c r="ABW54" s="102"/>
      <c r="ABX54" s="103"/>
      <c r="ABY54" s="101"/>
      <c r="ABZ54" s="101"/>
      <c r="ACA54" s="101"/>
      <c r="ACB54" s="101"/>
      <c r="ACC54" s="101"/>
      <c r="ACD54" s="101"/>
      <c r="ACE54" s="102"/>
      <c r="ACF54" s="103"/>
      <c r="ACG54" s="101">
        <v>1</v>
      </c>
      <c r="ACH54" s="101">
        <v>1</v>
      </c>
      <c r="ACI54" s="101">
        <v>1</v>
      </c>
      <c r="ACJ54" s="101">
        <v>3</v>
      </c>
      <c r="ACK54" s="101">
        <v>0</v>
      </c>
      <c r="ACL54" s="101">
        <v>0</v>
      </c>
      <c r="ACM54" s="102"/>
      <c r="ACN54" s="101"/>
      <c r="ACO54" s="101"/>
      <c r="ACP54" s="101"/>
      <c r="ACQ54" s="101"/>
      <c r="ACR54" s="101"/>
      <c r="ACS54" s="101"/>
      <c r="ACT54" s="102"/>
      <c r="ACU54" s="103"/>
      <c r="ACV54" s="101"/>
      <c r="ACW54" s="101"/>
      <c r="ACX54" s="101"/>
      <c r="ACY54" s="101"/>
      <c r="ACZ54" s="101"/>
      <c r="ADA54" s="101"/>
      <c r="ADB54" s="102"/>
      <c r="ADC54" s="103"/>
      <c r="ADD54" s="101"/>
      <c r="ADE54" s="101"/>
      <c r="ADF54" s="101"/>
      <c r="ADG54" s="101"/>
      <c r="ADH54" s="101"/>
      <c r="ADI54" s="101"/>
      <c r="ADJ54" s="102"/>
      <c r="ADK54" s="103"/>
      <c r="ADL54" s="101"/>
      <c r="ADM54" s="101"/>
      <c r="ADN54" s="101"/>
      <c r="ADO54" s="101"/>
      <c r="ADP54" s="101"/>
      <c r="ADQ54" s="101"/>
      <c r="ADR54" s="102"/>
      <c r="ADS54" s="103"/>
      <c r="ADT54" s="101"/>
      <c r="ADU54" s="101"/>
      <c r="ADV54" s="101"/>
      <c r="ADW54" s="101"/>
      <c r="ADX54" s="101"/>
      <c r="ADY54" s="101"/>
      <c r="ADZ54" s="102"/>
      <c r="AEA54" s="103"/>
      <c r="AEB54" s="101"/>
      <c r="AEC54" s="101"/>
      <c r="AED54" s="101"/>
      <c r="AEE54" s="101"/>
      <c r="AEF54" s="101"/>
      <c r="AEG54" s="101"/>
      <c r="AEH54" s="102"/>
      <c r="AEI54" s="103"/>
      <c r="AEJ54" s="101"/>
      <c r="AEK54" s="101"/>
      <c r="AEL54" s="101"/>
      <c r="AEM54" s="101"/>
      <c r="AEN54" s="101"/>
      <c r="AEO54" s="101"/>
      <c r="AEP54" s="102"/>
      <c r="AEQ54" s="103"/>
      <c r="AER54" s="101"/>
      <c r="AES54" s="101"/>
      <c r="AET54" s="101"/>
      <c r="AEU54" s="101"/>
      <c r="AEV54" s="101"/>
      <c r="AEW54" s="101"/>
      <c r="AEX54" s="102"/>
      <c r="AEY54" s="103"/>
      <c r="AEZ54" s="101"/>
      <c r="AFA54" s="101"/>
      <c r="AFB54" s="101"/>
      <c r="AFC54" s="101"/>
      <c r="AFD54" s="101"/>
      <c r="AFE54" s="101"/>
      <c r="AFF54" s="102"/>
      <c r="AFG54" s="103"/>
      <c r="AFH54" s="101"/>
      <c r="AFI54" s="101"/>
      <c r="AFJ54" s="101"/>
      <c r="AFK54" s="101"/>
      <c r="AFL54" s="101"/>
      <c r="AFM54" s="101"/>
      <c r="AFN54" s="102"/>
      <c r="AFO54" s="103"/>
      <c r="AFP54" s="101"/>
      <c r="AFQ54" s="101"/>
      <c r="AFR54" s="101"/>
      <c r="AFS54" s="101"/>
      <c r="AFT54" s="101"/>
      <c r="AFU54" s="101"/>
      <c r="AFV54" s="102"/>
      <c r="AFW54" s="103"/>
      <c r="AFX54" s="101">
        <v>3</v>
      </c>
      <c r="AFY54" s="101">
        <v>2</v>
      </c>
      <c r="AFZ54" s="101">
        <v>2</v>
      </c>
      <c r="AGA54" s="101">
        <v>1</v>
      </c>
      <c r="AGB54" s="101"/>
      <c r="AGC54" s="101"/>
      <c r="AGD54" s="102">
        <v>8</v>
      </c>
      <c r="AGE54" s="103"/>
      <c r="AGF54" s="101"/>
      <c r="AGG54" s="101"/>
      <c r="AGH54" s="101"/>
      <c r="AGI54" s="101"/>
      <c r="AGJ54" s="101"/>
      <c r="AGK54" s="101"/>
      <c r="AGL54" s="102">
        <v>0</v>
      </c>
      <c r="AGM54" s="103"/>
      <c r="AGN54" s="101">
        <v>4</v>
      </c>
      <c r="AGO54" s="101">
        <v>2</v>
      </c>
      <c r="AGP54" s="101">
        <v>2</v>
      </c>
      <c r="AGQ54" s="101">
        <v>1</v>
      </c>
      <c r="AGR54" s="101"/>
      <c r="AGS54" s="101"/>
      <c r="AGT54" s="102">
        <v>9</v>
      </c>
      <c r="AGU54" s="103"/>
      <c r="AGV54" s="101">
        <v>4</v>
      </c>
      <c r="AGW54" s="101">
        <v>2</v>
      </c>
      <c r="AGX54" s="101">
        <v>2</v>
      </c>
      <c r="AGY54" s="101">
        <v>1</v>
      </c>
      <c r="AGZ54" s="101"/>
      <c r="AHA54" s="101"/>
      <c r="AHB54" s="102">
        <v>9</v>
      </c>
      <c r="AHC54" s="103"/>
      <c r="AHD54" s="101">
        <v>4</v>
      </c>
      <c r="AHE54" s="101">
        <v>2</v>
      </c>
      <c r="AHF54" s="101">
        <v>2</v>
      </c>
      <c r="AHG54" s="101">
        <v>1</v>
      </c>
      <c r="AHH54" s="101"/>
      <c r="AHI54" s="101"/>
      <c r="AHJ54" s="102">
        <v>9</v>
      </c>
      <c r="AHK54" s="103"/>
      <c r="AHL54" s="101"/>
      <c r="AHM54" s="101"/>
      <c r="AHN54" s="101"/>
      <c r="AHO54" s="101"/>
      <c r="AHP54" s="101"/>
      <c r="AHQ54" s="101"/>
      <c r="AHR54" s="102">
        <v>0</v>
      </c>
      <c r="AHS54" s="103"/>
      <c r="AHT54" s="101"/>
      <c r="AHU54" s="101"/>
      <c r="AHV54" s="101"/>
      <c r="AHW54" s="101"/>
      <c r="AHX54" s="101"/>
      <c r="AHY54" s="101"/>
      <c r="AHZ54" s="102"/>
      <c r="AIA54" s="103"/>
      <c r="AIB54" s="101"/>
      <c r="AIC54" s="101"/>
      <c r="AID54" s="101"/>
      <c r="AIE54" s="101"/>
      <c r="AIF54" s="101"/>
      <c r="AIG54" s="101"/>
      <c r="AIH54" s="102"/>
      <c r="AII54" s="103"/>
      <c r="AIJ54" s="101"/>
      <c r="AIK54" s="101"/>
      <c r="AIL54" s="101"/>
      <c r="AIM54" s="101"/>
      <c r="AIN54" s="101"/>
      <c r="AIO54" s="101"/>
      <c r="AIP54" s="102"/>
      <c r="AIQ54" s="103"/>
      <c r="AIR54" s="101"/>
      <c r="AIS54" s="101"/>
      <c r="AIT54" s="101"/>
      <c r="AIU54" s="101"/>
      <c r="AIV54" s="101"/>
      <c r="AIW54" s="101"/>
      <c r="AIX54" s="102"/>
      <c r="AIY54" s="103"/>
      <c r="AIZ54" s="101"/>
      <c r="AJA54" s="101"/>
      <c r="AJB54" s="101"/>
      <c r="AJC54" s="101"/>
      <c r="AJD54" s="101"/>
      <c r="AJE54" s="101"/>
      <c r="AJF54" s="102"/>
      <c r="AJG54" s="103"/>
      <c r="AJH54" s="101"/>
      <c r="AJI54" s="101"/>
      <c r="AJJ54" s="101"/>
      <c r="AJK54" s="101"/>
      <c r="AJL54" s="101"/>
      <c r="AJM54" s="101"/>
      <c r="AJN54" s="102"/>
      <c r="AJO54" s="103"/>
      <c r="AJP54" s="101"/>
      <c r="AJQ54" s="101"/>
      <c r="AJR54" s="101"/>
      <c r="AJS54" s="101"/>
      <c r="AJT54" s="101">
        <v>21</v>
      </c>
      <c r="AJU54" s="101">
        <v>30</v>
      </c>
      <c r="AJV54" s="102">
        <v>51</v>
      </c>
      <c r="AJW54" s="103"/>
      <c r="AJX54" s="101">
        <v>18</v>
      </c>
      <c r="AJY54" s="101">
        <v>12</v>
      </c>
      <c r="AJZ54" s="101">
        <v>3</v>
      </c>
      <c r="AKA54" s="101">
        <v>3</v>
      </c>
      <c r="AKB54" s="101"/>
      <c r="AKC54" s="101"/>
      <c r="AKD54" s="102">
        <v>36</v>
      </c>
      <c r="AKE54" s="103"/>
      <c r="AKF54" s="101"/>
      <c r="AKG54" s="101"/>
      <c r="AKH54" s="101"/>
      <c r="AKI54" s="101"/>
      <c r="AKJ54" s="101"/>
      <c r="AKK54" s="101"/>
      <c r="AKL54" s="102">
        <v>0</v>
      </c>
      <c r="AKM54" s="103"/>
      <c r="AKN54" s="101"/>
      <c r="AKO54" s="101"/>
      <c r="AKP54" s="101"/>
      <c r="AKQ54" s="101"/>
      <c r="AKR54" s="101"/>
      <c r="AKS54" s="101"/>
      <c r="AKT54" s="102"/>
      <c r="AKU54" s="103"/>
      <c r="AKV54" s="101"/>
      <c r="AKW54" s="101"/>
      <c r="AKX54" s="101"/>
      <c r="AKY54" s="101"/>
      <c r="AKZ54" s="101"/>
      <c r="ALA54" s="101"/>
      <c r="ALB54" s="102"/>
      <c r="ALC54" s="103"/>
      <c r="ALD54" s="101"/>
      <c r="ALE54" s="101"/>
      <c r="ALF54" s="101"/>
      <c r="ALG54" s="101"/>
      <c r="ALH54" s="101"/>
      <c r="ALI54" s="101"/>
      <c r="ALJ54" s="102"/>
      <c r="ALK54" s="103"/>
      <c r="ALL54" s="101"/>
      <c r="ALM54" s="101"/>
      <c r="ALN54" s="101"/>
      <c r="ALO54" s="101"/>
      <c r="ALP54" s="101"/>
      <c r="ALQ54" s="101"/>
      <c r="ALR54" s="102"/>
      <c r="ALS54" s="103"/>
      <c r="ALT54" s="101"/>
      <c r="ALU54" s="101"/>
      <c r="ALV54" s="101"/>
      <c r="ALW54" s="101"/>
      <c r="ALX54" s="101"/>
      <c r="ALY54" s="101"/>
      <c r="ALZ54" s="102"/>
      <c r="AMA54" s="103"/>
      <c r="AMB54" s="101"/>
      <c r="AMC54" s="101"/>
      <c r="AMD54" s="101"/>
      <c r="AME54" s="101"/>
      <c r="AMF54" s="101"/>
      <c r="AMG54" s="101"/>
      <c r="AMH54" s="102"/>
      <c r="AMI54" s="103"/>
      <c r="AMJ54" s="101"/>
      <c r="AMK54" s="101"/>
      <c r="AML54" s="101"/>
      <c r="AMM54" s="101"/>
      <c r="AMN54" s="101"/>
      <c r="AMO54" s="101"/>
      <c r="AMP54" s="102"/>
      <c r="AMQ54" s="103"/>
      <c r="AMR54" s="101"/>
      <c r="AMS54" s="101"/>
      <c r="AMT54" s="101"/>
      <c r="AMU54" s="101"/>
      <c r="AMV54" s="101"/>
      <c r="AMW54" s="101"/>
      <c r="AMX54" s="102"/>
      <c r="AMY54" s="103"/>
      <c r="AMZ54" s="101"/>
      <c r="ANA54" s="101"/>
      <c r="ANB54" s="101"/>
      <c r="ANC54" s="101"/>
      <c r="AND54" s="101"/>
      <c r="ANE54" s="101"/>
      <c r="ANF54" s="102"/>
      <c r="ANG54" s="103"/>
      <c r="ANH54" s="101"/>
      <c r="ANI54" s="101"/>
      <c r="ANJ54" s="101"/>
      <c r="ANK54" s="101"/>
      <c r="ANL54" s="101"/>
      <c r="ANM54" s="101"/>
      <c r="ANN54" s="102"/>
      <c r="ANO54" s="103"/>
      <c r="ANP54" s="101"/>
      <c r="ANQ54" s="101"/>
      <c r="ANR54" s="101"/>
      <c r="ANS54" s="101"/>
      <c r="ANT54" s="101"/>
      <c r="ANU54" s="101"/>
      <c r="ANV54" s="102"/>
      <c r="ANW54" s="103"/>
      <c r="ANX54" s="101"/>
      <c r="ANY54" s="101"/>
      <c r="ANZ54" s="101"/>
      <c r="AOA54" s="101"/>
      <c r="AOB54" s="101"/>
      <c r="AOC54" s="101"/>
      <c r="AOD54" s="102"/>
      <c r="AOE54" s="103"/>
      <c r="AOF54" s="101"/>
      <c r="AOG54" s="101"/>
      <c r="AOH54" s="101"/>
      <c r="AOI54" s="101"/>
      <c r="AOJ54" s="101"/>
      <c r="AOK54" s="101"/>
      <c r="AOL54" s="102"/>
      <c r="AOM54" s="103"/>
      <c r="AON54" s="101"/>
      <c r="AOO54" s="101"/>
      <c r="AOP54" s="101"/>
      <c r="AOQ54" s="101"/>
      <c r="AOR54" s="101"/>
      <c r="AOS54" s="101"/>
      <c r="AOT54" s="102"/>
      <c r="AOU54" s="103"/>
      <c r="AOV54" s="101"/>
      <c r="AOW54" s="101"/>
      <c r="AOX54" s="101"/>
      <c r="AOY54" s="101"/>
      <c r="AOZ54" s="101"/>
      <c r="APA54" s="101"/>
      <c r="APB54" s="102"/>
      <c r="APC54" s="103"/>
      <c r="APD54" s="101"/>
      <c r="APE54" s="101"/>
      <c r="APF54" s="101"/>
      <c r="APG54" s="101"/>
      <c r="APH54" s="101"/>
      <c r="API54" s="101"/>
      <c r="APJ54" s="102"/>
      <c r="APK54" s="103"/>
      <c r="APL54" s="101"/>
      <c r="APM54" s="101"/>
      <c r="APN54" s="101"/>
      <c r="APO54" s="101"/>
      <c r="APP54" s="101"/>
      <c r="APQ54" s="101"/>
      <c r="APR54" s="102"/>
      <c r="APS54" s="103"/>
      <c r="APT54" s="101"/>
      <c r="APU54" s="101"/>
      <c r="APV54" s="101"/>
      <c r="APW54" s="101"/>
      <c r="APX54" s="101"/>
      <c r="APY54" s="101"/>
      <c r="APZ54" s="102"/>
      <c r="AQA54" s="103"/>
      <c r="AQB54" s="101"/>
      <c r="AQC54" s="101"/>
      <c r="AQD54" s="101"/>
      <c r="AQE54" s="101"/>
      <c r="AQF54" s="101"/>
      <c r="AQG54" s="101"/>
      <c r="AQH54" s="102"/>
      <c r="AQI54" s="103"/>
      <c r="AQJ54" s="101"/>
      <c r="AQK54" s="101"/>
      <c r="AQL54" s="101"/>
      <c r="AQM54" s="101"/>
      <c r="AQN54" s="101"/>
      <c r="AQO54" s="101"/>
      <c r="AQP54" s="102"/>
      <c r="AQQ54" s="103"/>
      <c r="AQR54" s="101"/>
      <c r="AQS54" s="101"/>
      <c r="AQT54" s="101"/>
      <c r="AQU54" s="101"/>
      <c r="AQV54" s="101"/>
      <c r="AQW54" s="101"/>
      <c r="AQX54" s="102"/>
      <c r="AQY54" s="103"/>
      <c r="AQZ54" s="101"/>
      <c r="ARA54" s="101"/>
      <c r="ARB54" s="101"/>
      <c r="ARC54" s="101"/>
      <c r="ARD54" s="101"/>
      <c r="ARE54" s="101"/>
      <c r="ARF54" s="102"/>
      <c r="ARG54" s="103"/>
      <c r="ARH54" s="101"/>
      <c r="ARI54" s="101"/>
      <c r="ARJ54" s="101"/>
      <c r="ARK54" s="101"/>
      <c r="ARL54" s="101"/>
      <c r="ARM54" s="101"/>
      <c r="ARN54" s="102"/>
      <c r="ARO54" s="103"/>
    </row>
    <row r="55" spans="1:1159" ht="27.6" outlineLevel="1" x14ac:dyDescent="0.3">
      <c r="A55" s="98">
        <v>44103</v>
      </c>
      <c r="B55" s="99" t="s">
        <v>239</v>
      </c>
      <c r="C55" s="99" t="s">
        <v>190</v>
      </c>
      <c r="D55" s="99" t="s">
        <v>209</v>
      </c>
      <c r="E55" s="99" t="s">
        <v>263</v>
      </c>
      <c r="F55" s="100"/>
      <c r="G55" s="99" t="s">
        <v>266</v>
      </c>
      <c r="H55" s="100">
        <v>1</v>
      </c>
      <c r="I55" s="99" t="s">
        <v>265</v>
      </c>
      <c r="J55" s="101">
        <v>57</v>
      </c>
      <c r="K55" s="101">
        <v>62</v>
      </c>
      <c r="L55" s="101">
        <v>18</v>
      </c>
      <c r="M55" s="101">
        <v>17</v>
      </c>
      <c r="N55" s="101">
        <v>9</v>
      </c>
      <c r="O55" s="101">
        <v>4</v>
      </c>
      <c r="P55" s="6">
        <f t="shared" si="107"/>
        <v>167</v>
      </c>
      <c r="Q55" s="103"/>
      <c r="R55" s="101"/>
      <c r="S55" s="101"/>
      <c r="T55" s="101"/>
      <c r="U55" s="101"/>
      <c r="V55" s="101"/>
      <c r="W55" s="101"/>
      <c r="X55" s="6">
        <f t="shared" si="108"/>
        <v>0</v>
      </c>
      <c r="Y55" s="103"/>
      <c r="Z55" s="101"/>
      <c r="AA55" s="101"/>
      <c r="AB55" s="101"/>
      <c r="AC55" s="101"/>
      <c r="AD55" s="101"/>
      <c r="AE55" s="101"/>
      <c r="AF55" s="6">
        <f t="shared" si="109"/>
        <v>0</v>
      </c>
      <c r="AG55" s="103"/>
      <c r="AH55" s="101"/>
      <c r="AI55" s="101"/>
      <c r="AJ55" s="101"/>
      <c r="AK55" s="101"/>
      <c r="AL55" s="101"/>
      <c r="AM55" s="101"/>
      <c r="AN55" s="6">
        <f t="shared" si="0"/>
        <v>0</v>
      </c>
      <c r="AO55" s="103"/>
      <c r="AP55" s="101"/>
      <c r="AQ55" s="101"/>
      <c r="AR55" s="101"/>
      <c r="AS55" s="101"/>
      <c r="AT55" s="101"/>
      <c r="AU55" s="101"/>
      <c r="AV55" s="6">
        <f t="shared" si="1"/>
        <v>0</v>
      </c>
      <c r="AW55" s="103"/>
      <c r="AX55" s="101"/>
      <c r="AY55" s="101"/>
      <c r="AZ55" s="101"/>
      <c r="BA55" s="101"/>
      <c r="BB55" s="101"/>
      <c r="BC55" s="101"/>
      <c r="BD55" s="6">
        <f t="shared" si="2"/>
        <v>0</v>
      </c>
      <c r="BE55" s="103"/>
      <c r="BF55" s="101">
        <v>7</v>
      </c>
      <c r="BG55" s="101">
        <v>2</v>
      </c>
      <c r="BH55" s="101"/>
      <c r="BI55" s="101"/>
      <c r="BJ55" s="101"/>
      <c r="BK55" s="101"/>
      <c r="BL55" s="6">
        <f t="shared" si="110"/>
        <v>9</v>
      </c>
      <c r="BM55" s="103"/>
      <c r="BN55" s="101">
        <v>1</v>
      </c>
      <c r="BO55" s="101">
        <v>1</v>
      </c>
      <c r="BP55" s="101"/>
      <c r="BQ55" s="101"/>
      <c r="BR55" s="101"/>
      <c r="BS55" s="101"/>
      <c r="BT55" s="6">
        <f t="shared" si="3"/>
        <v>2</v>
      </c>
      <c r="BU55" s="103"/>
      <c r="BV55" s="101">
        <v>3</v>
      </c>
      <c r="BW55" s="101">
        <v>5</v>
      </c>
      <c r="BX55" s="101"/>
      <c r="BY55" s="101"/>
      <c r="BZ55" s="101"/>
      <c r="CA55" s="101"/>
      <c r="CB55" s="6">
        <f t="shared" si="4"/>
        <v>8</v>
      </c>
      <c r="CC55" s="103"/>
      <c r="CD55" s="101">
        <v>6</v>
      </c>
      <c r="CE55" s="101">
        <v>1</v>
      </c>
      <c r="CF55" s="101"/>
      <c r="CG55" s="101"/>
      <c r="CH55" s="101"/>
      <c r="CI55" s="101"/>
      <c r="CJ55" s="6">
        <f t="shared" si="5"/>
        <v>7</v>
      </c>
      <c r="CK55" s="103"/>
      <c r="CL55" s="101"/>
      <c r="CM55" s="101"/>
      <c r="CN55" s="101"/>
      <c r="CO55" s="101"/>
      <c r="CP55" s="101"/>
      <c r="CQ55" s="101"/>
      <c r="CR55" s="6">
        <f t="shared" si="6"/>
        <v>0</v>
      </c>
      <c r="CS55" s="103"/>
      <c r="CT55" s="101"/>
      <c r="CU55" s="101"/>
      <c r="CV55" s="101"/>
      <c r="CW55" s="101"/>
      <c r="CX55" s="101"/>
      <c r="CY55" s="101"/>
      <c r="CZ55" s="6">
        <f t="shared" si="7"/>
        <v>0</v>
      </c>
      <c r="DA55" s="103"/>
      <c r="DB55" s="101"/>
      <c r="DC55" s="101">
        <v>2</v>
      </c>
      <c r="DD55" s="101"/>
      <c r="DE55" s="101"/>
      <c r="DF55" s="101"/>
      <c r="DG55" s="101"/>
      <c r="DH55" s="6">
        <f t="shared" si="8"/>
        <v>2</v>
      </c>
      <c r="DI55" s="103"/>
      <c r="DJ55" s="101"/>
      <c r="DK55" s="101"/>
      <c r="DL55" s="101"/>
      <c r="DM55" s="101"/>
      <c r="DN55" s="101"/>
      <c r="DO55" s="101"/>
      <c r="DP55" s="6">
        <f t="shared" si="9"/>
        <v>0</v>
      </c>
      <c r="DQ55" s="103"/>
      <c r="DR55" s="101">
        <v>2</v>
      </c>
      <c r="DS55" s="101">
        <v>1</v>
      </c>
      <c r="DT55" s="101"/>
      <c r="DU55" s="101"/>
      <c r="DV55" s="101"/>
      <c r="DW55" s="101"/>
      <c r="DX55" s="6">
        <f t="shared" si="10"/>
        <v>3</v>
      </c>
      <c r="DY55" s="103"/>
      <c r="DZ55" s="104"/>
      <c r="EA55" s="104">
        <v>1</v>
      </c>
      <c r="EB55" s="104"/>
      <c r="EC55" s="104"/>
      <c r="ED55" s="104"/>
      <c r="EE55" s="104"/>
      <c r="EF55" s="102">
        <v>1</v>
      </c>
      <c r="EG55" s="103"/>
      <c r="EH55" s="101">
        <v>2</v>
      </c>
      <c r="EI55" s="101">
        <v>4</v>
      </c>
      <c r="EJ55" s="101"/>
      <c r="EK55" s="101"/>
      <c r="EL55" s="101"/>
      <c r="EM55" s="101"/>
      <c r="EN55" s="102">
        <v>6</v>
      </c>
      <c r="EO55" s="103"/>
      <c r="EP55" s="101"/>
      <c r="EQ55" s="101"/>
      <c r="ER55" s="101"/>
      <c r="ES55" s="101"/>
      <c r="ET55" s="101"/>
      <c r="EU55" s="101"/>
      <c r="EV55" s="102">
        <v>0</v>
      </c>
      <c r="EW55" s="103"/>
      <c r="EX55" s="101"/>
      <c r="EY55" s="101"/>
      <c r="EZ55" s="101"/>
      <c r="FA55" s="101"/>
      <c r="FB55" s="101"/>
      <c r="FC55" s="101"/>
      <c r="FD55" s="102">
        <v>0</v>
      </c>
      <c r="FE55" s="103"/>
      <c r="FF55" s="101"/>
      <c r="FG55" s="101"/>
      <c r="FH55" s="101"/>
      <c r="FI55" s="101"/>
      <c r="FJ55" s="101"/>
      <c r="FK55" s="101"/>
      <c r="FL55" s="102">
        <v>0</v>
      </c>
      <c r="FM55" s="103"/>
      <c r="FN55" s="101"/>
      <c r="FO55" s="101"/>
      <c r="FP55" s="101"/>
      <c r="FQ55" s="101"/>
      <c r="FR55" s="101"/>
      <c r="FS55" s="101"/>
      <c r="FT55" s="102">
        <v>0</v>
      </c>
      <c r="FU55" s="103"/>
      <c r="FV55" s="101"/>
      <c r="FW55" s="101"/>
      <c r="FX55" s="101"/>
      <c r="FY55" s="101"/>
      <c r="FZ55" s="101"/>
      <c r="GA55" s="101"/>
      <c r="GB55" s="102">
        <v>0</v>
      </c>
      <c r="GC55" s="103"/>
      <c r="GD55" s="101"/>
      <c r="GE55" s="101"/>
      <c r="GF55" s="101"/>
      <c r="GG55" s="101"/>
      <c r="GH55" s="101"/>
      <c r="GI55" s="101"/>
      <c r="GJ55" s="102">
        <v>0</v>
      </c>
      <c r="GK55" s="103"/>
      <c r="GL55" s="101"/>
      <c r="GM55" s="101"/>
      <c r="GN55" s="101"/>
      <c r="GO55" s="101"/>
      <c r="GP55" s="101"/>
      <c r="GQ55" s="101"/>
      <c r="GR55" s="102">
        <v>0</v>
      </c>
      <c r="GS55" s="103"/>
      <c r="GT55" s="101"/>
      <c r="GU55" s="101"/>
      <c r="GV55" s="101"/>
      <c r="GW55" s="101"/>
      <c r="GX55" s="101"/>
      <c r="GY55" s="101"/>
      <c r="GZ55" s="102">
        <v>0</v>
      </c>
      <c r="HA55" s="103"/>
      <c r="HB55" s="101"/>
      <c r="HC55" s="101"/>
      <c r="HD55" s="101"/>
      <c r="HE55" s="101"/>
      <c r="HF55" s="101"/>
      <c r="HG55" s="101"/>
      <c r="HH55" s="102">
        <v>0</v>
      </c>
      <c r="HI55" s="103"/>
      <c r="HJ55" s="101"/>
      <c r="HK55" s="101"/>
      <c r="HL55" s="101"/>
      <c r="HM55" s="101"/>
      <c r="HN55" s="101"/>
      <c r="HO55" s="101"/>
      <c r="HP55" s="102">
        <v>0</v>
      </c>
      <c r="HQ55" s="103"/>
      <c r="HR55" s="101"/>
      <c r="HS55" s="101"/>
      <c r="HT55" s="101"/>
      <c r="HU55" s="101"/>
      <c r="HV55" s="101"/>
      <c r="HW55" s="101"/>
      <c r="HX55" s="102">
        <v>0</v>
      </c>
      <c r="HY55" s="103"/>
      <c r="HZ55" s="101"/>
      <c r="IA55" s="101"/>
      <c r="IB55" s="101"/>
      <c r="IC55" s="101"/>
      <c r="ID55" s="101"/>
      <c r="IE55" s="101"/>
      <c r="IF55" s="102">
        <v>0</v>
      </c>
      <c r="IG55" s="103"/>
      <c r="IH55" s="101"/>
      <c r="II55" s="101"/>
      <c r="IJ55" s="101"/>
      <c r="IK55" s="101"/>
      <c r="IL55" s="101"/>
      <c r="IM55" s="101"/>
      <c r="IN55" s="102">
        <v>0</v>
      </c>
      <c r="IO55" s="103"/>
      <c r="IP55" s="101"/>
      <c r="IQ55" s="101"/>
      <c r="IR55" s="101"/>
      <c r="IS55" s="101"/>
      <c r="IT55" s="101"/>
      <c r="IU55" s="101"/>
      <c r="IV55" s="102">
        <v>0</v>
      </c>
      <c r="IW55" s="103"/>
      <c r="IX55" s="101"/>
      <c r="IY55" s="101"/>
      <c r="IZ55" s="101"/>
      <c r="JA55" s="101"/>
      <c r="JB55" s="101"/>
      <c r="JC55" s="101"/>
      <c r="JD55" s="102">
        <v>0</v>
      </c>
      <c r="JE55" s="103"/>
      <c r="JF55" s="101"/>
      <c r="JG55" s="101"/>
      <c r="JH55" s="101"/>
      <c r="JI55" s="101"/>
      <c r="JJ55" s="101"/>
      <c r="JK55" s="101"/>
      <c r="JL55" s="102">
        <v>0</v>
      </c>
      <c r="JM55" s="103"/>
      <c r="JN55" s="101"/>
      <c r="JO55" s="101"/>
      <c r="JP55" s="101"/>
      <c r="JQ55" s="101"/>
      <c r="JR55" s="101"/>
      <c r="JS55" s="101"/>
      <c r="JT55" s="102">
        <v>0</v>
      </c>
      <c r="JU55" s="103"/>
      <c r="JV55" s="101"/>
      <c r="JW55" s="101"/>
      <c r="JX55" s="101"/>
      <c r="JY55" s="101"/>
      <c r="JZ55" s="101"/>
      <c r="KA55" s="101"/>
      <c r="KB55" s="102">
        <v>0</v>
      </c>
      <c r="KC55" s="103"/>
      <c r="KD55" s="101"/>
      <c r="KE55" s="101"/>
      <c r="KF55" s="101"/>
      <c r="KG55" s="101"/>
      <c r="KH55" s="101"/>
      <c r="KI55" s="101"/>
      <c r="KJ55" s="102">
        <v>0</v>
      </c>
      <c r="KK55" s="103"/>
      <c r="KL55" s="101"/>
      <c r="KM55" s="101"/>
      <c r="KN55" s="101"/>
      <c r="KO55" s="101"/>
      <c r="KP55" s="101"/>
      <c r="KQ55" s="101"/>
      <c r="KR55" s="102">
        <v>0</v>
      </c>
      <c r="KS55" s="103"/>
      <c r="KT55" s="101"/>
      <c r="KU55" s="101"/>
      <c r="KV55" s="101"/>
      <c r="KW55" s="101"/>
      <c r="KX55" s="101"/>
      <c r="KY55" s="101"/>
      <c r="KZ55" s="102"/>
      <c r="LA55" s="103"/>
      <c r="LB55" s="101"/>
      <c r="LC55" s="101"/>
      <c r="LD55" s="101"/>
      <c r="LE55" s="101"/>
      <c r="LF55" s="101"/>
      <c r="LG55" s="101"/>
      <c r="LH55" s="102"/>
      <c r="LI55" s="103"/>
      <c r="LJ55" s="101"/>
      <c r="LK55" s="101"/>
      <c r="LL55" s="101"/>
      <c r="LM55" s="101"/>
      <c r="LN55" s="101"/>
      <c r="LO55" s="101"/>
      <c r="LP55" s="102"/>
      <c r="LQ55" s="103"/>
      <c r="LR55" s="101"/>
      <c r="LS55" s="101"/>
      <c r="LT55" s="101"/>
      <c r="LU55" s="101"/>
      <c r="LV55" s="101"/>
      <c r="LW55" s="101"/>
      <c r="LX55" s="102"/>
      <c r="LY55" s="103"/>
      <c r="LZ55" s="101"/>
      <c r="MA55" s="101"/>
      <c r="MB55" s="101"/>
      <c r="MC55" s="101"/>
      <c r="MD55" s="101"/>
      <c r="ME55" s="101"/>
      <c r="MF55" s="102"/>
      <c r="MG55" s="103"/>
      <c r="MH55" s="101"/>
      <c r="MI55" s="101"/>
      <c r="MJ55" s="101"/>
      <c r="MK55" s="101"/>
      <c r="ML55" s="101"/>
      <c r="MM55" s="101"/>
      <c r="MN55" s="102"/>
      <c r="MO55" s="103"/>
      <c r="MP55" s="101"/>
      <c r="MQ55" s="101"/>
      <c r="MR55" s="101"/>
      <c r="MS55" s="101"/>
      <c r="MT55" s="101"/>
      <c r="MU55" s="101"/>
      <c r="MV55" s="102"/>
      <c r="MW55" s="103"/>
      <c r="MX55" s="101"/>
      <c r="MY55" s="101"/>
      <c r="MZ55" s="101"/>
      <c r="NA55" s="101"/>
      <c r="NB55" s="101"/>
      <c r="NC55" s="101"/>
      <c r="ND55" s="102"/>
      <c r="NE55" s="103"/>
      <c r="NF55" s="101"/>
      <c r="NG55" s="101"/>
      <c r="NH55" s="101"/>
      <c r="NI55" s="101"/>
      <c r="NJ55" s="101"/>
      <c r="NK55" s="101"/>
      <c r="NL55" s="102"/>
      <c r="NM55" s="103"/>
      <c r="NN55" s="101">
        <v>62</v>
      </c>
      <c r="NO55" s="101">
        <v>45</v>
      </c>
      <c r="NP55" s="101">
        <v>1</v>
      </c>
      <c r="NQ55" s="101">
        <v>12</v>
      </c>
      <c r="NR55" s="101">
        <v>3</v>
      </c>
      <c r="NS55" s="101"/>
      <c r="NT55" s="102"/>
      <c r="NU55" s="103"/>
      <c r="NV55" s="101"/>
      <c r="NW55" s="101"/>
      <c r="NX55" s="101"/>
      <c r="NY55" s="101"/>
      <c r="NZ55" s="101"/>
      <c r="OA55" s="101"/>
      <c r="OB55" s="102"/>
      <c r="OC55" s="103"/>
      <c r="OD55" s="101"/>
      <c r="OE55" s="101"/>
      <c r="OF55" s="101"/>
      <c r="OG55" s="101"/>
      <c r="OH55" s="101"/>
      <c r="OI55" s="101"/>
      <c r="OJ55" s="102"/>
      <c r="OK55" s="103"/>
      <c r="OL55" s="101"/>
      <c r="OM55" s="101"/>
      <c r="ON55" s="101"/>
      <c r="OO55" s="101"/>
      <c r="OP55" s="101"/>
      <c r="OQ55" s="101"/>
      <c r="OR55" s="102"/>
      <c r="OS55" s="103"/>
      <c r="OT55" s="101"/>
      <c r="OU55" s="101"/>
      <c r="OV55" s="101"/>
      <c r="OW55" s="101"/>
      <c r="OX55" s="101"/>
      <c r="OY55" s="101"/>
      <c r="OZ55" s="102"/>
      <c r="PA55" s="103"/>
      <c r="PB55" s="101"/>
      <c r="PC55" s="101"/>
      <c r="PD55" s="101"/>
      <c r="PE55" s="101"/>
      <c r="PF55" s="101"/>
      <c r="PG55" s="101"/>
      <c r="PH55" s="102"/>
      <c r="PI55" s="103"/>
      <c r="PJ55" s="101"/>
      <c r="PK55" s="101"/>
      <c r="PL55" s="101"/>
      <c r="PM55" s="101"/>
      <c r="PN55" s="101"/>
      <c r="PO55" s="101"/>
      <c r="PP55" s="102"/>
      <c r="PQ55" s="101">
        <v>30</v>
      </c>
      <c r="PR55" s="101">
        <v>36</v>
      </c>
      <c r="PS55" s="101">
        <v>1</v>
      </c>
      <c r="PT55" s="101"/>
      <c r="PU55" s="101">
        <v>2</v>
      </c>
      <c r="PV55" s="101"/>
      <c r="PW55" s="102"/>
      <c r="PX55" s="103"/>
      <c r="PY55" s="101">
        <v>37</v>
      </c>
      <c r="PZ55" s="101">
        <v>40</v>
      </c>
      <c r="QA55" s="101">
        <v>7</v>
      </c>
      <c r="QB55" s="101">
        <v>8</v>
      </c>
      <c r="QC55" s="101">
        <v>5</v>
      </c>
      <c r="QD55" s="101"/>
      <c r="QE55" s="102"/>
      <c r="QF55" s="103"/>
      <c r="QG55" s="101">
        <v>10</v>
      </c>
      <c r="QH55" s="101">
        <v>14</v>
      </c>
      <c r="QI55" s="101"/>
      <c r="QJ55" s="101"/>
      <c r="QK55" s="101"/>
      <c r="QL55" s="101">
        <v>1</v>
      </c>
      <c r="QM55" s="102"/>
      <c r="QN55" s="103"/>
      <c r="QO55" s="101"/>
      <c r="QP55" s="101"/>
      <c r="QQ55" s="101"/>
      <c r="QR55" s="101"/>
      <c r="QS55" s="101"/>
      <c r="QT55" s="101"/>
      <c r="QU55" s="102"/>
      <c r="QV55" s="103"/>
      <c r="QW55" s="101"/>
      <c r="QX55" s="101"/>
      <c r="QY55" s="101"/>
      <c r="QZ55" s="101"/>
      <c r="RA55" s="101"/>
      <c r="RB55" s="101"/>
      <c r="RC55" s="102"/>
      <c r="RD55" s="103"/>
      <c r="RE55" s="101"/>
      <c r="RF55" s="101"/>
      <c r="RG55" s="101"/>
      <c r="RH55" s="101"/>
      <c r="RI55" s="101"/>
      <c r="RJ55" s="101"/>
      <c r="RK55" s="102"/>
      <c r="RL55" s="103"/>
      <c r="RM55" s="101"/>
      <c r="RN55" s="101"/>
      <c r="RO55" s="101"/>
      <c r="RP55" s="101"/>
      <c r="RQ55" s="101"/>
      <c r="RR55" s="101"/>
      <c r="RS55" s="102"/>
      <c r="RT55" s="103"/>
      <c r="RU55" s="101"/>
      <c r="RV55" s="101"/>
      <c r="RW55" s="101"/>
      <c r="RX55" s="101"/>
      <c r="RY55" s="101"/>
      <c r="RZ55" s="101"/>
      <c r="SA55" s="102"/>
      <c r="SB55" s="103"/>
      <c r="SC55" s="101">
        <v>4</v>
      </c>
      <c r="SD55" s="101">
        <v>8</v>
      </c>
      <c r="SE55" s="101"/>
      <c r="SF55" s="101"/>
      <c r="SG55" s="101"/>
      <c r="SH55" s="101"/>
      <c r="SI55" s="102">
        <v>12</v>
      </c>
      <c r="SJ55" s="103"/>
      <c r="SK55" s="101">
        <v>3</v>
      </c>
      <c r="SL55" s="101">
        <v>2</v>
      </c>
      <c r="SM55" s="101"/>
      <c r="SN55" s="101"/>
      <c r="SO55" s="101"/>
      <c r="SP55" s="101"/>
      <c r="SQ55" s="102">
        <v>5</v>
      </c>
      <c r="SR55" s="103"/>
      <c r="SS55" s="101">
        <v>9</v>
      </c>
      <c r="ST55" s="101">
        <v>8</v>
      </c>
      <c r="SU55" s="101"/>
      <c r="SV55" s="101"/>
      <c r="SW55" s="101"/>
      <c r="SX55" s="101"/>
      <c r="SY55" s="102">
        <v>17</v>
      </c>
      <c r="SZ55" s="103"/>
      <c r="TA55" s="101">
        <v>9</v>
      </c>
      <c r="TB55" s="101">
        <v>8</v>
      </c>
      <c r="TC55" s="101"/>
      <c r="TD55" s="101"/>
      <c r="TE55" s="101"/>
      <c r="TF55" s="101"/>
      <c r="TG55" s="102">
        <v>17</v>
      </c>
      <c r="TH55" s="103"/>
      <c r="TI55" s="101"/>
      <c r="TJ55" s="101"/>
      <c r="TK55" s="101"/>
      <c r="TL55" s="101"/>
      <c r="TM55" s="101"/>
      <c r="TN55" s="101"/>
      <c r="TO55" s="102">
        <v>0</v>
      </c>
      <c r="TP55" s="103"/>
      <c r="TQ55" s="101">
        <v>1</v>
      </c>
      <c r="TR55" s="101">
        <v>1</v>
      </c>
      <c r="TS55" s="101"/>
      <c r="TT55" s="101"/>
      <c r="TU55" s="101"/>
      <c r="TV55" s="101"/>
      <c r="TW55" s="102">
        <v>2</v>
      </c>
      <c r="TX55" s="103"/>
      <c r="TY55" s="101"/>
      <c r="TZ55" s="101">
        <v>3</v>
      </c>
      <c r="UA55" s="101">
        <v>4</v>
      </c>
      <c r="UB55" s="101"/>
      <c r="UC55" s="101"/>
      <c r="UD55" s="101"/>
      <c r="UE55" s="102">
        <v>7</v>
      </c>
      <c r="UF55" s="103"/>
      <c r="UG55" s="101"/>
      <c r="UH55" s="101"/>
      <c r="UI55" s="101"/>
      <c r="UJ55" s="101"/>
      <c r="UK55" s="101"/>
      <c r="UL55" s="101"/>
      <c r="UM55" s="102">
        <v>0</v>
      </c>
      <c r="UN55" s="103"/>
      <c r="UO55" s="101"/>
      <c r="UP55" s="101"/>
      <c r="UQ55" s="101">
        <v>1</v>
      </c>
      <c r="UR55" s="101"/>
      <c r="US55" s="101"/>
      <c r="UT55" s="101"/>
      <c r="UU55" s="102">
        <v>1</v>
      </c>
      <c r="UV55" s="103"/>
      <c r="UW55" s="101">
        <v>1</v>
      </c>
      <c r="UX55" s="101"/>
      <c r="UY55" s="101"/>
      <c r="UZ55" s="101"/>
      <c r="VA55" s="101"/>
      <c r="VB55" s="101"/>
      <c r="VC55" s="102">
        <v>1</v>
      </c>
      <c r="VD55" s="103"/>
      <c r="VE55" s="101"/>
      <c r="VF55" s="101">
        <v>1</v>
      </c>
      <c r="VG55" s="101"/>
      <c r="VH55" s="101"/>
      <c r="VI55" s="101"/>
      <c r="VJ55" s="101"/>
      <c r="VK55" s="102">
        <v>1</v>
      </c>
      <c r="VL55" s="103"/>
      <c r="VM55" s="101"/>
      <c r="VN55" s="101"/>
      <c r="VO55" s="101"/>
      <c r="VP55" s="101"/>
      <c r="VQ55" s="101"/>
      <c r="VR55" s="101"/>
      <c r="VS55" s="102">
        <v>0</v>
      </c>
      <c r="VT55" s="103"/>
      <c r="VU55" s="101"/>
      <c r="VV55" s="101"/>
      <c r="VW55" s="101"/>
      <c r="VX55" s="101"/>
      <c r="VY55" s="101"/>
      <c r="VZ55" s="101"/>
      <c r="WA55" s="102">
        <v>0</v>
      </c>
      <c r="WB55" s="103"/>
      <c r="WC55" s="101"/>
      <c r="WD55" s="101"/>
      <c r="WE55" s="101"/>
      <c r="WF55" s="101"/>
      <c r="WG55" s="101"/>
      <c r="WH55" s="101"/>
      <c r="WI55" s="102">
        <v>0</v>
      </c>
      <c r="WJ55" s="103"/>
      <c r="WK55" s="101"/>
      <c r="WL55" s="101"/>
      <c r="WM55" s="101"/>
      <c r="WN55" s="101"/>
      <c r="WO55" s="101"/>
      <c r="WP55" s="101"/>
      <c r="WQ55" s="102"/>
      <c r="WR55" s="103"/>
      <c r="WS55" s="101"/>
      <c r="WT55" s="101"/>
      <c r="WU55" s="101"/>
      <c r="WV55" s="101"/>
      <c r="WW55" s="101"/>
      <c r="WX55" s="101"/>
      <c r="WY55" s="102"/>
      <c r="WZ55" s="103"/>
      <c r="XA55" s="101"/>
      <c r="XB55" s="101"/>
      <c r="XC55" s="101"/>
      <c r="XD55" s="101"/>
      <c r="XE55" s="101"/>
      <c r="XF55" s="101"/>
      <c r="XG55" s="102"/>
      <c r="XH55" s="103"/>
      <c r="XI55" s="101"/>
      <c r="XJ55" s="101"/>
      <c r="XK55" s="101"/>
      <c r="XL55" s="101"/>
      <c r="XM55" s="101"/>
      <c r="XN55" s="101"/>
      <c r="XO55" s="102"/>
      <c r="XP55" s="103"/>
      <c r="XQ55" s="101"/>
      <c r="XR55" s="101"/>
      <c r="XS55" s="101"/>
      <c r="XT55" s="101"/>
      <c r="XU55" s="101"/>
      <c r="XV55" s="101"/>
      <c r="XW55" s="102"/>
      <c r="XX55" s="103"/>
      <c r="XY55" s="101"/>
      <c r="XZ55" s="101"/>
      <c r="YA55" s="101"/>
      <c r="YB55" s="101"/>
      <c r="YC55" s="101"/>
      <c r="YD55" s="101"/>
      <c r="YE55" s="102"/>
      <c r="YF55" s="103"/>
      <c r="YG55" s="101"/>
      <c r="YH55" s="101"/>
      <c r="YI55" s="101"/>
      <c r="YJ55" s="101"/>
      <c r="YK55" s="101"/>
      <c r="YL55" s="101"/>
      <c r="YM55" s="102"/>
      <c r="YN55" s="103"/>
      <c r="YO55" s="101"/>
      <c r="YP55" s="101"/>
      <c r="YQ55" s="101"/>
      <c r="YR55" s="101"/>
      <c r="YS55" s="101"/>
      <c r="YT55" s="101"/>
      <c r="YU55" s="102"/>
      <c r="YV55" s="103"/>
      <c r="YW55" s="101"/>
      <c r="YX55" s="101"/>
      <c r="YY55" s="101"/>
      <c r="YZ55" s="101"/>
      <c r="ZA55" s="101"/>
      <c r="ZB55" s="101"/>
      <c r="ZC55" s="102"/>
      <c r="ZD55" s="103"/>
      <c r="ZE55" s="101"/>
      <c r="ZF55" s="101"/>
      <c r="ZG55" s="101"/>
      <c r="ZH55" s="101"/>
      <c r="ZI55" s="101"/>
      <c r="ZJ55" s="101"/>
      <c r="ZK55" s="102"/>
      <c r="ZL55" s="103"/>
      <c r="ZM55" s="101"/>
      <c r="ZN55" s="101"/>
      <c r="ZO55" s="101"/>
      <c r="ZP55" s="101"/>
      <c r="ZQ55" s="101"/>
      <c r="ZR55" s="101"/>
      <c r="ZS55" s="102"/>
      <c r="ZT55" s="103"/>
      <c r="ZU55" s="101"/>
      <c r="ZV55" s="101"/>
      <c r="ZW55" s="101"/>
      <c r="ZX55" s="101"/>
      <c r="ZY55" s="101"/>
      <c r="ZZ55" s="101"/>
      <c r="AAA55" s="102"/>
      <c r="AAB55" s="103"/>
      <c r="AAC55" s="101"/>
      <c r="AAD55" s="101"/>
      <c r="AAE55" s="101"/>
      <c r="AAF55" s="101"/>
      <c r="AAG55" s="101"/>
      <c r="AAH55" s="101"/>
      <c r="AAI55" s="102"/>
      <c r="AAJ55" s="103"/>
      <c r="AAK55" s="101"/>
      <c r="AAL55" s="101"/>
      <c r="AAM55" s="101"/>
      <c r="AAN55" s="101"/>
      <c r="AAO55" s="101"/>
      <c r="AAP55" s="101"/>
      <c r="AAQ55" s="102"/>
      <c r="AAR55" s="103"/>
      <c r="AAS55" s="68"/>
      <c r="AAT55" s="68">
        <v>1</v>
      </c>
      <c r="AAU55" s="68"/>
      <c r="AAV55" s="68">
        <v>1</v>
      </c>
      <c r="AAW55" s="68"/>
      <c r="AAX55" s="68"/>
      <c r="AAY55" s="102"/>
      <c r="AAZ55" s="103"/>
      <c r="ABA55" s="101">
        <v>1</v>
      </c>
      <c r="ABB55" s="101">
        <v>8</v>
      </c>
      <c r="ABC55" s="101">
        <v>1</v>
      </c>
      <c r="ABD55" s="101">
        <v>3</v>
      </c>
      <c r="ABE55" s="101"/>
      <c r="ABF55" s="101"/>
      <c r="ABG55" s="102"/>
      <c r="ABH55" s="103"/>
      <c r="ABI55" s="101"/>
      <c r="ABJ55" s="101"/>
      <c r="ABK55" s="101"/>
      <c r="ABL55" s="101"/>
      <c r="ABM55" s="101"/>
      <c r="ABN55" s="101"/>
      <c r="ABO55" s="102"/>
      <c r="ABP55" s="103"/>
      <c r="ABQ55" s="101"/>
      <c r="ABR55" s="101"/>
      <c r="ABS55" s="101"/>
      <c r="ABT55" s="101"/>
      <c r="ABU55" s="101"/>
      <c r="ABV55" s="101"/>
      <c r="ABW55" s="102"/>
      <c r="ABX55" s="103"/>
      <c r="ABY55" s="101"/>
      <c r="ABZ55" s="101"/>
      <c r="ACA55" s="101"/>
      <c r="ACB55" s="101"/>
      <c r="ACC55" s="101"/>
      <c r="ACD55" s="101"/>
      <c r="ACE55" s="102"/>
      <c r="ACF55" s="103"/>
      <c r="ACG55" s="101">
        <v>5</v>
      </c>
      <c r="ACH55" s="101">
        <v>5</v>
      </c>
      <c r="ACI55" s="101">
        <v>5</v>
      </c>
      <c r="ACJ55" s="101">
        <v>2</v>
      </c>
      <c r="ACK55" s="101">
        <v>0</v>
      </c>
      <c r="ACL55" s="101">
        <v>0</v>
      </c>
      <c r="ACM55" s="102"/>
      <c r="ACN55" s="101"/>
      <c r="ACO55" s="101"/>
      <c r="ACP55" s="101"/>
      <c r="ACQ55" s="101"/>
      <c r="ACR55" s="101"/>
      <c r="ACS55" s="101"/>
      <c r="ACT55" s="102"/>
      <c r="ACU55" s="103"/>
      <c r="ACV55" s="101"/>
      <c r="ACW55" s="101"/>
      <c r="ACX55" s="101"/>
      <c r="ACY55" s="101"/>
      <c r="ACZ55" s="101"/>
      <c r="ADA55" s="101"/>
      <c r="ADB55" s="102"/>
      <c r="ADC55" s="103"/>
      <c r="ADD55" s="101"/>
      <c r="ADE55" s="101"/>
      <c r="ADF55" s="101"/>
      <c r="ADG55" s="101"/>
      <c r="ADH55" s="101"/>
      <c r="ADI55" s="101"/>
      <c r="ADJ55" s="102"/>
      <c r="ADK55" s="103"/>
      <c r="ADL55" s="101"/>
      <c r="ADM55" s="101"/>
      <c r="ADN55" s="101"/>
      <c r="ADO55" s="101"/>
      <c r="ADP55" s="101"/>
      <c r="ADQ55" s="101"/>
      <c r="ADR55" s="102"/>
      <c r="ADS55" s="103"/>
      <c r="ADT55" s="101"/>
      <c r="ADU55" s="101"/>
      <c r="ADV55" s="101"/>
      <c r="ADW55" s="101"/>
      <c r="ADX55" s="101"/>
      <c r="ADY55" s="101"/>
      <c r="ADZ55" s="102"/>
      <c r="AEA55" s="103"/>
      <c r="AEB55" s="101"/>
      <c r="AEC55" s="101"/>
      <c r="AED55" s="101"/>
      <c r="AEE55" s="101"/>
      <c r="AEF55" s="101"/>
      <c r="AEG55" s="101"/>
      <c r="AEH55" s="102"/>
      <c r="AEI55" s="103"/>
      <c r="AEJ55" s="101"/>
      <c r="AEK55" s="101"/>
      <c r="AEL55" s="101"/>
      <c r="AEM55" s="101"/>
      <c r="AEN55" s="101"/>
      <c r="AEO55" s="101"/>
      <c r="AEP55" s="102"/>
      <c r="AEQ55" s="103"/>
      <c r="AER55" s="101"/>
      <c r="AES55" s="101"/>
      <c r="AET55" s="101"/>
      <c r="AEU55" s="101"/>
      <c r="AEV55" s="101"/>
      <c r="AEW55" s="101"/>
      <c r="AEX55" s="102"/>
      <c r="AEY55" s="103"/>
      <c r="AEZ55" s="101"/>
      <c r="AFA55" s="101"/>
      <c r="AFB55" s="101"/>
      <c r="AFC55" s="101"/>
      <c r="AFD55" s="101"/>
      <c r="AFE55" s="101"/>
      <c r="AFF55" s="102"/>
      <c r="AFG55" s="103"/>
      <c r="AFH55" s="101"/>
      <c r="AFI55" s="101"/>
      <c r="AFJ55" s="101"/>
      <c r="AFK55" s="101"/>
      <c r="AFL55" s="101"/>
      <c r="AFM55" s="101"/>
      <c r="AFN55" s="102"/>
      <c r="AFO55" s="103"/>
      <c r="AFP55" s="101"/>
      <c r="AFQ55" s="101"/>
      <c r="AFR55" s="101"/>
      <c r="AFS55" s="101"/>
      <c r="AFT55" s="101"/>
      <c r="AFU55" s="101"/>
      <c r="AFV55" s="102"/>
      <c r="AFW55" s="103"/>
      <c r="AFX55" s="101"/>
      <c r="AFY55" s="101">
        <v>8</v>
      </c>
      <c r="AFZ55" s="101">
        <v>1</v>
      </c>
      <c r="AGA55" s="101"/>
      <c r="AGB55" s="101"/>
      <c r="AGC55" s="101"/>
      <c r="AGD55" s="102">
        <v>9</v>
      </c>
      <c r="AGE55" s="103"/>
      <c r="AGF55" s="101"/>
      <c r="AGG55" s="101"/>
      <c r="AGH55" s="101"/>
      <c r="AGI55" s="101"/>
      <c r="AGJ55" s="101"/>
      <c r="AGK55" s="101"/>
      <c r="AGL55" s="102">
        <v>0</v>
      </c>
      <c r="AGM55" s="103"/>
      <c r="AGN55" s="101"/>
      <c r="AGO55" s="101">
        <v>8</v>
      </c>
      <c r="AGP55" s="101">
        <v>1</v>
      </c>
      <c r="AGQ55" s="101"/>
      <c r="AGR55" s="101"/>
      <c r="AGS55" s="101"/>
      <c r="AGT55" s="102">
        <v>9</v>
      </c>
      <c r="AGU55" s="103"/>
      <c r="AGV55" s="101"/>
      <c r="AGW55" s="101"/>
      <c r="AGX55" s="101"/>
      <c r="AGY55" s="101"/>
      <c r="AGZ55" s="101"/>
      <c r="AHA55" s="101"/>
      <c r="AHB55" s="102">
        <v>0</v>
      </c>
      <c r="AHC55" s="103"/>
      <c r="AHD55" s="101"/>
      <c r="AHE55" s="101">
        <v>8</v>
      </c>
      <c r="AHF55" s="101">
        <v>1</v>
      </c>
      <c r="AHG55" s="101"/>
      <c r="AHH55" s="101"/>
      <c r="AHI55" s="101"/>
      <c r="AHJ55" s="102">
        <v>9</v>
      </c>
      <c r="AHK55" s="103"/>
      <c r="AHL55" s="101"/>
      <c r="AHM55" s="101"/>
      <c r="AHN55" s="101"/>
      <c r="AHO55" s="101"/>
      <c r="AHP55" s="101"/>
      <c r="AHQ55" s="101"/>
      <c r="AHR55" s="102">
        <v>0</v>
      </c>
      <c r="AHS55" s="103"/>
      <c r="AHT55" s="101"/>
      <c r="AHU55" s="101"/>
      <c r="AHV55" s="101"/>
      <c r="AHW55" s="101"/>
      <c r="AHX55" s="101"/>
      <c r="AHY55" s="101"/>
      <c r="AHZ55" s="102"/>
      <c r="AIA55" s="103"/>
      <c r="AIB55" s="101"/>
      <c r="AIC55" s="101"/>
      <c r="AID55" s="101"/>
      <c r="AIE55" s="101"/>
      <c r="AIF55" s="101"/>
      <c r="AIG55" s="101"/>
      <c r="AIH55" s="102"/>
      <c r="AII55" s="103"/>
      <c r="AIJ55" s="101"/>
      <c r="AIK55" s="101"/>
      <c r="AIL55" s="101"/>
      <c r="AIM55" s="101"/>
      <c r="AIN55" s="101"/>
      <c r="AIO55" s="101"/>
      <c r="AIP55" s="102"/>
      <c r="AIQ55" s="103"/>
      <c r="AIR55" s="101"/>
      <c r="AIS55" s="101"/>
      <c r="AIT55" s="101"/>
      <c r="AIU55" s="101"/>
      <c r="AIV55" s="101"/>
      <c r="AIW55" s="101"/>
      <c r="AIX55" s="102"/>
      <c r="AIY55" s="103"/>
      <c r="AIZ55" s="101"/>
      <c r="AJA55" s="101"/>
      <c r="AJB55" s="101"/>
      <c r="AJC55" s="101"/>
      <c r="AJD55" s="101"/>
      <c r="AJE55" s="101"/>
      <c r="AJF55" s="102"/>
      <c r="AJG55" s="103"/>
      <c r="AJH55" s="101"/>
      <c r="AJI55" s="101"/>
      <c r="AJJ55" s="101"/>
      <c r="AJK55" s="101"/>
      <c r="AJL55" s="101"/>
      <c r="AJM55" s="101"/>
      <c r="AJN55" s="102"/>
      <c r="AJO55" s="103"/>
      <c r="AJP55" s="101"/>
      <c r="AJQ55" s="101"/>
      <c r="AJR55" s="101"/>
      <c r="AJS55" s="101"/>
      <c r="AJT55" s="101">
        <v>7</v>
      </c>
      <c r="AJU55" s="101">
        <v>2</v>
      </c>
      <c r="AJV55" s="102">
        <v>9</v>
      </c>
      <c r="AJW55" s="103"/>
      <c r="AJX55" s="101">
        <v>8</v>
      </c>
      <c r="AJY55" s="101">
        <v>21</v>
      </c>
      <c r="AJZ55" s="101">
        <v>2</v>
      </c>
      <c r="AKA55" s="101">
        <v>3</v>
      </c>
      <c r="AKB55" s="101"/>
      <c r="AKC55" s="101"/>
      <c r="AKD55" s="102">
        <v>34</v>
      </c>
      <c r="AKE55" s="103"/>
      <c r="AKF55" s="101"/>
      <c r="AKG55" s="101"/>
      <c r="AKH55" s="101"/>
      <c r="AKI55" s="101"/>
      <c r="AKJ55" s="101"/>
      <c r="AKK55" s="101"/>
      <c r="AKL55" s="102">
        <v>0</v>
      </c>
      <c r="AKM55" s="103"/>
      <c r="AKN55" s="101"/>
      <c r="AKO55" s="101"/>
      <c r="AKP55" s="101"/>
      <c r="AKQ55" s="101"/>
      <c r="AKR55" s="101"/>
      <c r="AKS55" s="101"/>
      <c r="AKT55" s="102"/>
      <c r="AKU55" s="103"/>
      <c r="AKV55" s="101"/>
      <c r="AKW55" s="101"/>
      <c r="AKX55" s="101"/>
      <c r="AKY55" s="101"/>
      <c r="AKZ55" s="101"/>
      <c r="ALA55" s="101"/>
      <c r="ALB55" s="102"/>
      <c r="ALC55" s="103"/>
      <c r="ALD55" s="101"/>
      <c r="ALE55" s="101"/>
      <c r="ALF55" s="101"/>
      <c r="ALG55" s="101"/>
      <c r="ALH55" s="101"/>
      <c r="ALI55" s="101"/>
      <c r="ALJ55" s="102"/>
      <c r="ALK55" s="103"/>
      <c r="ALL55" s="101"/>
      <c r="ALM55" s="101"/>
      <c r="ALN55" s="101"/>
      <c r="ALO55" s="101"/>
      <c r="ALP55" s="101"/>
      <c r="ALQ55" s="101"/>
      <c r="ALR55" s="102"/>
      <c r="ALS55" s="103"/>
      <c r="ALT55" s="101"/>
      <c r="ALU55" s="101"/>
      <c r="ALV55" s="101"/>
      <c r="ALW55" s="101"/>
      <c r="ALX55" s="101"/>
      <c r="ALY55" s="101"/>
      <c r="ALZ55" s="102"/>
      <c r="AMA55" s="103"/>
      <c r="AMB55" s="101"/>
      <c r="AMC55" s="101"/>
      <c r="AMD55" s="101"/>
      <c r="AME55" s="101"/>
      <c r="AMF55" s="101"/>
      <c r="AMG55" s="101"/>
      <c r="AMH55" s="102"/>
      <c r="AMI55" s="103"/>
      <c r="AMJ55" s="101"/>
      <c r="AMK55" s="101"/>
      <c r="AML55" s="101"/>
      <c r="AMM55" s="101"/>
      <c r="AMN55" s="101"/>
      <c r="AMO55" s="101"/>
      <c r="AMP55" s="102"/>
      <c r="AMQ55" s="103"/>
      <c r="AMR55" s="101"/>
      <c r="AMS55" s="101"/>
      <c r="AMT55" s="101"/>
      <c r="AMU55" s="101"/>
      <c r="AMV55" s="101"/>
      <c r="AMW55" s="101"/>
      <c r="AMX55" s="102"/>
      <c r="AMY55" s="103"/>
      <c r="AMZ55" s="101"/>
      <c r="ANA55" s="101"/>
      <c r="ANB55" s="101"/>
      <c r="ANC55" s="101"/>
      <c r="AND55" s="101"/>
      <c r="ANE55" s="101"/>
      <c r="ANF55" s="102"/>
      <c r="ANG55" s="103"/>
      <c r="ANH55" s="101"/>
      <c r="ANI55" s="101"/>
      <c r="ANJ55" s="101"/>
      <c r="ANK55" s="101"/>
      <c r="ANL55" s="101"/>
      <c r="ANM55" s="101"/>
      <c r="ANN55" s="102"/>
      <c r="ANO55" s="103"/>
      <c r="ANP55" s="101"/>
      <c r="ANQ55" s="101"/>
      <c r="ANR55" s="101"/>
      <c r="ANS55" s="101"/>
      <c r="ANT55" s="101"/>
      <c r="ANU55" s="101"/>
      <c r="ANV55" s="102"/>
      <c r="ANW55" s="103"/>
      <c r="ANX55" s="101"/>
      <c r="ANY55" s="101"/>
      <c r="ANZ55" s="101"/>
      <c r="AOA55" s="101"/>
      <c r="AOB55" s="101"/>
      <c r="AOC55" s="101"/>
      <c r="AOD55" s="102"/>
      <c r="AOE55" s="103"/>
      <c r="AOF55" s="101"/>
      <c r="AOG55" s="101"/>
      <c r="AOH55" s="101"/>
      <c r="AOI55" s="101"/>
      <c r="AOJ55" s="101"/>
      <c r="AOK55" s="101"/>
      <c r="AOL55" s="102"/>
      <c r="AOM55" s="103"/>
      <c r="AON55" s="101"/>
      <c r="AOO55" s="101"/>
      <c r="AOP55" s="101"/>
      <c r="AOQ55" s="101"/>
      <c r="AOR55" s="101"/>
      <c r="AOS55" s="101"/>
      <c r="AOT55" s="102"/>
      <c r="AOU55" s="103"/>
      <c r="AOV55" s="101"/>
      <c r="AOW55" s="101"/>
      <c r="AOX55" s="101"/>
      <c r="AOY55" s="101"/>
      <c r="AOZ55" s="101"/>
      <c r="APA55" s="101"/>
      <c r="APB55" s="102"/>
      <c r="APC55" s="103"/>
      <c r="APD55" s="101"/>
      <c r="APE55" s="101"/>
      <c r="APF55" s="101"/>
      <c r="APG55" s="101"/>
      <c r="APH55" s="101"/>
      <c r="API55" s="101"/>
      <c r="APJ55" s="102"/>
      <c r="APK55" s="103"/>
      <c r="APL55" s="101"/>
      <c r="APM55" s="101"/>
      <c r="APN55" s="101"/>
      <c r="APO55" s="101"/>
      <c r="APP55" s="101"/>
      <c r="APQ55" s="101"/>
      <c r="APR55" s="102"/>
      <c r="APS55" s="103"/>
      <c r="APT55" s="101"/>
      <c r="APU55" s="101"/>
      <c r="APV55" s="101"/>
      <c r="APW55" s="101"/>
      <c r="APX55" s="101"/>
      <c r="APY55" s="101"/>
      <c r="APZ55" s="102"/>
      <c r="AQA55" s="103"/>
      <c r="AQB55" s="101"/>
      <c r="AQC55" s="101"/>
      <c r="AQD55" s="101"/>
      <c r="AQE55" s="101"/>
      <c r="AQF55" s="101"/>
      <c r="AQG55" s="101"/>
      <c r="AQH55" s="102"/>
      <c r="AQI55" s="103"/>
      <c r="AQJ55" s="101"/>
      <c r="AQK55" s="101"/>
      <c r="AQL55" s="101"/>
      <c r="AQM55" s="101"/>
      <c r="AQN55" s="101"/>
      <c r="AQO55" s="101"/>
      <c r="AQP55" s="102"/>
      <c r="AQQ55" s="103"/>
      <c r="AQR55" s="101"/>
      <c r="AQS55" s="101"/>
      <c r="AQT55" s="101"/>
      <c r="AQU55" s="101"/>
      <c r="AQV55" s="101"/>
      <c r="AQW55" s="101"/>
      <c r="AQX55" s="102"/>
      <c r="AQY55" s="103"/>
      <c r="AQZ55" s="101"/>
      <c r="ARA55" s="101"/>
      <c r="ARB55" s="101"/>
      <c r="ARC55" s="101"/>
      <c r="ARD55" s="101"/>
      <c r="ARE55" s="101"/>
      <c r="ARF55" s="102"/>
      <c r="ARG55" s="103"/>
      <c r="ARH55" s="101"/>
      <c r="ARI55" s="101"/>
      <c r="ARJ55" s="101"/>
      <c r="ARK55" s="101"/>
      <c r="ARL55" s="101"/>
      <c r="ARM55" s="101"/>
      <c r="ARN55" s="102"/>
      <c r="ARO55" s="103"/>
    </row>
    <row r="56" spans="1:1159" ht="27.6" outlineLevel="1" x14ac:dyDescent="0.3">
      <c r="A56" s="98">
        <v>44104</v>
      </c>
      <c r="B56" s="99" t="s">
        <v>239</v>
      </c>
      <c r="C56" s="99" t="s">
        <v>190</v>
      </c>
      <c r="D56" s="99" t="s">
        <v>209</v>
      </c>
      <c r="E56" s="99" t="s">
        <v>267</v>
      </c>
      <c r="F56" s="100">
        <v>1</v>
      </c>
      <c r="G56" s="99" t="s">
        <v>268</v>
      </c>
      <c r="H56" s="100">
        <v>1</v>
      </c>
      <c r="I56" s="99" t="s">
        <v>265</v>
      </c>
      <c r="J56" s="101">
        <v>55</v>
      </c>
      <c r="K56" s="101">
        <v>76</v>
      </c>
      <c r="L56" s="101">
        <v>8</v>
      </c>
      <c r="M56" s="101">
        <v>13</v>
      </c>
      <c r="N56" s="101">
        <v>4</v>
      </c>
      <c r="O56" s="101"/>
      <c r="P56" s="6">
        <f t="shared" si="107"/>
        <v>156</v>
      </c>
      <c r="Q56" s="103"/>
      <c r="R56" s="101"/>
      <c r="S56" s="101"/>
      <c r="T56" s="101"/>
      <c r="U56" s="101"/>
      <c r="V56" s="101"/>
      <c r="W56" s="101"/>
      <c r="X56" s="6">
        <f t="shared" si="108"/>
        <v>0</v>
      </c>
      <c r="Y56" s="103"/>
      <c r="Z56" s="101"/>
      <c r="AA56" s="101"/>
      <c r="AB56" s="101"/>
      <c r="AC56" s="101"/>
      <c r="AD56" s="101"/>
      <c r="AE56" s="101"/>
      <c r="AF56" s="6">
        <f t="shared" si="109"/>
        <v>0</v>
      </c>
      <c r="AG56" s="103"/>
      <c r="AH56" s="101"/>
      <c r="AI56" s="101"/>
      <c r="AJ56" s="101"/>
      <c r="AK56" s="101"/>
      <c r="AL56" s="101"/>
      <c r="AM56" s="101"/>
      <c r="AN56" s="6">
        <f t="shared" si="0"/>
        <v>0</v>
      </c>
      <c r="AO56" s="103"/>
      <c r="AP56" s="101"/>
      <c r="AQ56" s="101"/>
      <c r="AR56" s="101"/>
      <c r="AS56" s="101"/>
      <c r="AT56" s="101"/>
      <c r="AU56" s="101"/>
      <c r="AV56" s="6">
        <f t="shared" si="1"/>
        <v>0</v>
      </c>
      <c r="AW56" s="103"/>
      <c r="AX56" s="101"/>
      <c r="AY56" s="101"/>
      <c r="AZ56" s="101"/>
      <c r="BA56" s="101"/>
      <c r="BB56" s="101"/>
      <c r="BC56" s="101"/>
      <c r="BD56" s="6">
        <f t="shared" si="2"/>
        <v>0</v>
      </c>
      <c r="BE56" s="103"/>
      <c r="BF56" s="101">
        <v>12</v>
      </c>
      <c r="BG56" s="101">
        <v>19</v>
      </c>
      <c r="BH56" s="101"/>
      <c r="BI56" s="101"/>
      <c r="BJ56" s="101"/>
      <c r="BK56" s="101"/>
      <c r="BL56" s="6">
        <f t="shared" si="110"/>
        <v>31</v>
      </c>
      <c r="BM56" s="103"/>
      <c r="BN56" s="101"/>
      <c r="BO56" s="101">
        <v>2</v>
      </c>
      <c r="BP56" s="101"/>
      <c r="BQ56" s="101"/>
      <c r="BR56" s="101"/>
      <c r="BS56" s="101"/>
      <c r="BT56" s="6">
        <f t="shared" si="3"/>
        <v>2</v>
      </c>
      <c r="BU56" s="103"/>
      <c r="BV56" s="101">
        <v>4</v>
      </c>
      <c r="BW56" s="101">
        <v>5</v>
      </c>
      <c r="BX56" s="101"/>
      <c r="BY56" s="101"/>
      <c r="BZ56" s="101"/>
      <c r="CA56" s="101"/>
      <c r="CB56" s="6">
        <f t="shared" si="4"/>
        <v>9</v>
      </c>
      <c r="CC56" s="103"/>
      <c r="CD56" s="101">
        <v>3</v>
      </c>
      <c r="CE56" s="101"/>
      <c r="CF56" s="101"/>
      <c r="CG56" s="101"/>
      <c r="CH56" s="101"/>
      <c r="CI56" s="101"/>
      <c r="CJ56" s="6">
        <f t="shared" si="5"/>
        <v>3</v>
      </c>
      <c r="CK56" s="103"/>
      <c r="CL56" s="101"/>
      <c r="CM56" s="101"/>
      <c r="CN56" s="101"/>
      <c r="CO56" s="101"/>
      <c r="CP56" s="101"/>
      <c r="CQ56" s="101"/>
      <c r="CR56" s="6">
        <f t="shared" si="6"/>
        <v>0</v>
      </c>
      <c r="CS56" s="103"/>
      <c r="CT56" s="101">
        <v>1</v>
      </c>
      <c r="CU56" s="101"/>
      <c r="CV56" s="101"/>
      <c r="CW56" s="101"/>
      <c r="CX56" s="101"/>
      <c r="CY56" s="101"/>
      <c r="CZ56" s="6">
        <f t="shared" si="7"/>
        <v>1</v>
      </c>
      <c r="DA56" s="103"/>
      <c r="DB56" s="101">
        <v>1</v>
      </c>
      <c r="DC56" s="101"/>
      <c r="DD56" s="101"/>
      <c r="DE56" s="101"/>
      <c r="DF56" s="101"/>
      <c r="DG56" s="101"/>
      <c r="DH56" s="6">
        <f t="shared" si="8"/>
        <v>1</v>
      </c>
      <c r="DI56" s="103"/>
      <c r="DJ56" s="101"/>
      <c r="DK56" s="101"/>
      <c r="DL56" s="101"/>
      <c r="DM56" s="101"/>
      <c r="DN56" s="101"/>
      <c r="DO56" s="101"/>
      <c r="DP56" s="6">
        <f t="shared" si="9"/>
        <v>0</v>
      </c>
      <c r="DQ56" s="103"/>
      <c r="DR56" s="101">
        <v>2</v>
      </c>
      <c r="DS56" s="101">
        <v>1</v>
      </c>
      <c r="DT56" s="101"/>
      <c r="DU56" s="101"/>
      <c r="DV56" s="101"/>
      <c r="DW56" s="101"/>
      <c r="DX56" s="6">
        <f t="shared" si="10"/>
        <v>3</v>
      </c>
      <c r="DY56" s="103"/>
      <c r="DZ56" s="104">
        <v>1</v>
      </c>
      <c r="EA56" s="104"/>
      <c r="EB56" s="104"/>
      <c r="EC56" s="104"/>
      <c r="ED56" s="104"/>
      <c r="EE56" s="104"/>
      <c r="EF56" s="102">
        <v>1</v>
      </c>
      <c r="EG56" s="103"/>
      <c r="EH56" s="101">
        <v>2</v>
      </c>
      <c r="EI56" s="101">
        <v>3</v>
      </c>
      <c r="EJ56" s="101"/>
      <c r="EK56" s="101"/>
      <c r="EL56" s="101"/>
      <c r="EM56" s="101"/>
      <c r="EN56" s="102">
        <v>5</v>
      </c>
      <c r="EO56" s="103"/>
      <c r="EP56" s="101"/>
      <c r="EQ56" s="101"/>
      <c r="ER56" s="101"/>
      <c r="ES56" s="101"/>
      <c r="ET56" s="101"/>
      <c r="EU56" s="101"/>
      <c r="EV56" s="102">
        <v>0</v>
      </c>
      <c r="EW56" s="103"/>
      <c r="EX56" s="101"/>
      <c r="EY56" s="101"/>
      <c r="EZ56" s="101"/>
      <c r="FA56" s="101"/>
      <c r="FB56" s="101"/>
      <c r="FC56" s="101"/>
      <c r="FD56" s="102">
        <v>0</v>
      </c>
      <c r="FE56" s="103"/>
      <c r="FF56" s="101"/>
      <c r="FG56" s="101"/>
      <c r="FH56" s="101"/>
      <c r="FI56" s="101"/>
      <c r="FJ56" s="101"/>
      <c r="FK56" s="101"/>
      <c r="FL56" s="102">
        <v>0</v>
      </c>
      <c r="FM56" s="103"/>
      <c r="FN56" s="101"/>
      <c r="FO56" s="101"/>
      <c r="FP56" s="101"/>
      <c r="FQ56" s="101"/>
      <c r="FR56" s="101"/>
      <c r="FS56" s="101"/>
      <c r="FT56" s="102">
        <v>0</v>
      </c>
      <c r="FU56" s="103"/>
      <c r="FV56" s="101"/>
      <c r="FW56" s="101"/>
      <c r="FX56" s="101"/>
      <c r="FY56" s="101"/>
      <c r="FZ56" s="101"/>
      <c r="GA56" s="101"/>
      <c r="GB56" s="102">
        <v>0</v>
      </c>
      <c r="GC56" s="103"/>
      <c r="GD56" s="101"/>
      <c r="GE56" s="101"/>
      <c r="GF56" s="101"/>
      <c r="GG56" s="101"/>
      <c r="GH56" s="101"/>
      <c r="GI56" s="101"/>
      <c r="GJ56" s="102">
        <v>0</v>
      </c>
      <c r="GK56" s="103"/>
      <c r="GL56" s="101"/>
      <c r="GM56" s="101"/>
      <c r="GN56" s="101"/>
      <c r="GO56" s="101"/>
      <c r="GP56" s="101"/>
      <c r="GQ56" s="101"/>
      <c r="GR56" s="102">
        <v>0</v>
      </c>
      <c r="GS56" s="103"/>
      <c r="GT56" s="101"/>
      <c r="GU56" s="101"/>
      <c r="GV56" s="101"/>
      <c r="GW56" s="101"/>
      <c r="GX56" s="101"/>
      <c r="GY56" s="101"/>
      <c r="GZ56" s="102">
        <v>0</v>
      </c>
      <c r="HA56" s="103"/>
      <c r="HB56" s="101"/>
      <c r="HC56" s="101"/>
      <c r="HD56" s="101"/>
      <c r="HE56" s="101"/>
      <c r="HF56" s="101"/>
      <c r="HG56" s="101"/>
      <c r="HH56" s="102">
        <v>0</v>
      </c>
      <c r="HI56" s="103"/>
      <c r="HJ56" s="101"/>
      <c r="HK56" s="101"/>
      <c r="HL56" s="101"/>
      <c r="HM56" s="101"/>
      <c r="HN56" s="101"/>
      <c r="HO56" s="101"/>
      <c r="HP56" s="102">
        <v>0</v>
      </c>
      <c r="HQ56" s="103"/>
      <c r="HR56" s="101"/>
      <c r="HS56" s="101"/>
      <c r="HT56" s="101"/>
      <c r="HU56" s="101"/>
      <c r="HV56" s="101"/>
      <c r="HW56" s="101"/>
      <c r="HX56" s="102">
        <v>0</v>
      </c>
      <c r="HY56" s="103"/>
      <c r="HZ56" s="101"/>
      <c r="IA56" s="101"/>
      <c r="IB56" s="101"/>
      <c r="IC56" s="101"/>
      <c r="ID56" s="101"/>
      <c r="IE56" s="101"/>
      <c r="IF56" s="102">
        <v>0</v>
      </c>
      <c r="IG56" s="103"/>
      <c r="IH56" s="101"/>
      <c r="II56" s="101"/>
      <c r="IJ56" s="101"/>
      <c r="IK56" s="101"/>
      <c r="IL56" s="101"/>
      <c r="IM56" s="101"/>
      <c r="IN56" s="102">
        <v>0</v>
      </c>
      <c r="IO56" s="103"/>
      <c r="IP56" s="101"/>
      <c r="IQ56" s="101"/>
      <c r="IR56" s="101"/>
      <c r="IS56" s="101"/>
      <c r="IT56" s="101"/>
      <c r="IU56" s="101"/>
      <c r="IV56" s="102">
        <v>0</v>
      </c>
      <c r="IW56" s="103"/>
      <c r="IX56" s="101"/>
      <c r="IY56" s="101"/>
      <c r="IZ56" s="101"/>
      <c r="JA56" s="101"/>
      <c r="JB56" s="101"/>
      <c r="JC56" s="101"/>
      <c r="JD56" s="102">
        <v>0</v>
      </c>
      <c r="JE56" s="103"/>
      <c r="JF56" s="101"/>
      <c r="JG56" s="101"/>
      <c r="JH56" s="101"/>
      <c r="JI56" s="101"/>
      <c r="JJ56" s="101"/>
      <c r="JK56" s="101"/>
      <c r="JL56" s="102">
        <v>0</v>
      </c>
      <c r="JM56" s="103"/>
      <c r="JN56" s="101"/>
      <c r="JO56" s="101"/>
      <c r="JP56" s="101"/>
      <c r="JQ56" s="101"/>
      <c r="JR56" s="101"/>
      <c r="JS56" s="101"/>
      <c r="JT56" s="102">
        <v>0</v>
      </c>
      <c r="JU56" s="103"/>
      <c r="JV56" s="101"/>
      <c r="JW56" s="101"/>
      <c r="JX56" s="101"/>
      <c r="JY56" s="101"/>
      <c r="JZ56" s="101"/>
      <c r="KA56" s="101"/>
      <c r="KB56" s="102">
        <v>0</v>
      </c>
      <c r="KC56" s="103"/>
      <c r="KD56" s="101"/>
      <c r="KE56" s="101"/>
      <c r="KF56" s="101"/>
      <c r="KG56" s="101"/>
      <c r="KH56" s="101"/>
      <c r="KI56" s="101"/>
      <c r="KJ56" s="102">
        <v>0</v>
      </c>
      <c r="KK56" s="103"/>
      <c r="KL56" s="101"/>
      <c r="KM56" s="101"/>
      <c r="KN56" s="101"/>
      <c r="KO56" s="101"/>
      <c r="KP56" s="101"/>
      <c r="KQ56" s="101"/>
      <c r="KR56" s="102">
        <v>0</v>
      </c>
      <c r="KS56" s="103"/>
      <c r="KT56" s="101"/>
      <c r="KU56" s="101"/>
      <c r="KV56" s="101"/>
      <c r="KW56" s="101"/>
      <c r="KX56" s="101"/>
      <c r="KY56" s="101"/>
      <c r="KZ56" s="102"/>
      <c r="LA56" s="103"/>
      <c r="LB56" s="101"/>
      <c r="LC56" s="101"/>
      <c r="LD56" s="101"/>
      <c r="LE56" s="101"/>
      <c r="LF56" s="101"/>
      <c r="LG56" s="101"/>
      <c r="LH56" s="102"/>
      <c r="LI56" s="103"/>
      <c r="LJ56" s="101"/>
      <c r="LK56" s="101"/>
      <c r="LL56" s="101"/>
      <c r="LM56" s="101"/>
      <c r="LN56" s="101"/>
      <c r="LO56" s="101"/>
      <c r="LP56" s="102"/>
      <c r="LQ56" s="103"/>
      <c r="LR56" s="101"/>
      <c r="LS56" s="101"/>
      <c r="LT56" s="101"/>
      <c r="LU56" s="101"/>
      <c r="LV56" s="101"/>
      <c r="LW56" s="101"/>
      <c r="LX56" s="102"/>
      <c r="LY56" s="103"/>
      <c r="LZ56" s="101"/>
      <c r="MA56" s="101"/>
      <c r="MB56" s="101"/>
      <c r="MC56" s="101"/>
      <c r="MD56" s="101"/>
      <c r="ME56" s="101"/>
      <c r="MF56" s="102"/>
      <c r="MG56" s="103"/>
      <c r="MH56" s="101"/>
      <c r="MI56" s="101"/>
      <c r="MJ56" s="101"/>
      <c r="MK56" s="101"/>
      <c r="ML56" s="101"/>
      <c r="MM56" s="101"/>
      <c r="MN56" s="102"/>
      <c r="MO56" s="103"/>
      <c r="MP56" s="101"/>
      <c r="MQ56" s="101"/>
      <c r="MR56" s="101"/>
      <c r="MS56" s="101"/>
      <c r="MT56" s="101"/>
      <c r="MU56" s="101"/>
      <c r="MV56" s="102"/>
      <c r="MW56" s="103"/>
      <c r="MX56" s="101"/>
      <c r="MY56" s="101"/>
      <c r="MZ56" s="101"/>
      <c r="NA56" s="101"/>
      <c r="NB56" s="101"/>
      <c r="NC56" s="101"/>
      <c r="ND56" s="102"/>
      <c r="NE56" s="103"/>
      <c r="NF56" s="101"/>
      <c r="NG56" s="101"/>
      <c r="NH56" s="101"/>
      <c r="NI56" s="101"/>
      <c r="NJ56" s="101"/>
      <c r="NK56" s="101"/>
      <c r="NL56" s="102"/>
      <c r="NM56" s="103"/>
      <c r="NN56" s="101">
        <v>49</v>
      </c>
      <c r="NO56" s="101">
        <v>59</v>
      </c>
      <c r="NP56" s="101">
        <v>9</v>
      </c>
      <c r="NQ56" s="101">
        <v>8</v>
      </c>
      <c r="NR56" s="101">
        <v>1</v>
      </c>
      <c r="NS56" s="101"/>
      <c r="NT56" s="102"/>
      <c r="NU56" s="103"/>
      <c r="NV56" s="101"/>
      <c r="NW56" s="101"/>
      <c r="NX56" s="101"/>
      <c r="NY56" s="101"/>
      <c r="NZ56" s="101"/>
      <c r="OA56" s="101"/>
      <c r="OB56" s="102"/>
      <c r="OC56" s="103"/>
      <c r="OD56" s="101"/>
      <c r="OE56" s="101"/>
      <c r="OF56" s="101"/>
      <c r="OG56" s="101"/>
      <c r="OH56" s="101"/>
      <c r="OI56" s="101"/>
      <c r="OJ56" s="102"/>
      <c r="OK56" s="103"/>
      <c r="OL56" s="101"/>
      <c r="OM56" s="101"/>
      <c r="ON56" s="101"/>
      <c r="OO56" s="101"/>
      <c r="OP56" s="101"/>
      <c r="OQ56" s="101"/>
      <c r="OR56" s="102"/>
      <c r="OS56" s="103"/>
      <c r="OT56" s="101"/>
      <c r="OU56" s="101"/>
      <c r="OV56" s="101"/>
      <c r="OW56" s="101"/>
      <c r="OX56" s="101"/>
      <c r="OY56" s="101"/>
      <c r="OZ56" s="102"/>
      <c r="PA56" s="103"/>
      <c r="PB56" s="101"/>
      <c r="PC56" s="101"/>
      <c r="PD56" s="101"/>
      <c r="PE56" s="101"/>
      <c r="PF56" s="101"/>
      <c r="PG56" s="101"/>
      <c r="PH56" s="102"/>
      <c r="PI56" s="103"/>
      <c r="PJ56" s="101"/>
      <c r="PK56" s="101"/>
      <c r="PL56" s="101"/>
      <c r="PM56" s="101"/>
      <c r="PN56" s="101"/>
      <c r="PO56" s="101"/>
      <c r="PP56" s="102"/>
      <c r="PQ56" s="101"/>
      <c r="PR56" s="101"/>
      <c r="PS56" s="101"/>
      <c r="PT56" s="101"/>
      <c r="PU56" s="101"/>
      <c r="PV56" s="101"/>
      <c r="PW56" s="102"/>
      <c r="PX56" s="103"/>
      <c r="PY56" s="101"/>
      <c r="PZ56" s="101"/>
      <c r="QA56" s="101"/>
      <c r="QB56" s="101"/>
      <c r="QC56" s="101"/>
      <c r="QD56" s="101"/>
      <c r="QE56" s="102"/>
      <c r="QF56" s="103"/>
      <c r="QG56" s="101"/>
      <c r="QH56" s="101"/>
      <c r="QI56" s="101"/>
      <c r="QJ56" s="101"/>
      <c r="QK56" s="101"/>
      <c r="QL56" s="101"/>
      <c r="QM56" s="102"/>
      <c r="QN56" s="103"/>
      <c r="QO56" s="101"/>
      <c r="QP56" s="101"/>
      <c r="QQ56" s="101"/>
      <c r="QR56" s="101"/>
      <c r="QS56" s="101"/>
      <c r="QT56" s="101"/>
      <c r="QU56" s="102"/>
      <c r="QV56" s="103"/>
      <c r="QW56" s="101"/>
      <c r="QX56" s="101"/>
      <c r="QY56" s="101"/>
      <c r="QZ56" s="101"/>
      <c r="RA56" s="101"/>
      <c r="RB56" s="101"/>
      <c r="RC56" s="102"/>
      <c r="RD56" s="103"/>
      <c r="RE56" s="101"/>
      <c r="RF56" s="101"/>
      <c r="RG56" s="101"/>
      <c r="RH56" s="101"/>
      <c r="RI56" s="101"/>
      <c r="RJ56" s="101"/>
      <c r="RK56" s="102"/>
      <c r="RL56" s="103"/>
      <c r="RM56" s="101"/>
      <c r="RN56" s="101"/>
      <c r="RO56" s="101"/>
      <c r="RP56" s="101"/>
      <c r="RQ56" s="101"/>
      <c r="RR56" s="101"/>
      <c r="RS56" s="102"/>
      <c r="RT56" s="103"/>
      <c r="RU56" s="101"/>
      <c r="RV56" s="101"/>
      <c r="RW56" s="101"/>
      <c r="RX56" s="101"/>
      <c r="RY56" s="101"/>
      <c r="RZ56" s="101"/>
      <c r="SA56" s="102"/>
      <c r="SB56" s="103"/>
      <c r="SC56" s="101">
        <v>3</v>
      </c>
      <c r="SD56" s="101">
        <v>3</v>
      </c>
      <c r="SE56" s="101"/>
      <c r="SF56" s="101"/>
      <c r="SG56" s="101"/>
      <c r="SH56" s="101"/>
      <c r="SI56" s="102">
        <v>6</v>
      </c>
      <c r="SJ56" s="103">
        <v>8</v>
      </c>
      <c r="SK56" s="101"/>
      <c r="SL56" s="101"/>
      <c r="SM56" s="101"/>
      <c r="SN56" s="101"/>
      <c r="SO56" s="101"/>
      <c r="SP56" s="101"/>
      <c r="SQ56" s="102">
        <v>0</v>
      </c>
      <c r="SR56" s="103"/>
      <c r="SS56" s="101">
        <v>9</v>
      </c>
      <c r="ST56" s="101">
        <v>8</v>
      </c>
      <c r="SU56" s="101">
        <v>1</v>
      </c>
      <c r="SV56" s="101"/>
      <c r="SW56" s="101"/>
      <c r="SX56" s="101"/>
      <c r="SY56" s="102">
        <v>18</v>
      </c>
      <c r="SZ56" s="103"/>
      <c r="TA56" s="101">
        <v>9</v>
      </c>
      <c r="TB56" s="101">
        <v>8</v>
      </c>
      <c r="TC56" s="101">
        <v>1</v>
      </c>
      <c r="TD56" s="101"/>
      <c r="TE56" s="101"/>
      <c r="TF56" s="101"/>
      <c r="TG56" s="102">
        <v>18</v>
      </c>
      <c r="TH56" s="103"/>
      <c r="TI56" s="101"/>
      <c r="TJ56" s="101"/>
      <c r="TK56" s="101"/>
      <c r="TL56" s="101"/>
      <c r="TM56" s="101"/>
      <c r="TN56" s="101"/>
      <c r="TO56" s="102">
        <v>0</v>
      </c>
      <c r="TP56" s="103"/>
      <c r="TQ56" s="101">
        <v>1</v>
      </c>
      <c r="TR56" s="101">
        <v>1</v>
      </c>
      <c r="TS56" s="101"/>
      <c r="TT56" s="101"/>
      <c r="TU56" s="101"/>
      <c r="TV56" s="101"/>
      <c r="TW56" s="102">
        <v>2</v>
      </c>
      <c r="TX56" s="103"/>
      <c r="TY56" s="101">
        <v>5</v>
      </c>
      <c r="TZ56" s="101">
        <v>4</v>
      </c>
      <c r="UA56" s="101">
        <v>2</v>
      </c>
      <c r="UB56" s="101"/>
      <c r="UC56" s="101"/>
      <c r="UD56" s="101"/>
      <c r="UE56" s="102">
        <v>11</v>
      </c>
      <c r="UF56" s="103"/>
      <c r="UG56" s="101">
        <v>7</v>
      </c>
      <c r="UH56" s="101">
        <v>2</v>
      </c>
      <c r="UI56" s="101"/>
      <c r="UJ56" s="101"/>
      <c r="UK56" s="101"/>
      <c r="UL56" s="101"/>
      <c r="UM56" s="102">
        <v>9</v>
      </c>
      <c r="UN56" s="103"/>
      <c r="UO56" s="101"/>
      <c r="UP56" s="101"/>
      <c r="UQ56" s="101">
        <v>1</v>
      </c>
      <c r="UR56" s="101"/>
      <c r="US56" s="101"/>
      <c r="UT56" s="101"/>
      <c r="UU56" s="102">
        <v>1</v>
      </c>
      <c r="UV56" s="103"/>
      <c r="UW56" s="101"/>
      <c r="UX56" s="101"/>
      <c r="UY56" s="101"/>
      <c r="UZ56" s="101"/>
      <c r="VA56" s="101"/>
      <c r="VB56" s="101"/>
      <c r="VC56" s="102">
        <v>0</v>
      </c>
      <c r="VD56" s="103"/>
      <c r="VE56" s="101"/>
      <c r="VF56" s="101"/>
      <c r="VG56" s="101"/>
      <c r="VH56" s="101"/>
      <c r="VI56" s="101"/>
      <c r="VJ56" s="101"/>
      <c r="VK56" s="102">
        <v>0</v>
      </c>
      <c r="VL56" s="103"/>
      <c r="VM56" s="101"/>
      <c r="VN56" s="101"/>
      <c r="VO56" s="101"/>
      <c r="VP56" s="101"/>
      <c r="VQ56" s="101"/>
      <c r="VR56" s="101"/>
      <c r="VS56" s="102">
        <v>0</v>
      </c>
      <c r="VT56" s="103"/>
      <c r="VU56" s="101"/>
      <c r="VV56" s="101"/>
      <c r="VW56" s="101"/>
      <c r="VX56" s="101"/>
      <c r="VY56" s="101"/>
      <c r="VZ56" s="101"/>
      <c r="WA56" s="102">
        <v>0</v>
      </c>
      <c r="WB56" s="103"/>
      <c r="WC56" s="101"/>
      <c r="WD56" s="101"/>
      <c r="WE56" s="101"/>
      <c r="WF56" s="101"/>
      <c r="WG56" s="101"/>
      <c r="WH56" s="101"/>
      <c r="WI56" s="102">
        <v>0</v>
      </c>
      <c r="WJ56" s="103"/>
      <c r="WK56" s="101"/>
      <c r="WL56" s="101"/>
      <c r="WM56" s="101"/>
      <c r="WN56" s="101"/>
      <c r="WO56" s="101"/>
      <c r="WP56" s="101"/>
      <c r="WQ56" s="102"/>
      <c r="WR56" s="103"/>
      <c r="WS56" s="101"/>
      <c r="WT56" s="101"/>
      <c r="WU56" s="101"/>
      <c r="WV56" s="101"/>
      <c r="WW56" s="101"/>
      <c r="WX56" s="101"/>
      <c r="WY56" s="102"/>
      <c r="WZ56" s="103"/>
      <c r="XA56" s="101"/>
      <c r="XB56" s="101"/>
      <c r="XC56" s="101"/>
      <c r="XD56" s="101"/>
      <c r="XE56" s="101"/>
      <c r="XF56" s="101"/>
      <c r="XG56" s="102"/>
      <c r="XH56" s="103"/>
      <c r="XI56" s="101"/>
      <c r="XJ56" s="101"/>
      <c r="XK56" s="101"/>
      <c r="XL56" s="101"/>
      <c r="XM56" s="101"/>
      <c r="XN56" s="101"/>
      <c r="XO56" s="102"/>
      <c r="XP56" s="103"/>
      <c r="XQ56" s="101"/>
      <c r="XR56" s="101"/>
      <c r="XS56" s="101"/>
      <c r="XT56" s="101"/>
      <c r="XU56" s="101"/>
      <c r="XV56" s="101"/>
      <c r="XW56" s="102"/>
      <c r="XX56" s="103"/>
      <c r="XY56" s="101"/>
      <c r="XZ56" s="101"/>
      <c r="YA56" s="101"/>
      <c r="YB56" s="101"/>
      <c r="YC56" s="101"/>
      <c r="YD56" s="101"/>
      <c r="YE56" s="102"/>
      <c r="YF56" s="103"/>
      <c r="YG56" s="101"/>
      <c r="YH56" s="101"/>
      <c r="YI56" s="101"/>
      <c r="YJ56" s="101"/>
      <c r="YK56" s="101"/>
      <c r="YL56" s="101"/>
      <c r="YM56" s="102"/>
      <c r="YN56" s="103"/>
      <c r="YO56" s="101"/>
      <c r="YP56" s="101"/>
      <c r="YQ56" s="101"/>
      <c r="YR56" s="101"/>
      <c r="YS56" s="101"/>
      <c r="YT56" s="101"/>
      <c r="YU56" s="102"/>
      <c r="YV56" s="103"/>
      <c r="YW56" s="101"/>
      <c r="YX56" s="101"/>
      <c r="YY56" s="101"/>
      <c r="YZ56" s="101"/>
      <c r="ZA56" s="101"/>
      <c r="ZB56" s="101"/>
      <c r="ZC56" s="102"/>
      <c r="ZD56" s="103"/>
      <c r="ZE56" s="101"/>
      <c r="ZF56" s="101"/>
      <c r="ZG56" s="101"/>
      <c r="ZH56" s="101"/>
      <c r="ZI56" s="101"/>
      <c r="ZJ56" s="101"/>
      <c r="ZK56" s="102"/>
      <c r="ZL56" s="103"/>
      <c r="ZM56" s="101"/>
      <c r="ZN56" s="101"/>
      <c r="ZO56" s="101"/>
      <c r="ZP56" s="101"/>
      <c r="ZQ56" s="101"/>
      <c r="ZR56" s="101"/>
      <c r="ZS56" s="102"/>
      <c r="ZT56" s="103"/>
      <c r="ZU56" s="101"/>
      <c r="ZV56" s="101"/>
      <c r="ZW56" s="101"/>
      <c r="ZX56" s="101"/>
      <c r="ZY56" s="101"/>
      <c r="ZZ56" s="101"/>
      <c r="AAA56" s="102"/>
      <c r="AAB56" s="103"/>
      <c r="AAC56" s="101"/>
      <c r="AAD56" s="101"/>
      <c r="AAE56" s="101"/>
      <c r="AAF56" s="101"/>
      <c r="AAG56" s="101"/>
      <c r="AAH56" s="101"/>
      <c r="AAI56" s="102"/>
      <c r="AAJ56" s="103"/>
      <c r="AAK56" s="101"/>
      <c r="AAL56" s="101"/>
      <c r="AAM56" s="101"/>
      <c r="AAN56" s="101"/>
      <c r="AAO56" s="101"/>
      <c r="AAP56" s="101"/>
      <c r="AAQ56" s="102"/>
      <c r="AAR56" s="103"/>
      <c r="AAS56" s="68">
        <v>1</v>
      </c>
      <c r="AAT56" s="68"/>
      <c r="AAU56" s="68"/>
      <c r="AAV56" s="68"/>
      <c r="AAW56" s="68"/>
      <c r="AAX56" s="68"/>
      <c r="AAY56" s="102"/>
      <c r="AAZ56" s="103"/>
      <c r="ABA56" s="101"/>
      <c r="ABB56" s="101">
        <v>7</v>
      </c>
      <c r="ABC56" s="101"/>
      <c r="ABD56" s="101">
        <v>2</v>
      </c>
      <c r="ABE56" s="101"/>
      <c r="ABF56" s="101"/>
      <c r="ABG56" s="102"/>
      <c r="ABH56" s="103"/>
      <c r="ABI56" s="101"/>
      <c r="ABJ56" s="101"/>
      <c r="ABK56" s="101"/>
      <c r="ABL56" s="101"/>
      <c r="ABM56" s="101"/>
      <c r="ABN56" s="101"/>
      <c r="ABO56" s="102"/>
      <c r="ABP56" s="103"/>
      <c r="ABQ56" s="101"/>
      <c r="ABR56" s="101"/>
      <c r="ABS56" s="101"/>
      <c r="ABT56" s="101"/>
      <c r="ABU56" s="101"/>
      <c r="ABV56" s="101"/>
      <c r="ABW56" s="102"/>
      <c r="ABX56" s="103"/>
      <c r="ABY56" s="101"/>
      <c r="ABZ56" s="101"/>
      <c r="ACA56" s="101"/>
      <c r="ACB56" s="101"/>
      <c r="ACC56" s="101"/>
      <c r="ACD56" s="101"/>
      <c r="ACE56" s="102"/>
      <c r="ACF56" s="103"/>
      <c r="ACG56" s="101">
        <v>5</v>
      </c>
      <c r="ACH56" s="101">
        <v>2</v>
      </c>
      <c r="ACI56" s="101">
        <v>0</v>
      </c>
      <c r="ACJ56" s="101">
        <v>1</v>
      </c>
      <c r="ACK56" s="101">
        <v>0</v>
      </c>
      <c r="ACL56" s="101">
        <v>0</v>
      </c>
      <c r="ACM56" s="102"/>
      <c r="ACN56" s="101"/>
      <c r="ACO56" s="101"/>
      <c r="ACP56" s="101"/>
      <c r="ACQ56" s="101"/>
      <c r="ACR56" s="101"/>
      <c r="ACS56" s="101"/>
      <c r="ACT56" s="102"/>
      <c r="ACU56" s="103"/>
      <c r="ACV56" s="101"/>
      <c r="ACW56" s="101"/>
      <c r="ACX56" s="101"/>
      <c r="ACY56" s="101"/>
      <c r="ACZ56" s="101"/>
      <c r="ADA56" s="101"/>
      <c r="ADB56" s="102"/>
      <c r="ADC56" s="103"/>
      <c r="ADD56" s="101"/>
      <c r="ADE56" s="101"/>
      <c r="ADF56" s="101"/>
      <c r="ADG56" s="101"/>
      <c r="ADH56" s="101"/>
      <c r="ADI56" s="101"/>
      <c r="ADJ56" s="102"/>
      <c r="ADK56" s="103"/>
      <c r="ADL56" s="101"/>
      <c r="ADM56" s="101"/>
      <c r="ADN56" s="101"/>
      <c r="ADO56" s="101"/>
      <c r="ADP56" s="101"/>
      <c r="ADQ56" s="101"/>
      <c r="ADR56" s="102"/>
      <c r="ADS56" s="103"/>
      <c r="ADT56" s="101"/>
      <c r="ADU56" s="101"/>
      <c r="ADV56" s="101"/>
      <c r="ADW56" s="101"/>
      <c r="ADX56" s="101"/>
      <c r="ADY56" s="101"/>
      <c r="ADZ56" s="102"/>
      <c r="AEA56" s="103"/>
      <c r="AEB56" s="101"/>
      <c r="AEC56" s="101"/>
      <c r="AED56" s="101"/>
      <c r="AEE56" s="101"/>
      <c r="AEF56" s="101"/>
      <c r="AEG56" s="101"/>
      <c r="AEH56" s="102"/>
      <c r="AEI56" s="103"/>
      <c r="AEJ56" s="101"/>
      <c r="AEK56" s="101"/>
      <c r="AEL56" s="101"/>
      <c r="AEM56" s="101"/>
      <c r="AEN56" s="101"/>
      <c r="AEO56" s="101"/>
      <c r="AEP56" s="102"/>
      <c r="AEQ56" s="103"/>
      <c r="AER56" s="101"/>
      <c r="AES56" s="101"/>
      <c r="AET56" s="101"/>
      <c r="AEU56" s="101"/>
      <c r="AEV56" s="101"/>
      <c r="AEW56" s="101"/>
      <c r="AEX56" s="102"/>
      <c r="AEY56" s="103"/>
      <c r="AEZ56" s="101"/>
      <c r="AFA56" s="101"/>
      <c r="AFB56" s="101"/>
      <c r="AFC56" s="101"/>
      <c r="AFD56" s="101"/>
      <c r="AFE56" s="101"/>
      <c r="AFF56" s="102"/>
      <c r="AFG56" s="103"/>
      <c r="AFH56" s="101"/>
      <c r="AFI56" s="101"/>
      <c r="AFJ56" s="101"/>
      <c r="AFK56" s="101"/>
      <c r="AFL56" s="101"/>
      <c r="AFM56" s="101"/>
      <c r="AFN56" s="102"/>
      <c r="AFO56" s="103"/>
      <c r="AFP56" s="101"/>
      <c r="AFQ56" s="101"/>
      <c r="AFR56" s="101"/>
      <c r="AFS56" s="101"/>
      <c r="AFT56" s="101"/>
      <c r="AFU56" s="101"/>
      <c r="AFV56" s="102"/>
      <c r="AFW56" s="103"/>
      <c r="AFX56" s="101">
        <v>6</v>
      </c>
      <c r="AFY56" s="101">
        <v>6</v>
      </c>
      <c r="AFZ56" s="101">
        <v>2</v>
      </c>
      <c r="AGA56" s="101"/>
      <c r="AGB56" s="101"/>
      <c r="AGC56" s="101"/>
      <c r="AGD56" s="102">
        <v>14</v>
      </c>
      <c r="AGE56" s="103"/>
      <c r="AGF56" s="101">
        <v>6</v>
      </c>
      <c r="AGG56" s="101">
        <v>6</v>
      </c>
      <c r="AGH56" s="101">
        <v>2</v>
      </c>
      <c r="AGI56" s="101"/>
      <c r="AGJ56" s="101"/>
      <c r="AGK56" s="101"/>
      <c r="AGL56" s="102">
        <v>14</v>
      </c>
      <c r="AGM56" s="103"/>
      <c r="AGN56" s="101">
        <v>6</v>
      </c>
      <c r="AGO56" s="101">
        <v>6</v>
      </c>
      <c r="AGP56" s="101">
        <v>2</v>
      </c>
      <c r="AGQ56" s="101"/>
      <c r="AGR56" s="101"/>
      <c r="AGS56" s="101"/>
      <c r="AGT56" s="102">
        <v>14</v>
      </c>
      <c r="AGU56" s="103"/>
      <c r="AGV56" s="101">
        <v>6</v>
      </c>
      <c r="AGW56" s="101">
        <v>6</v>
      </c>
      <c r="AGX56" s="101">
        <v>2</v>
      </c>
      <c r="AGY56" s="101"/>
      <c r="AGZ56" s="101"/>
      <c r="AHA56" s="101"/>
      <c r="AHB56" s="102">
        <v>14</v>
      </c>
      <c r="AHC56" s="103"/>
      <c r="AHD56" s="101">
        <v>5</v>
      </c>
      <c r="AHE56" s="101">
        <v>6</v>
      </c>
      <c r="AHF56" s="101">
        <v>2</v>
      </c>
      <c r="AHG56" s="101"/>
      <c r="AHH56" s="101"/>
      <c r="AHI56" s="101"/>
      <c r="AHJ56" s="102">
        <v>13</v>
      </c>
      <c r="AHK56" s="103"/>
      <c r="AHL56" s="101"/>
      <c r="AHM56" s="101"/>
      <c r="AHN56" s="101"/>
      <c r="AHO56" s="101"/>
      <c r="AHP56" s="101"/>
      <c r="AHQ56" s="101"/>
      <c r="AHR56" s="102">
        <v>0</v>
      </c>
      <c r="AHS56" s="103"/>
      <c r="AHT56" s="101"/>
      <c r="AHU56" s="101"/>
      <c r="AHV56" s="101"/>
      <c r="AHW56" s="101"/>
      <c r="AHX56" s="101"/>
      <c r="AHY56" s="101"/>
      <c r="AHZ56" s="102"/>
      <c r="AIA56" s="103"/>
      <c r="AIB56" s="101"/>
      <c r="AIC56" s="101"/>
      <c r="AID56" s="101"/>
      <c r="AIE56" s="101"/>
      <c r="AIF56" s="101"/>
      <c r="AIG56" s="101"/>
      <c r="AIH56" s="102"/>
      <c r="AII56" s="103"/>
      <c r="AIJ56" s="101"/>
      <c r="AIK56" s="101"/>
      <c r="AIL56" s="101"/>
      <c r="AIM56" s="101"/>
      <c r="AIN56" s="101"/>
      <c r="AIO56" s="101"/>
      <c r="AIP56" s="102"/>
      <c r="AIQ56" s="103"/>
      <c r="AIR56" s="101"/>
      <c r="AIS56" s="101"/>
      <c r="AIT56" s="101"/>
      <c r="AIU56" s="101"/>
      <c r="AIV56" s="101"/>
      <c r="AIW56" s="101"/>
      <c r="AIX56" s="102"/>
      <c r="AIY56" s="103"/>
      <c r="AIZ56" s="101"/>
      <c r="AJA56" s="101"/>
      <c r="AJB56" s="101"/>
      <c r="AJC56" s="101"/>
      <c r="AJD56" s="101"/>
      <c r="AJE56" s="101"/>
      <c r="AJF56" s="102"/>
      <c r="AJG56" s="103"/>
      <c r="AJH56" s="101"/>
      <c r="AJI56" s="101"/>
      <c r="AJJ56" s="101"/>
      <c r="AJK56" s="101"/>
      <c r="AJL56" s="101"/>
      <c r="AJM56" s="101"/>
      <c r="AJN56" s="102"/>
      <c r="AJO56" s="103"/>
      <c r="AJP56" s="101"/>
      <c r="AJQ56" s="101"/>
      <c r="AJR56" s="101"/>
      <c r="AJS56" s="101"/>
      <c r="AJT56" s="101"/>
      <c r="AJU56" s="101"/>
      <c r="AJV56" s="102">
        <v>0</v>
      </c>
      <c r="AJW56" s="103"/>
      <c r="AJX56" s="101"/>
      <c r="AJY56" s="101"/>
      <c r="AJZ56" s="101"/>
      <c r="AKA56" s="101"/>
      <c r="AKB56" s="101"/>
      <c r="AKC56" s="101"/>
      <c r="AKD56" s="102">
        <v>0</v>
      </c>
      <c r="AKE56" s="103"/>
      <c r="AKF56" s="101"/>
      <c r="AKG56" s="101"/>
      <c r="AKH56" s="101"/>
      <c r="AKI56" s="101"/>
      <c r="AKJ56" s="101"/>
      <c r="AKK56" s="101"/>
      <c r="AKL56" s="102">
        <v>0</v>
      </c>
      <c r="AKM56" s="103"/>
      <c r="AKN56" s="101"/>
      <c r="AKO56" s="101"/>
      <c r="AKP56" s="101"/>
      <c r="AKQ56" s="101"/>
      <c r="AKR56" s="101"/>
      <c r="AKS56" s="101"/>
      <c r="AKT56" s="102"/>
      <c r="AKU56" s="103"/>
      <c r="AKV56" s="101"/>
      <c r="AKW56" s="101"/>
      <c r="AKX56" s="101"/>
      <c r="AKY56" s="101"/>
      <c r="AKZ56" s="101"/>
      <c r="ALA56" s="101"/>
      <c r="ALB56" s="102"/>
      <c r="ALC56" s="103"/>
      <c r="ALD56" s="101"/>
      <c r="ALE56" s="101"/>
      <c r="ALF56" s="101"/>
      <c r="ALG56" s="101"/>
      <c r="ALH56" s="101"/>
      <c r="ALI56" s="101"/>
      <c r="ALJ56" s="102"/>
      <c r="ALK56" s="103"/>
      <c r="ALL56" s="101"/>
      <c r="ALM56" s="101"/>
      <c r="ALN56" s="101"/>
      <c r="ALO56" s="101"/>
      <c r="ALP56" s="101"/>
      <c r="ALQ56" s="101"/>
      <c r="ALR56" s="102"/>
      <c r="ALS56" s="103"/>
      <c r="ALT56" s="101"/>
      <c r="ALU56" s="101"/>
      <c r="ALV56" s="101"/>
      <c r="ALW56" s="101"/>
      <c r="ALX56" s="101"/>
      <c r="ALY56" s="101"/>
      <c r="ALZ56" s="102"/>
      <c r="AMA56" s="103"/>
      <c r="AMB56" s="101"/>
      <c r="AMC56" s="101"/>
      <c r="AMD56" s="101"/>
      <c r="AME56" s="101"/>
      <c r="AMF56" s="101"/>
      <c r="AMG56" s="101"/>
      <c r="AMH56" s="102"/>
      <c r="AMI56" s="103"/>
      <c r="AMJ56" s="101"/>
      <c r="AMK56" s="101"/>
      <c r="AML56" s="101"/>
      <c r="AMM56" s="101"/>
      <c r="AMN56" s="101"/>
      <c r="AMO56" s="101"/>
      <c r="AMP56" s="102"/>
      <c r="AMQ56" s="103"/>
      <c r="AMR56" s="101"/>
      <c r="AMS56" s="101"/>
      <c r="AMT56" s="101"/>
      <c r="AMU56" s="101"/>
      <c r="AMV56" s="101"/>
      <c r="AMW56" s="101"/>
      <c r="AMX56" s="102"/>
      <c r="AMY56" s="103"/>
      <c r="AMZ56" s="101"/>
      <c r="ANA56" s="101"/>
      <c r="ANB56" s="101"/>
      <c r="ANC56" s="101"/>
      <c r="AND56" s="101"/>
      <c r="ANE56" s="101"/>
      <c r="ANF56" s="102"/>
      <c r="ANG56" s="103"/>
      <c r="ANH56" s="101"/>
      <c r="ANI56" s="101"/>
      <c r="ANJ56" s="101"/>
      <c r="ANK56" s="101"/>
      <c r="ANL56" s="101"/>
      <c r="ANM56" s="101"/>
      <c r="ANN56" s="102"/>
      <c r="ANO56" s="103"/>
      <c r="ANP56" s="101"/>
      <c r="ANQ56" s="101"/>
      <c r="ANR56" s="101"/>
      <c r="ANS56" s="101"/>
      <c r="ANT56" s="101"/>
      <c r="ANU56" s="101"/>
      <c r="ANV56" s="102"/>
      <c r="ANW56" s="103"/>
      <c r="ANX56" s="101"/>
      <c r="ANY56" s="101"/>
      <c r="ANZ56" s="101"/>
      <c r="AOA56" s="101"/>
      <c r="AOB56" s="101"/>
      <c r="AOC56" s="101"/>
      <c r="AOD56" s="102"/>
      <c r="AOE56" s="103"/>
      <c r="AOF56" s="101"/>
      <c r="AOG56" s="101"/>
      <c r="AOH56" s="101"/>
      <c r="AOI56" s="101"/>
      <c r="AOJ56" s="101"/>
      <c r="AOK56" s="101"/>
      <c r="AOL56" s="102"/>
      <c r="AOM56" s="103"/>
      <c r="AON56" s="101"/>
      <c r="AOO56" s="101"/>
      <c r="AOP56" s="101"/>
      <c r="AOQ56" s="101"/>
      <c r="AOR56" s="101"/>
      <c r="AOS56" s="101"/>
      <c r="AOT56" s="102"/>
      <c r="AOU56" s="103"/>
      <c r="AOV56" s="101"/>
      <c r="AOW56" s="101"/>
      <c r="AOX56" s="101"/>
      <c r="AOY56" s="101"/>
      <c r="AOZ56" s="101"/>
      <c r="APA56" s="101"/>
      <c r="APB56" s="102"/>
      <c r="APC56" s="103"/>
      <c r="APD56" s="101"/>
      <c r="APE56" s="101"/>
      <c r="APF56" s="101"/>
      <c r="APG56" s="101"/>
      <c r="APH56" s="101"/>
      <c r="API56" s="101"/>
      <c r="APJ56" s="102"/>
      <c r="APK56" s="103"/>
      <c r="APL56" s="101"/>
      <c r="APM56" s="101"/>
      <c r="APN56" s="101"/>
      <c r="APO56" s="101"/>
      <c r="APP56" s="101"/>
      <c r="APQ56" s="101"/>
      <c r="APR56" s="102"/>
      <c r="APS56" s="103"/>
      <c r="APT56" s="101"/>
      <c r="APU56" s="101"/>
      <c r="APV56" s="101"/>
      <c r="APW56" s="101"/>
      <c r="APX56" s="101"/>
      <c r="APY56" s="101"/>
      <c r="APZ56" s="102"/>
      <c r="AQA56" s="103"/>
      <c r="AQB56" s="101"/>
      <c r="AQC56" s="101"/>
      <c r="AQD56" s="101"/>
      <c r="AQE56" s="101"/>
      <c r="AQF56" s="101"/>
      <c r="AQG56" s="101"/>
      <c r="AQH56" s="102"/>
      <c r="AQI56" s="103"/>
      <c r="AQJ56" s="101"/>
      <c r="AQK56" s="101"/>
      <c r="AQL56" s="101"/>
      <c r="AQM56" s="101"/>
      <c r="AQN56" s="101"/>
      <c r="AQO56" s="101"/>
      <c r="AQP56" s="102"/>
      <c r="AQQ56" s="103"/>
      <c r="AQR56" s="101"/>
      <c r="AQS56" s="101"/>
      <c r="AQT56" s="101"/>
      <c r="AQU56" s="101"/>
      <c r="AQV56" s="101"/>
      <c r="AQW56" s="101"/>
      <c r="AQX56" s="102"/>
      <c r="AQY56" s="103"/>
      <c r="AQZ56" s="101"/>
      <c r="ARA56" s="101"/>
      <c r="ARB56" s="101"/>
      <c r="ARC56" s="101"/>
      <c r="ARD56" s="101"/>
      <c r="ARE56" s="101"/>
      <c r="ARF56" s="102"/>
      <c r="ARG56" s="103"/>
      <c r="ARH56" s="101"/>
      <c r="ARI56" s="101"/>
      <c r="ARJ56" s="101"/>
      <c r="ARK56" s="101"/>
      <c r="ARL56" s="101"/>
      <c r="ARM56" s="101"/>
      <c r="ARN56" s="102"/>
      <c r="ARO56" s="103"/>
    </row>
    <row r="57" spans="1:1159" ht="27.6" outlineLevel="1" x14ac:dyDescent="0.3">
      <c r="A57" s="98">
        <v>44105</v>
      </c>
      <c r="B57" s="99" t="s">
        <v>239</v>
      </c>
      <c r="C57" s="99" t="s">
        <v>190</v>
      </c>
      <c r="D57" s="99" t="s">
        <v>209</v>
      </c>
      <c r="E57" s="99" t="s">
        <v>267</v>
      </c>
      <c r="F57" s="100"/>
      <c r="G57" s="99" t="s">
        <v>269</v>
      </c>
      <c r="H57" s="100">
        <v>1</v>
      </c>
      <c r="I57" s="99" t="s">
        <v>265</v>
      </c>
      <c r="J57" s="101">
        <v>43</v>
      </c>
      <c r="K57" s="101">
        <v>21</v>
      </c>
      <c r="L57" s="101">
        <v>13</v>
      </c>
      <c r="M57" s="101">
        <v>9</v>
      </c>
      <c r="N57" s="101">
        <v>10</v>
      </c>
      <c r="O57" s="101">
        <v>7</v>
      </c>
      <c r="P57" s="6">
        <f t="shared" si="107"/>
        <v>103</v>
      </c>
      <c r="Q57" s="103"/>
      <c r="R57" s="101"/>
      <c r="S57" s="101"/>
      <c r="T57" s="101"/>
      <c r="U57" s="101"/>
      <c r="V57" s="101"/>
      <c r="W57" s="101"/>
      <c r="X57" s="6">
        <f t="shared" si="108"/>
        <v>0</v>
      </c>
      <c r="Y57" s="103"/>
      <c r="Z57" s="101"/>
      <c r="AA57" s="101"/>
      <c r="AB57" s="101"/>
      <c r="AC57" s="101"/>
      <c r="AD57" s="101"/>
      <c r="AE57" s="101"/>
      <c r="AF57" s="6">
        <f t="shared" si="109"/>
        <v>0</v>
      </c>
      <c r="AG57" s="103"/>
      <c r="AH57" s="101"/>
      <c r="AI57" s="101"/>
      <c r="AJ57" s="101"/>
      <c r="AK57" s="101"/>
      <c r="AL57" s="101"/>
      <c r="AM57" s="101"/>
      <c r="AN57" s="6">
        <f t="shared" si="0"/>
        <v>0</v>
      </c>
      <c r="AO57" s="103"/>
      <c r="AP57" s="101"/>
      <c r="AQ57" s="101"/>
      <c r="AR57" s="101"/>
      <c r="AS57" s="101"/>
      <c r="AT57" s="101"/>
      <c r="AU57" s="101"/>
      <c r="AV57" s="6">
        <f t="shared" si="1"/>
        <v>0</v>
      </c>
      <c r="AW57" s="103"/>
      <c r="AX57" s="101"/>
      <c r="AY57" s="101"/>
      <c r="AZ57" s="101"/>
      <c r="BA57" s="101"/>
      <c r="BB57" s="101"/>
      <c r="BC57" s="101"/>
      <c r="BD57" s="6">
        <f t="shared" si="2"/>
        <v>0</v>
      </c>
      <c r="BE57" s="103"/>
      <c r="BF57" s="101">
        <v>4</v>
      </c>
      <c r="BG57" s="101">
        <v>4</v>
      </c>
      <c r="BH57" s="101"/>
      <c r="BI57" s="101"/>
      <c r="BJ57" s="101"/>
      <c r="BK57" s="101"/>
      <c r="BL57" s="6">
        <f t="shared" si="110"/>
        <v>8</v>
      </c>
      <c r="BM57" s="103"/>
      <c r="BN57" s="101"/>
      <c r="BO57" s="101"/>
      <c r="BP57" s="101"/>
      <c r="BQ57" s="101"/>
      <c r="BR57" s="101"/>
      <c r="BS57" s="101"/>
      <c r="BT57" s="6">
        <f t="shared" si="3"/>
        <v>0</v>
      </c>
      <c r="BU57" s="103"/>
      <c r="BV57" s="101">
        <v>4</v>
      </c>
      <c r="BW57" s="101">
        <v>2</v>
      </c>
      <c r="BX57" s="101"/>
      <c r="BY57" s="101"/>
      <c r="BZ57" s="101"/>
      <c r="CA57" s="101"/>
      <c r="CB57" s="6">
        <f t="shared" si="4"/>
        <v>6</v>
      </c>
      <c r="CC57" s="103"/>
      <c r="CD57" s="101"/>
      <c r="CE57" s="101">
        <v>5</v>
      </c>
      <c r="CF57" s="101"/>
      <c r="CG57" s="101"/>
      <c r="CH57" s="101"/>
      <c r="CI57" s="101"/>
      <c r="CJ57" s="6">
        <f t="shared" si="5"/>
        <v>5</v>
      </c>
      <c r="CK57" s="103"/>
      <c r="CL57" s="101"/>
      <c r="CM57" s="101"/>
      <c r="CN57" s="101"/>
      <c r="CO57" s="101"/>
      <c r="CP57" s="101"/>
      <c r="CQ57" s="101"/>
      <c r="CR57" s="6">
        <f t="shared" si="6"/>
        <v>0</v>
      </c>
      <c r="CS57" s="103"/>
      <c r="CT57" s="101"/>
      <c r="CU57" s="101"/>
      <c r="CV57" s="101"/>
      <c r="CW57" s="101"/>
      <c r="CX57" s="101"/>
      <c r="CY57" s="101"/>
      <c r="CZ57" s="6">
        <f t="shared" si="7"/>
        <v>0</v>
      </c>
      <c r="DA57" s="103"/>
      <c r="DB57" s="101"/>
      <c r="DC57" s="101"/>
      <c r="DD57" s="101"/>
      <c r="DE57" s="101"/>
      <c r="DF57" s="101"/>
      <c r="DG57" s="101"/>
      <c r="DH57" s="6">
        <f t="shared" si="8"/>
        <v>0</v>
      </c>
      <c r="DI57" s="103"/>
      <c r="DJ57" s="101"/>
      <c r="DK57" s="101"/>
      <c r="DL57" s="101"/>
      <c r="DM57" s="101"/>
      <c r="DN57" s="101"/>
      <c r="DO57" s="101"/>
      <c r="DP57" s="6">
        <f t="shared" si="9"/>
        <v>0</v>
      </c>
      <c r="DQ57" s="103"/>
      <c r="DR57" s="101">
        <v>2</v>
      </c>
      <c r="DS57" s="101">
        <v>3</v>
      </c>
      <c r="DT57" s="101"/>
      <c r="DU57" s="101"/>
      <c r="DV57" s="101"/>
      <c r="DW57" s="101"/>
      <c r="DX57" s="6">
        <f t="shared" si="10"/>
        <v>5</v>
      </c>
      <c r="DY57" s="103"/>
      <c r="DZ57" s="104">
        <v>3</v>
      </c>
      <c r="EA57" s="104">
        <v>3</v>
      </c>
      <c r="EB57" s="104"/>
      <c r="EC57" s="104"/>
      <c r="ED57" s="104"/>
      <c r="EE57" s="104"/>
      <c r="EF57" s="102">
        <v>6</v>
      </c>
      <c r="EG57" s="103"/>
      <c r="EH57" s="101">
        <v>2</v>
      </c>
      <c r="EI57" s="101">
        <v>1</v>
      </c>
      <c r="EJ57" s="101"/>
      <c r="EK57" s="101"/>
      <c r="EL57" s="101"/>
      <c r="EM57" s="101"/>
      <c r="EN57" s="102">
        <v>3</v>
      </c>
      <c r="EO57" s="103"/>
      <c r="EP57" s="101">
        <v>11</v>
      </c>
      <c r="EQ57" s="101">
        <v>6</v>
      </c>
      <c r="ER57" s="101">
        <v>4</v>
      </c>
      <c r="ES57" s="101">
        <v>6</v>
      </c>
      <c r="ET57" s="101">
        <v>2</v>
      </c>
      <c r="EU57" s="101">
        <v>2</v>
      </c>
      <c r="EV57" s="102">
        <v>31</v>
      </c>
      <c r="EW57" s="103"/>
      <c r="EX57" s="101"/>
      <c r="EY57" s="101"/>
      <c r="EZ57" s="101"/>
      <c r="FA57" s="101"/>
      <c r="FB57" s="101"/>
      <c r="FC57" s="101"/>
      <c r="FD57" s="102">
        <v>0</v>
      </c>
      <c r="FE57" s="103"/>
      <c r="FF57" s="101"/>
      <c r="FG57" s="101"/>
      <c r="FH57" s="101"/>
      <c r="FI57" s="101"/>
      <c r="FJ57" s="101"/>
      <c r="FK57" s="101"/>
      <c r="FL57" s="102">
        <v>0</v>
      </c>
      <c r="FM57" s="103"/>
      <c r="FN57" s="101"/>
      <c r="FO57" s="101"/>
      <c r="FP57" s="101"/>
      <c r="FQ57" s="101"/>
      <c r="FR57" s="101"/>
      <c r="FS57" s="101"/>
      <c r="FT57" s="102">
        <v>0</v>
      </c>
      <c r="FU57" s="103"/>
      <c r="FV57" s="101"/>
      <c r="FW57" s="101"/>
      <c r="FX57" s="101"/>
      <c r="FY57" s="101"/>
      <c r="FZ57" s="101"/>
      <c r="GA57" s="101"/>
      <c r="GB57" s="102">
        <v>0</v>
      </c>
      <c r="GC57" s="103"/>
      <c r="GD57" s="101"/>
      <c r="GE57" s="101"/>
      <c r="GF57" s="101"/>
      <c r="GG57" s="101"/>
      <c r="GH57" s="101"/>
      <c r="GI57" s="101"/>
      <c r="GJ57" s="102">
        <v>0</v>
      </c>
      <c r="GK57" s="103"/>
      <c r="GL57" s="101"/>
      <c r="GM57" s="101"/>
      <c r="GN57" s="101"/>
      <c r="GO57" s="101"/>
      <c r="GP57" s="101"/>
      <c r="GQ57" s="101"/>
      <c r="GR57" s="102">
        <v>0</v>
      </c>
      <c r="GS57" s="103"/>
      <c r="GT57" s="101"/>
      <c r="GU57" s="101"/>
      <c r="GV57" s="101"/>
      <c r="GW57" s="101"/>
      <c r="GX57" s="101"/>
      <c r="GY57" s="101"/>
      <c r="GZ57" s="102">
        <v>0</v>
      </c>
      <c r="HA57" s="103"/>
      <c r="HB57" s="101"/>
      <c r="HC57" s="101"/>
      <c r="HD57" s="101"/>
      <c r="HE57" s="101"/>
      <c r="HF57" s="101"/>
      <c r="HG57" s="101"/>
      <c r="HH57" s="102">
        <v>0</v>
      </c>
      <c r="HI57" s="103"/>
      <c r="HJ57" s="101"/>
      <c r="HK57" s="101"/>
      <c r="HL57" s="101"/>
      <c r="HM57" s="101"/>
      <c r="HN57" s="101"/>
      <c r="HO57" s="101"/>
      <c r="HP57" s="102">
        <v>0</v>
      </c>
      <c r="HQ57" s="103"/>
      <c r="HR57" s="101">
        <v>9</v>
      </c>
      <c r="HS57" s="101">
        <v>4</v>
      </c>
      <c r="HT57" s="101"/>
      <c r="HU57" s="101"/>
      <c r="HV57" s="101"/>
      <c r="HW57" s="101"/>
      <c r="HX57" s="102">
        <v>13</v>
      </c>
      <c r="HY57" s="103"/>
      <c r="HZ57" s="101"/>
      <c r="IA57" s="101"/>
      <c r="IB57" s="101"/>
      <c r="IC57" s="101"/>
      <c r="ID57" s="101"/>
      <c r="IE57" s="101"/>
      <c r="IF57" s="102">
        <v>0</v>
      </c>
      <c r="IG57" s="103"/>
      <c r="IH57" s="101"/>
      <c r="II57" s="101"/>
      <c r="IJ57" s="101"/>
      <c r="IK57" s="101"/>
      <c r="IL57" s="101"/>
      <c r="IM57" s="101"/>
      <c r="IN57" s="102">
        <v>0</v>
      </c>
      <c r="IO57" s="103"/>
      <c r="IP57" s="101"/>
      <c r="IQ57" s="101"/>
      <c r="IR57" s="101"/>
      <c r="IS57" s="101"/>
      <c r="IT57" s="101"/>
      <c r="IU57" s="101"/>
      <c r="IV57" s="102">
        <v>0</v>
      </c>
      <c r="IW57" s="103"/>
      <c r="IX57" s="101">
        <v>1</v>
      </c>
      <c r="IY57" s="101">
        <v>1</v>
      </c>
      <c r="IZ57" s="101"/>
      <c r="JA57" s="101"/>
      <c r="JB57" s="101"/>
      <c r="JC57" s="101"/>
      <c r="JD57" s="102">
        <v>2</v>
      </c>
      <c r="JE57" s="103"/>
      <c r="JF57" s="101">
        <v>9</v>
      </c>
      <c r="JG57" s="101">
        <v>4</v>
      </c>
      <c r="JH57" s="101"/>
      <c r="JI57" s="101"/>
      <c r="JJ57" s="101"/>
      <c r="JK57" s="101"/>
      <c r="JL57" s="102">
        <v>13</v>
      </c>
      <c r="JM57" s="103"/>
      <c r="JN57" s="101"/>
      <c r="JO57" s="101"/>
      <c r="JP57" s="101">
        <v>1</v>
      </c>
      <c r="JQ57" s="101"/>
      <c r="JR57" s="101"/>
      <c r="JS57" s="101"/>
      <c r="JT57" s="102">
        <v>1</v>
      </c>
      <c r="JU57" s="103"/>
      <c r="JV57" s="101">
        <v>2</v>
      </c>
      <c r="JW57" s="101"/>
      <c r="JX57" s="101">
        <v>1</v>
      </c>
      <c r="JY57" s="101"/>
      <c r="JZ57" s="101"/>
      <c r="KA57" s="101"/>
      <c r="KB57" s="102">
        <v>3</v>
      </c>
      <c r="KC57" s="103"/>
      <c r="KD57" s="101"/>
      <c r="KE57" s="101">
        <v>4</v>
      </c>
      <c r="KF57" s="101"/>
      <c r="KG57" s="101"/>
      <c r="KH57" s="101"/>
      <c r="KI57" s="101"/>
      <c r="KJ57" s="102">
        <v>4</v>
      </c>
      <c r="KK57" s="103"/>
      <c r="KL57" s="101"/>
      <c r="KM57" s="101"/>
      <c r="KN57" s="101"/>
      <c r="KO57" s="101"/>
      <c r="KP57" s="101"/>
      <c r="KQ57" s="101"/>
      <c r="KR57" s="102">
        <v>0</v>
      </c>
      <c r="KS57" s="103"/>
      <c r="KT57" s="101"/>
      <c r="KU57" s="101"/>
      <c r="KV57" s="101"/>
      <c r="KW57" s="101"/>
      <c r="KX57" s="101"/>
      <c r="KY57" s="101"/>
      <c r="KZ57" s="102"/>
      <c r="LA57" s="103"/>
      <c r="LB57" s="101"/>
      <c r="LC57" s="101"/>
      <c r="LD57" s="101"/>
      <c r="LE57" s="101"/>
      <c r="LF57" s="101"/>
      <c r="LG57" s="101"/>
      <c r="LH57" s="102"/>
      <c r="LI57" s="103"/>
      <c r="LJ57" s="101"/>
      <c r="LK57" s="101"/>
      <c r="LL57" s="101"/>
      <c r="LM57" s="101"/>
      <c r="LN57" s="101"/>
      <c r="LO57" s="101"/>
      <c r="LP57" s="102"/>
      <c r="LQ57" s="103"/>
      <c r="LR57" s="101"/>
      <c r="LS57" s="101"/>
      <c r="LT57" s="101"/>
      <c r="LU57" s="101"/>
      <c r="LV57" s="101"/>
      <c r="LW57" s="101"/>
      <c r="LX57" s="102"/>
      <c r="LY57" s="103"/>
      <c r="LZ57" s="101"/>
      <c r="MA57" s="101"/>
      <c r="MB57" s="101"/>
      <c r="MC57" s="101"/>
      <c r="MD57" s="101"/>
      <c r="ME57" s="101"/>
      <c r="MF57" s="102"/>
      <c r="MG57" s="103"/>
      <c r="MH57" s="101"/>
      <c r="MI57" s="101"/>
      <c r="MJ57" s="101"/>
      <c r="MK57" s="101"/>
      <c r="ML57" s="101"/>
      <c r="MM57" s="101"/>
      <c r="MN57" s="102"/>
      <c r="MO57" s="103"/>
      <c r="MP57" s="101"/>
      <c r="MQ57" s="101"/>
      <c r="MR57" s="101"/>
      <c r="MS57" s="101"/>
      <c r="MT57" s="101"/>
      <c r="MU57" s="101"/>
      <c r="MV57" s="102"/>
      <c r="MW57" s="103"/>
      <c r="MX57" s="101"/>
      <c r="MY57" s="101"/>
      <c r="MZ57" s="101"/>
      <c r="NA57" s="101"/>
      <c r="NB57" s="101"/>
      <c r="NC57" s="101"/>
      <c r="ND57" s="102"/>
      <c r="NE57" s="103"/>
      <c r="NF57" s="101"/>
      <c r="NG57" s="101"/>
      <c r="NH57" s="101"/>
      <c r="NI57" s="101"/>
      <c r="NJ57" s="101"/>
      <c r="NK57" s="101"/>
      <c r="NL57" s="102"/>
      <c r="NM57" s="103"/>
      <c r="NN57" s="101">
        <v>33</v>
      </c>
      <c r="NO57" s="101">
        <v>27</v>
      </c>
      <c r="NP57" s="101"/>
      <c r="NQ57" s="101"/>
      <c r="NR57" s="101"/>
      <c r="NS57" s="101"/>
      <c r="NT57" s="102"/>
      <c r="NU57" s="103"/>
      <c r="NV57" s="101"/>
      <c r="NW57" s="101"/>
      <c r="NX57" s="101"/>
      <c r="NY57" s="101"/>
      <c r="NZ57" s="101"/>
      <c r="OA57" s="101"/>
      <c r="OB57" s="102"/>
      <c r="OC57" s="103"/>
      <c r="OD57" s="101"/>
      <c r="OE57" s="101"/>
      <c r="OF57" s="101"/>
      <c r="OG57" s="101"/>
      <c r="OH57" s="101"/>
      <c r="OI57" s="101"/>
      <c r="OJ57" s="102"/>
      <c r="OK57" s="103"/>
      <c r="OL57" s="101"/>
      <c r="OM57" s="101"/>
      <c r="ON57" s="101"/>
      <c r="OO57" s="101"/>
      <c r="OP57" s="101"/>
      <c r="OQ57" s="101"/>
      <c r="OR57" s="102"/>
      <c r="OS57" s="103"/>
      <c r="OT57" s="101"/>
      <c r="OU57" s="101"/>
      <c r="OV57" s="101"/>
      <c r="OW57" s="101"/>
      <c r="OX57" s="101"/>
      <c r="OY57" s="101"/>
      <c r="OZ57" s="102"/>
      <c r="PA57" s="103"/>
      <c r="PB57" s="101"/>
      <c r="PC57" s="101"/>
      <c r="PD57" s="101"/>
      <c r="PE57" s="101"/>
      <c r="PF57" s="101"/>
      <c r="PG57" s="101"/>
      <c r="PH57" s="102"/>
      <c r="PI57" s="103"/>
      <c r="PJ57" s="101"/>
      <c r="PK57" s="101"/>
      <c r="PL57" s="101"/>
      <c r="PM57" s="101"/>
      <c r="PN57" s="101"/>
      <c r="PO57" s="101"/>
      <c r="PP57" s="102"/>
      <c r="PQ57" s="101"/>
      <c r="PR57" s="101"/>
      <c r="PS57" s="101"/>
      <c r="PT57" s="101"/>
      <c r="PU57" s="101"/>
      <c r="PV57" s="101"/>
      <c r="PW57" s="102"/>
      <c r="PX57" s="103"/>
      <c r="PY57" s="101"/>
      <c r="PZ57" s="101"/>
      <c r="QA57" s="101"/>
      <c r="QB57" s="101"/>
      <c r="QC57" s="101"/>
      <c r="QD57" s="101"/>
      <c r="QE57" s="102"/>
      <c r="QF57" s="103"/>
      <c r="QG57" s="101">
        <v>7</v>
      </c>
      <c r="QH57" s="101">
        <v>5</v>
      </c>
      <c r="QI57" s="101"/>
      <c r="QJ57" s="101"/>
      <c r="QK57" s="101"/>
      <c r="QL57" s="101"/>
      <c r="QM57" s="102"/>
      <c r="QN57" s="103"/>
      <c r="QO57" s="101"/>
      <c r="QP57" s="101"/>
      <c r="QQ57" s="101"/>
      <c r="QR57" s="101"/>
      <c r="QS57" s="101"/>
      <c r="QT57" s="101"/>
      <c r="QU57" s="102"/>
      <c r="QV57" s="103"/>
      <c r="QW57" s="101"/>
      <c r="QX57" s="101"/>
      <c r="QY57" s="101"/>
      <c r="QZ57" s="101"/>
      <c r="RA57" s="101"/>
      <c r="RB57" s="101"/>
      <c r="RC57" s="102"/>
      <c r="RD57" s="103"/>
      <c r="RE57" s="101"/>
      <c r="RF57" s="101"/>
      <c r="RG57" s="101"/>
      <c r="RH57" s="101"/>
      <c r="RI57" s="101"/>
      <c r="RJ57" s="101"/>
      <c r="RK57" s="102"/>
      <c r="RL57" s="103"/>
      <c r="RM57" s="101"/>
      <c r="RN57" s="101"/>
      <c r="RO57" s="101"/>
      <c r="RP57" s="101"/>
      <c r="RQ57" s="101"/>
      <c r="RR57" s="101"/>
      <c r="RS57" s="102"/>
      <c r="RT57" s="103"/>
      <c r="RU57" s="101">
        <v>1</v>
      </c>
      <c r="RV57" s="101">
        <v>1</v>
      </c>
      <c r="RW57" s="101"/>
      <c r="RX57" s="101"/>
      <c r="RY57" s="101"/>
      <c r="RZ57" s="101"/>
      <c r="SA57" s="102"/>
      <c r="SB57" s="103"/>
      <c r="SC57" s="101">
        <v>5</v>
      </c>
      <c r="SD57" s="101">
        <v>6</v>
      </c>
      <c r="SE57" s="101"/>
      <c r="SF57" s="101"/>
      <c r="SG57" s="101"/>
      <c r="SH57" s="101"/>
      <c r="SI57" s="102">
        <v>11</v>
      </c>
      <c r="SJ57" s="103">
        <v>7</v>
      </c>
      <c r="SK57" s="101">
        <v>2</v>
      </c>
      <c r="SL57" s="101">
        <v>5</v>
      </c>
      <c r="SM57" s="101"/>
      <c r="SN57" s="101"/>
      <c r="SO57" s="101"/>
      <c r="SP57" s="101"/>
      <c r="SQ57" s="102">
        <v>7</v>
      </c>
      <c r="SR57" s="103"/>
      <c r="SS57" s="101">
        <v>11</v>
      </c>
      <c r="ST57" s="101">
        <v>7</v>
      </c>
      <c r="SU57" s="101"/>
      <c r="SV57" s="101"/>
      <c r="SW57" s="101"/>
      <c r="SX57" s="101"/>
      <c r="SY57" s="102">
        <v>18</v>
      </c>
      <c r="SZ57" s="103"/>
      <c r="TA57" s="101"/>
      <c r="TB57" s="101"/>
      <c r="TC57" s="101"/>
      <c r="TD57" s="101"/>
      <c r="TE57" s="101"/>
      <c r="TF57" s="101"/>
      <c r="TG57" s="102">
        <v>0</v>
      </c>
      <c r="TH57" s="103"/>
      <c r="TI57" s="101">
        <v>1</v>
      </c>
      <c r="TJ57" s="101">
        <v>2</v>
      </c>
      <c r="TK57" s="101"/>
      <c r="TL57" s="101"/>
      <c r="TM57" s="101"/>
      <c r="TN57" s="101"/>
      <c r="TO57" s="102">
        <v>3</v>
      </c>
      <c r="TP57" s="103"/>
      <c r="TQ57" s="101">
        <v>1</v>
      </c>
      <c r="TR57" s="101">
        <v>2</v>
      </c>
      <c r="TS57" s="101"/>
      <c r="TT57" s="101"/>
      <c r="TU57" s="101"/>
      <c r="TV57" s="101"/>
      <c r="TW57" s="102">
        <v>3</v>
      </c>
      <c r="TX57" s="103"/>
      <c r="TY57" s="101">
        <v>2</v>
      </c>
      <c r="TZ57" s="101">
        <v>6</v>
      </c>
      <c r="UA57" s="101">
        <v>1</v>
      </c>
      <c r="UB57" s="101"/>
      <c r="UC57" s="101"/>
      <c r="UD57" s="101"/>
      <c r="UE57" s="102">
        <v>9</v>
      </c>
      <c r="UF57" s="103"/>
      <c r="UG57" s="101">
        <v>1</v>
      </c>
      <c r="UH57" s="101">
        <v>1</v>
      </c>
      <c r="UI57" s="101">
        <v>1</v>
      </c>
      <c r="UJ57" s="101">
        <v>1</v>
      </c>
      <c r="UK57" s="101"/>
      <c r="UL57" s="101"/>
      <c r="UM57" s="102">
        <v>4</v>
      </c>
      <c r="UN57" s="103"/>
      <c r="UO57" s="101">
        <v>1</v>
      </c>
      <c r="UP57" s="101"/>
      <c r="UQ57" s="101">
        <v>1</v>
      </c>
      <c r="UR57" s="101"/>
      <c r="US57" s="101"/>
      <c r="UT57" s="101"/>
      <c r="UU57" s="102">
        <v>2</v>
      </c>
      <c r="UV57" s="103"/>
      <c r="UW57" s="101"/>
      <c r="UX57" s="101"/>
      <c r="UY57" s="101"/>
      <c r="UZ57" s="101"/>
      <c r="VA57" s="101"/>
      <c r="VB57" s="101"/>
      <c r="VC57" s="102">
        <v>0</v>
      </c>
      <c r="VD57" s="103"/>
      <c r="VE57" s="101"/>
      <c r="VF57" s="101"/>
      <c r="VG57" s="101"/>
      <c r="VH57" s="101"/>
      <c r="VI57" s="101"/>
      <c r="VJ57" s="101"/>
      <c r="VK57" s="102">
        <v>0</v>
      </c>
      <c r="VL57" s="103"/>
      <c r="VM57" s="101"/>
      <c r="VN57" s="101"/>
      <c r="VO57" s="101"/>
      <c r="VP57" s="101"/>
      <c r="VQ57" s="101"/>
      <c r="VR57" s="101"/>
      <c r="VS57" s="102">
        <v>0</v>
      </c>
      <c r="VT57" s="103"/>
      <c r="VU57" s="101"/>
      <c r="VV57" s="101"/>
      <c r="VW57" s="101"/>
      <c r="VX57" s="101"/>
      <c r="VY57" s="101"/>
      <c r="VZ57" s="101"/>
      <c r="WA57" s="102">
        <v>0</v>
      </c>
      <c r="WB57" s="103"/>
      <c r="WC57" s="101"/>
      <c r="WD57" s="101"/>
      <c r="WE57" s="101"/>
      <c r="WF57" s="101"/>
      <c r="WG57" s="101"/>
      <c r="WH57" s="101"/>
      <c r="WI57" s="102">
        <v>0</v>
      </c>
      <c r="WJ57" s="103"/>
      <c r="WK57" s="101"/>
      <c r="WL57" s="101"/>
      <c r="WM57" s="101"/>
      <c r="WN57" s="101"/>
      <c r="WO57" s="101"/>
      <c r="WP57" s="101"/>
      <c r="WQ57" s="102"/>
      <c r="WR57" s="103"/>
      <c r="WS57" s="101"/>
      <c r="WT57" s="101"/>
      <c r="WU57" s="101"/>
      <c r="WV57" s="101"/>
      <c r="WW57" s="101"/>
      <c r="WX57" s="101"/>
      <c r="WY57" s="102"/>
      <c r="WZ57" s="103"/>
      <c r="XA57" s="101"/>
      <c r="XB57" s="101"/>
      <c r="XC57" s="101"/>
      <c r="XD57" s="101"/>
      <c r="XE57" s="101"/>
      <c r="XF57" s="101"/>
      <c r="XG57" s="102"/>
      <c r="XH57" s="103"/>
      <c r="XI57" s="101"/>
      <c r="XJ57" s="101"/>
      <c r="XK57" s="101"/>
      <c r="XL57" s="101"/>
      <c r="XM57" s="101"/>
      <c r="XN57" s="101"/>
      <c r="XO57" s="102"/>
      <c r="XP57" s="103"/>
      <c r="XQ57" s="101"/>
      <c r="XR57" s="101"/>
      <c r="XS57" s="101"/>
      <c r="XT57" s="101"/>
      <c r="XU57" s="101"/>
      <c r="XV57" s="101"/>
      <c r="XW57" s="102"/>
      <c r="XX57" s="103"/>
      <c r="XY57" s="101"/>
      <c r="XZ57" s="101"/>
      <c r="YA57" s="101"/>
      <c r="YB57" s="101"/>
      <c r="YC57" s="101"/>
      <c r="YD57" s="101"/>
      <c r="YE57" s="102"/>
      <c r="YF57" s="103"/>
      <c r="YG57" s="101"/>
      <c r="YH57" s="101"/>
      <c r="YI57" s="101"/>
      <c r="YJ57" s="101"/>
      <c r="YK57" s="101"/>
      <c r="YL57" s="101"/>
      <c r="YM57" s="102"/>
      <c r="YN57" s="103"/>
      <c r="YO57" s="101"/>
      <c r="YP57" s="101"/>
      <c r="YQ57" s="101"/>
      <c r="YR57" s="101"/>
      <c r="YS57" s="101"/>
      <c r="YT57" s="101"/>
      <c r="YU57" s="102"/>
      <c r="YV57" s="103"/>
      <c r="YW57" s="101"/>
      <c r="YX57" s="101"/>
      <c r="YY57" s="101"/>
      <c r="YZ57" s="101"/>
      <c r="ZA57" s="101"/>
      <c r="ZB57" s="101"/>
      <c r="ZC57" s="102"/>
      <c r="ZD57" s="103"/>
      <c r="ZE57" s="101"/>
      <c r="ZF57" s="101"/>
      <c r="ZG57" s="101"/>
      <c r="ZH57" s="101"/>
      <c r="ZI57" s="101"/>
      <c r="ZJ57" s="101"/>
      <c r="ZK57" s="102"/>
      <c r="ZL57" s="103"/>
      <c r="ZM57" s="101"/>
      <c r="ZN57" s="101"/>
      <c r="ZO57" s="101"/>
      <c r="ZP57" s="101"/>
      <c r="ZQ57" s="101"/>
      <c r="ZR57" s="101"/>
      <c r="ZS57" s="102"/>
      <c r="ZT57" s="103"/>
      <c r="ZU57" s="101"/>
      <c r="ZV57" s="101"/>
      <c r="ZW57" s="101"/>
      <c r="ZX57" s="101"/>
      <c r="ZY57" s="101"/>
      <c r="ZZ57" s="101"/>
      <c r="AAA57" s="102"/>
      <c r="AAB57" s="103"/>
      <c r="AAC57" s="101"/>
      <c r="AAD57" s="101"/>
      <c r="AAE57" s="101"/>
      <c r="AAF57" s="101"/>
      <c r="AAG57" s="101"/>
      <c r="AAH57" s="101"/>
      <c r="AAI57" s="102"/>
      <c r="AAJ57" s="103"/>
      <c r="AAK57" s="101"/>
      <c r="AAL57" s="101"/>
      <c r="AAM57" s="101"/>
      <c r="AAN57" s="101"/>
      <c r="AAO57" s="101"/>
      <c r="AAP57" s="101"/>
      <c r="AAQ57" s="102"/>
      <c r="AAR57" s="103"/>
      <c r="AAS57" s="68"/>
      <c r="AAT57" s="68">
        <v>1</v>
      </c>
      <c r="AAU57" s="68"/>
      <c r="AAV57" s="68"/>
      <c r="AAW57" s="68"/>
      <c r="AAX57" s="68"/>
      <c r="AAY57" s="102"/>
      <c r="AAZ57" s="103"/>
      <c r="ABA57" s="101">
        <v>1</v>
      </c>
      <c r="ABB57" s="101">
        <v>4</v>
      </c>
      <c r="ABC57" s="101">
        <v>1</v>
      </c>
      <c r="ABD57" s="101"/>
      <c r="ABE57" s="101">
        <v>1</v>
      </c>
      <c r="ABF57" s="101">
        <v>2</v>
      </c>
      <c r="ABG57" s="102"/>
      <c r="ABH57" s="103"/>
      <c r="ABI57" s="101"/>
      <c r="ABJ57" s="101"/>
      <c r="ABK57" s="101"/>
      <c r="ABL57" s="101"/>
      <c r="ABM57" s="101"/>
      <c r="ABN57" s="101"/>
      <c r="ABO57" s="102"/>
      <c r="ABP57" s="103"/>
      <c r="ABQ57" s="101"/>
      <c r="ABR57" s="101"/>
      <c r="ABS57" s="101"/>
      <c r="ABT57" s="101"/>
      <c r="ABU57" s="101"/>
      <c r="ABV57" s="101"/>
      <c r="ABW57" s="102"/>
      <c r="ABX57" s="103"/>
      <c r="ABY57" s="101"/>
      <c r="ABZ57" s="101"/>
      <c r="ACA57" s="101"/>
      <c r="ACB57" s="101"/>
      <c r="ACC57" s="101"/>
      <c r="ACD57" s="101"/>
      <c r="ACE57" s="102"/>
      <c r="ACF57" s="103"/>
      <c r="ACG57" s="101">
        <v>9</v>
      </c>
      <c r="ACH57" s="101">
        <v>4</v>
      </c>
      <c r="ACI57" s="101">
        <v>4</v>
      </c>
      <c r="ACJ57" s="101">
        <v>5</v>
      </c>
      <c r="ACK57" s="101">
        <v>0</v>
      </c>
      <c r="ACL57" s="101">
        <v>0</v>
      </c>
      <c r="ACM57" s="102"/>
      <c r="ACN57" s="101"/>
      <c r="ACO57" s="101"/>
      <c r="ACP57" s="101"/>
      <c r="ACQ57" s="101"/>
      <c r="ACR57" s="101"/>
      <c r="ACS57" s="101"/>
      <c r="ACT57" s="102"/>
      <c r="ACU57" s="103"/>
      <c r="ACV57" s="101"/>
      <c r="ACW57" s="101"/>
      <c r="ACX57" s="101"/>
      <c r="ACY57" s="101"/>
      <c r="ACZ57" s="101"/>
      <c r="ADA57" s="101"/>
      <c r="ADB57" s="102"/>
      <c r="ADC57" s="103"/>
      <c r="ADD57" s="101"/>
      <c r="ADE57" s="101"/>
      <c r="ADF57" s="101"/>
      <c r="ADG57" s="101"/>
      <c r="ADH57" s="101"/>
      <c r="ADI57" s="101"/>
      <c r="ADJ57" s="102"/>
      <c r="ADK57" s="103"/>
      <c r="ADL57" s="101"/>
      <c r="ADM57" s="101"/>
      <c r="ADN57" s="101"/>
      <c r="ADO57" s="101"/>
      <c r="ADP57" s="101"/>
      <c r="ADQ57" s="101"/>
      <c r="ADR57" s="102"/>
      <c r="ADS57" s="103"/>
      <c r="ADT57" s="101"/>
      <c r="ADU57" s="101"/>
      <c r="ADV57" s="101"/>
      <c r="ADW57" s="101"/>
      <c r="ADX57" s="101"/>
      <c r="ADY57" s="101"/>
      <c r="ADZ57" s="102"/>
      <c r="AEA57" s="103"/>
      <c r="AEB57" s="101"/>
      <c r="AEC57" s="101"/>
      <c r="AED57" s="101"/>
      <c r="AEE57" s="101"/>
      <c r="AEF57" s="101"/>
      <c r="AEG57" s="101"/>
      <c r="AEH57" s="102"/>
      <c r="AEI57" s="103"/>
      <c r="AEJ57" s="101"/>
      <c r="AEK57" s="101"/>
      <c r="AEL57" s="101"/>
      <c r="AEM57" s="101"/>
      <c r="AEN57" s="101"/>
      <c r="AEO57" s="101"/>
      <c r="AEP57" s="102"/>
      <c r="AEQ57" s="103"/>
      <c r="AER57" s="101"/>
      <c r="AES57" s="101"/>
      <c r="AET57" s="101"/>
      <c r="AEU57" s="101"/>
      <c r="AEV57" s="101"/>
      <c r="AEW57" s="101"/>
      <c r="AEX57" s="102"/>
      <c r="AEY57" s="103"/>
      <c r="AEZ57" s="101"/>
      <c r="AFA57" s="101"/>
      <c r="AFB57" s="101"/>
      <c r="AFC57" s="101"/>
      <c r="AFD57" s="101"/>
      <c r="AFE57" s="101"/>
      <c r="AFF57" s="102"/>
      <c r="AFG57" s="103"/>
      <c r="AFH57" s="101"/>
      <c r="AFI57" s="101"/>
      <c r="AFJ57" s="101"/>
      <c r="AFK57" s="101"/>
      <c r="AFL57" s="101"/>
      <c r="AFM57" s="101"/>
      <c r="AFN57" s="102"/>
      <c r="AFO57" s="103"/>
      <c r="AFP57" s="101"/>
      <c r="AFQ57" s="101"/>
      <c r="AFR57" s="101"/>
      <c r="AFS57" s="101"/>
      <c r="AFT57" s="101"/>
      <c r="AFU57" s="101"/>
      <c r="AFV57" s="102"/>
      <c r="AFW57" s="103"/>
      <c r="AFX57" s="101">
        <v>5</v>
      </c>
      <c r="AFY57" s="101">
        <v>6</v>
      </c>
      <c r="AFZ57" s="101"/>
      <c r="AGA57" s="101"/>
      <c r="AGB57" s="101"/>
      <c r="AGC57" s="101"/>
      <c r="AGD57" s="102">
        <v>11</v>
      </c>
      <c r="AGE57" s="103"/>
      <c r="AGF57" s="101">
        <v>5</v>
      </c>
      <c r="AGG57" s="101">
        <v>6</v>
      </c>
      <c r="AGH57" s="101"/>
      <c r="AGI57" s="101"/>
      <c r="AGJ57" s="101"/>
      <c r="AGK57" s="101"/>
      <c r="AGL57" s="102">
        <v>11</v>
      </c>
      <c r="AGM57" s="103"/>
      <c r="AGN57" s="101">
        <v>5</v>
      </c>
      <c r="AGO57" s="101">
        <v>6</v>
      </c>
      <c r="AGP57" s="101"/>
      <c r="AGQ57" s="101"/>
      <c r="AGR57" s="101"/>
      <c r="AGS57" s="101"/>
      <c r="AGT57" s="102">
        <v>11</v>
      </c>
      <c r="AGU57" s="103"/>
      <c r="AGV57" s="101">
        <v>5</v>
      </c>
      <c r="AGW57" s="101">
        <v>6</v>
      </c>
      <c r="AGX57" s="101"/>
      <c r="AGY57" s="101"/>
      <c r="AGZ57" s="101"/>
      <c r="AHA57" s="101"/>
      <c r="AHB57" s="102">
        <v>11</v>
      </c>
      <c r="AHC57" s="103"/>
      <c r="AHD57" s="101">
        <v>5</v>
      </c>
      <c r="AHE57" s="101">
        <v>6</v>
      </c>
      <c r="AHF57" s="101"/>
      <c r="AHG57" s="101"/>
      <c r="AHH57" s="101"/>
      <c r="AHI57" s="101"/>
      <c r="AHJ57" s="102">
        <v>11</v>
      </c>
      <c r="AHK57" s="103"/>
      <c r="AHL57" s="101">
        <v>5</v>
      </c>
      <c r="AHM57" s="101">
        <v>6</v>
      </c>
      <c r="AHN57" s="101"/>
      <c r="AHO57" s="101"/>
      <c r="AHP57" s="101"/>
      <c r="AHQ57" s="101"/>
      <c r="AHR57" s="102">
        <v>11</v>
      </c>
      <c r="AHS57" s="103"/>
      <c r="AHT57" s="101"/>
      <c r="AHU57" s="101"/>
      <c r="AHV57" s="101"/>
      <c r="AHW57" s="101"/>
      <c r="AHX57" s="101"/>
      <c r="AHY57" s="101"/>
      <c r="AHZ57" s="102"/>
      <c r="AIA57" s="103"/>
      <c r="AIB57" s="101"/>
      <c r="AIC57" s="101"/>
      <c r="AID57" s="101"/>
      <c r="AIE57" s="101"/>
      <c r="AIF57" s="101"/>
      <c r="AIG57" s="101"/>
      <c r="AIH57" s="102"/>
      <c r="AII57" s="103"/>
      <c r="AIJ57" s="101"/>
      <c r="AIK57" s="101"/>
      <c r="AIL57" s="101"/>
      <c r="AIM57" s="101"/>
      <c r="AIN57" s="101"/>
      <c r="AIO57" s="101"/>
      <c r="AIP57" s="102"/>
      <c r="AIQ57" s="103"/>
      <c r="AIR57" s="101"/>
      <c r="AIS57" s="101"/>
      <c r="AIT57" s="101"/>
      <c r="AIU57" s="101"/>
      <c r="AIV57" s="101"/>
      <c r="AIW57" s="101"/>
      <c r="AIX57" s="102"/>
      <c r="AIY57" s="103"/>
      <c r="AIZ57" s="101"/>
      <c r="AJA57" s="101"/>
      <c r="AJB57" s="101"/>
      <c r="AJC57" s="101"/>
      <c r="AJD57" s="101"/>
      <c r="AJE57" s="101"/>
      <c r="AJF57" s="102"/>
      <c r="AJG57" s="103"/>
      <c r="AJH57" s="101"/>
      <c r="AJI57" s="101"/>
      <c r="AJJ57" s="101"/>
      <c r="AJK57" s="101"/>
      <c r="AJL57" s="101"/>
      <c r="AJM57" s="101"/>
      <c r="AJN57" s="102"/>
      <c r="AJO57" s="103"/>
      <c r="AJP57" s="101"/>
      <c r="AJQ57" s="101"/>
      <c r="AJR57" s="101"/>
      <c r="AJS57" s="101"/>
      <c r="AJT57" s="101"/>
      <c r="AJU57" s="101"/>
      <c r="AJV57" s="102">
        <v>0</v>
      </c>
      <c r="AJW57" s="103"/>
      <c r="AJX57" s="101"/>
      <c r="AJY57" s="101"/>
      <c r="AJZ57" s="101"/>
      <c r="AKA57" s="101"/>
      <c r="AKB57" s="101"/>
      <c r="AKC57" s="101"/>
      <c r="AKD57" s="102">
        <v>0</v>
      </c>
      <c r="AKE57" s="103"/>
      <c r="AKF57" s="101"/>
      <c r="AKG57" s="101"/>
      <c r="AKH57" s="101"/>
      <c r="AKI57" s="101"/>
      <c r="AKJ57" s="101"/>
      <c r="AKK57" s="101"/>
      <c r="AKL57" s="102">
        <v>0</v>
      </c>
      <c r="AKM57" s="103"/>
      <c r="AKN57" s="101"/>
      <c r="AKO57" s="101"/>
      <c r="AKP57" s="101"/>
      <c r="AKQ57" s="101"/>
      <c r="AKR57" s="101"/>
      <c r="AKS57" s="101"/>
      <c r="AKT57" s="102"/>
      <c r="AKU57" s="103"/>
      <c r="AKV57" s="101"/>
      <c r="AKW57" s="101"/>
      <c r="AKX57" s="101"/>
      <c r="AKY57" s="101"/>
      <c r="AKZ57" s="101"/>
      <c r="ALA57" s="101"/>
      <c r="ALB57" s="102"/>
      <c r="ALC57" s="103"/>
      <c r="ALD57" s="101"/>
      <c r="ALE57" s="101"/>
      <c r="ALF57" s="101"/>
      <c r="ALG57" s="101"/>
      <c r="ALH57" s="101"/>
      <c r="ALI57" s="101"/>
      <c r="ALJ57" s="102"/>
      <c r="ALK57" s="103"/>
      <c r="ALL57" s="101"/>
      <c r="ALM57" s="101"/>
      <c r="ALN57" s="101"/>
      <c r="ALO57" s="101"/>
      <c r="ALP57" s="101"/>
      <c r="ALQ57" s="101"/>
      <c r="ALR57" s="102"/>
      <c r="ALS57" s="103"/>
      <c r="ALT57" s="101"/>
      <c r="ALU57" s="101"/>
      <c r="ALV57" s="101"/>
      <c r="ALW57" s="101"/>
      <c r="ALX57" s="101"/>
      <c r="ALY57" s="101"/>
      <c r="ALZ57" s="102"/>
      <c r="AMA57" s="103"/>
      <c r="AMB57" s="101"/>
      <c r="AMC57" s="101"/>
      <c r="AMD57" s="101"/>
      <c r="AME57" s="101"/>
      <c r="AMF57" s="101"/>
      <c r="AMG57" s="101"/>
      <c r="AMH57" s="102"/>
      <c r="AMI57" s="103"/>
      <c r="AMJ57" s="101"/>
      <c r="AMK57" s="101"/>
      <c r="AML57" s="101"/>
      <c r="AMM57" s="101"/>
      <c r="AMN57" s="101"/>
      <c r="AMO57" s="101"/>
      <c r="AMP57" s="102"/>
      <c r="AMQ57" s="103"/>
      <c r="AMR57" s="101"/>
      <c r="AMS57" s="101"/>
      <c r="AMT57" s="101"/>
      <c r="AMU57" s="101"/>
      <c r="AMV57" s="101"/>
      <c r="AMW57" s="101"/>
      <c r="AMX57" s="102"/>
      <c r="AMY57" s="103"/>
      <c r="AMZ57" s="101"/>
      <c r="ANA57" s="101"/>
      <c r="ANB57" s="101"/>
      <c r="ANC57" s="101"/>
      <c r="AND57" s="101"/>
      <c r="ANE57" s="101"/>
      <c r="ANF57" s="102"/>
      <c r="ANG57" s="103"/>
      <c r="ANH57" s="101"/>
      <c r="ANI57" s="101"/>
      <c r="ANJ57" s="101"/>
      <c r="ANK57" s="101"/>
      <c r="ANL57" s="101"/>
      <c r="ANM57" s="101"/>
      <c r="ANN57" s="102"/>
      <c r="ANO57" s="103"/>
      <c r="ANP57" s="101"/>
      <c r="ANQ57" s="101"/>
      <c r="ANR57" s="101"/>
      <c r="ANS57" s="101"/>
      <c r="ANT57" s="101"/>
      <c r="ANU57" s="101"/>
      <c r="ANV57" s="102"/>
      <c r="ANW57" s="103"/>
      <c r="ANX57" s="101"/>
      <c r="ANY57" s="101"/>
      <c r="ANZ57" s="101"/>
      <c r="AOA57" s="101"/>
      <c r="AOB57" s="101"/>
      <c r="AOC57" s="101"/>
      <c r="AOD57" s="102"/>
      <c r="AOE57" s="103"/>
      <c r="AOF57" s="101"/>
      <c r="AOG57" s="101"/>
      <c r="AOH57" s="101"/>
      <c r="AOI57" s="101"/>
      <c r="AOJ57" s="101"/>
      <c r="AOK57" s="101"/>
      <c r="AOL57" s="102"/>
      <c r="AOM57" s="103"/>
      <c r="AON57" s="101"/>
      <c r="AOO57" s="101"/>
      <c r="AOP57" s="101"/>
      <c r="AOQ57" s="101"/>
      <c r="AOR57" s="101"/>
      <c r="AOS57" s="101"/>
      <c r="AOT57" s="102"/>
      <c r="AOU57" s="103"/>
      <c r="AOV57" s="101"/>
      <c r="AOW57" s="101"/>
      <c r="AOX57" s="101"/>
      <c r="AOY57" s="101"/>
      <c r="AOZ57" s="101"/>
      <c r="APA57" s="101"/>
      <c r="APB57" s="102"/>
      <c r="APC57" s="103"/>
      <c r="APD57" s="101"/>
      <c r="APE57" s="101"/>
      <c r="APF57" s="101"/>
      <c r="APG57" s="101"/>
      <c r="APH57" s="101"/>
      <c r="API57" s="101"/>
      <c r="APJ57" s="102"/>
      <c r="APK57" s="103"/>
      <c r="APL57" s="101"/>
      <c r="APM57" s="101"/>
      <c r="APN57" s="101"/>
      <c r="APO57" s="101"/>
      <c r="APP57" s="101"/>
      <c r="APQ57" s="101"/>
      <c r="APR57" s="102"/>
      <c r="APS57" s="103"/>
      <c r="APT57" s="101"/>
      <c r="APU57" s="101"/>
      <c r="APV57" s="101"/>
      <c r="APW57" s="101"/>
      <c r="APX57" s="101"/>
      <c r="APY57" s="101"/>
      <c r="APZ57" s="102"/>
      <c r="AQA57" s="103"/>
      <c r="AQB57" s="101"/>
      <c r="AQC57" s="101"/>
      <c r="AQD57" s="101"/>
      <c r="AQE57" s="101"/>
      <c r="AQF57" s="101"/>
      <c r="AQG57" s="101"/>
      <c r="AQH57" s="102"/>
      <c r="AQI57" s="103"/>
      <c r="AQJ57" s="101"/>
      <c r="AQK57" s="101"/>
      <c r="AQL57" s="101"/>
      <c r="AQM57" s="101"/>
      <c r="AQN57" s="101"/>
      <c r="AQO57" s="101"/>
      <c r="AQP57" s="102"/>
      <c r="AQQ57" s="103"/>
      <c r="AQR57" s="101"/>
      <c r="AQS57" s="101"/>
      <c r="AQT57" s="101"/>
      <c r="AQU57" s="101"/>
      <c r="AQV57" s="101"/>
      <c r="AQW57" s="101"/>
      <c r="AQX57" s="102"/>
      <c r="AQY57" s="103"/>
      <c r="AQZ57" s="101"/>
      <c r="ARA57" s="101"/>
      <c r="ARB57" s="101"/>
      <c r="ARC57" s="101"/>
      <c r="ARD57" s="101"/>
      <c r="ARE57" s="101"/>
      <c r="ARF57" s="102"/>
      <c r="ARG57" s="103"/>
      <c r="ARH57" s="101"/>
      <c r="ARI57" s="101"/>
      <c r="ARJ57" s="101"/>
      <c r="ARK57" s="101"/>
      <c r="ARL57" s="101"/>
      <c r="ARM57" s="101"/>
      <c r="ARN57" s="102"/>
      <c r="ARO57" s="103"/>
    </row>
    <row r="58" spans="1:1159" ht="27.6" outlineLevel="1" x14ac:dyDescent="0.3">
      <c r="A58" s="98">
        <v>44106</v>
      </c>
      <c r="B58" s="99" t="s">
        <v>239</v>
      </c>
      <c r="C58" s="99" t="s">
        <v>190</v>
      </c>
      <c r="D58" s="99" t="s">
        <v>209</v>
      </c>
      <c r="E58" s="99" t="s">
        <v>267</v>
      </c>
      <c r="F58" s="100"/>
      <c r="G58" s="99" t="s">
        <v>270</v>
      </c>
      <c r="H58" s="100">
        <v>1</v>
      </c>
      <c r="I58" s="99" t="s">
        <v>265</v>
      </c>
      <c r="J58" s="101">
        <v>34</v>
      </c>
      <c r="K58" s="101">
        <v>29</v>
      </c>
      <c r="L58" s="101">
        <v>18</v>
      </c>
      <c r="M58" s="101">
        <v>9</v>
      </c>
      <c r="N58" s="101">
        <v>12</v>
      </c>
      <c r="O58" s="101">
        <v>19</v>
      </c>
      <c r="P58" s="6">
        <f t="shared" si="107"/>
        <v>121</v>
      </c>
      <c r="Q58" s="103"/>
      <c r="R58" s="101"/>
      <c r="S58" s="101"/>
      <c r="T58" s="101"/>
      <c r="U58" s="101"/>
      <c r="V58" s="101"/>
      <c r="W58" s="101"/>
      <c r="X58" s="6">
        <f t="shared" si="108"/>
        <v>0</v>
      </c>
      <c r="Y58" s="103"/>
      <c r="Z58" s="101"/>
      <c r="AA58" s="101"/>
      <c r="AB58" s="101"/>
      <c r="AC58" s="101"/>
      <c r="AD58" s="101"/>
      <c r="AE58" s="101"/>
      <c r="AF58" s="6">
        <f t="shared" si="109"/>
        <v>0</v>
      </c>
      <c r="AG58" s="103"/>
      <c r="AH58" s="101"/>
      <c r="AI58" s="101"/>
      <c r="AJ58" s="101"/>
      <c r="AK58" s="101"/>
      <c r="AL58" s="101"/>
      <c r="AM58" s="101"/>
      <c r="AN58" s="6">
        <f t="shared" si="0"/>
        <v>0</v>
      </c>
      <c r="AO58" s="103"/>
      <c r="AP58" s="101"/>
      <c r="AQ58" s="101"/>
      <c r="AR58" s="101"/>
      <c r="AS58" s="101"/>
      <c r="AT58" s="101"/>
      <c r="AU58" s="101"/>
      <c r="AV58" s="6">
        <f t="shared" si="1"/>
        <v>0</v>
      </c>
      <c r="AW58" s="103"/>
      <c r="AX58" s="101"/>
      <c r="AY58" s="101"/>
      <c r="AZ58" s="101"/>
      <c r="BA58" s="101"/>
      <c r="BB58" s="101"/>
      <c r="BC58" s="101"/>
      <c r="BD58" s="6">
        <f t="shared" si="2"/>
        <v>0</v>
      </c>
      <c r="BE58" s="103"/>
      <c r="BF58" s="101">
        <v>3</v>
      </c>
      <c r="BG58" s="101">
        <v>2</v>
      </c>
      <c r="BH58" s="101"/>
      <c r="BI58" s="101"/>
      <c r="BJ58" s="101"/>
      <c r="BK58" s="101"/>
      <c r="BL58" s="6">
        <f t="shared" si="110"/>
        <v>5</v>
      </c>
      <c r="BM58" s="103"/>
      <c r="BN58" s="101"/>
      <c r="BO58" s="101"/>
      <c r="BP58" s="101"/>
      <c r="BQ58" s="101"/>
      <c r="BR58" s="101"/>
      <c r="BS58" s="101"/>
      <c r="BT58" s="6">
        <f t="shared" si="3"/>
        <v>0</v>
      </c>
      <c r="BU58" s="103"/>
      <c r="BV58" s="101">
        <v>5</v>
      </c>
      <c r="BW58" s="101">
        <v>4</v>
      </c>
      <c r="BX58" s="101"/>
      <c r="BY58" s="101"/>
      <c r="BZ58" s="101"/>
      <c r="CA58" s="101"/>
      <c r="CB58" s="6">
        <f t="shared" si="4"/>
        <v>9</v>
      </c>
      <c r="CC58" s="103"/>
      <c r="CD58" s="101"/>
      <c r="CE58" s="101"/>
      <c r="CF58" s="101"/>
      <c r="CG58" s="101"/>
      <c r="CH58" s="101"/>
      <c r="CI58" s="101"/>
      <c r="CJ58" s="6">
        <f t="shared" si="5"/>
        <v>0</v>
      </c>
      <c r="CK58" s="103"/>
      <c r="CL58" s="101"/>
      <c r="CM58" s="101"/>
      <c r="CN58" s="101"/>
      <c r="CO58" s="101"/>
      <c r="CP58" s="101"/>
      <c r="CQ58" s="101"/>
      <c r="CR58" s="6">
        <f t="shared" si="6"/>
        <v>0</v>
      </c>
      <c r="CS58" s="103"/>
      <c r="CT58" s="101"/>
      <c r="CU58" s="101"/>
      <c r="CV58" s="101"/>
      <c r="CW58" s="101"/>
      <c r="CX58" s="101"/>
      <c r="CY58" s="101"/>
      <c r="CZ58" s="6">
        <f t="shared" si="7"/>
        <v>0</v>
      </c>
      <c r="DA58" s="103"/>
      <c r="DB58" s="101"/>
      <c r="DC58" s="101"/>
      <c r="DD58" s="101"/>
      <c r="DE58" s="101"/>
      <c r="DF58" s="101"/>
      <c r="DG58" s="101"/>
      <c r="DH58" s="6">
        <f t="shared" si="8"/>
        <v>0</v>
      </c>
      <c r="DI58" s="103"/>
      <c r="DJ58" s="101"/>
      <c r="DK58" s="101"/>
      <c r="DL58" s="101"/>
      <c r="DM58" s="101"/>
      <c r="DN58" s="101"/>
      <c r="DO58" s="101"/>
      <c r="DP58" s="6">
        <f t="shared" si="9"/>
        <v>0</v>
      </c>
      <c r="DQ58" s="103"/>
      <c r="DR58" s="101">
        <v>1</v>
      </c>
      <c r="DS58" s="101"/>
      <c r="DT58" s="101">
        <v>1</v>
      </c>
      <c r="DU58" s="101"/>
      <c r="DV58" s="101"/>
      <c r="DW58" s="101"/>
      <c r="DX58" s="6">
        <f t="shared" si="10"/>
        <v>2</v>
      </c>
      <c r="DY58" s="103"/>
      <c r="DZ58" s="104"/>
      <c r="EA58" s="104"/>
      <c r="EB58" s="104"/>
      <c r="EC58" s="104"/>
      <c r="ED58" s="104"/>
      <c r="EE58" s="104"/>
      <c r="EF58" s="102">
        <v>0</v>
      </c>
      <c r="EG58" s="103"/>
      <c r="EH58" s="101">
        <v>2</v>
      </c>
      <c r="EI58" s="101">
        <v>1</v>
      </c>
      <c r="EJ58" s="101"/>
      <c r="EK58" s="101"/>
      <c r="EL58" s="101"/>
      <c r="EM58" s="101"/>
      <c r="EN58" s="102">
        <v>3</v>
      </c>
      <c r="EO58" s="103"/>
      <c r="EP58" s="101"/>
      <c r="EQ58" s="101"/>
      <c r="ER58" s="101"/>
      <c r="ES58" s="101"/>
      <c r="ET58" s="101"/>
      <c r="EU58" s="101"/>
      <c r="EV58" s="102">
        <v>0</v>
      </c>
      <c r="EW58" s="103"/>
      <c r="EX58" s="101"/>
      <c r="EY58" s="101"/>
      <c r="EZ58" s="101"/>
      <c r="FA58" s="101"/>
      <c r="FB58" s="101"/>
      <c r="FC58" s="101"/>
      <c r="FD58" s="102">
        <v>0</v>
      </c>
      <c r="FE58" s="103"/>
      <c r="FF58" s="101"/>
      <c r="FG58" s="101"/>
      <c r="FH58" s="101"/>
      <c r="FI58" s="101"/>
      <c r="FJ58" s="101"/>
      <c r="FK58" s="101"/>
      <c r="FL58" s="102">
        <v>0</v>
      </c>
      <c r="FM58" s="103"/>
      <c r="FN58" s="101"/>
      <c r="FO58" s="101"/>
      <c r="FP58" s="101"/>
      <c r="FQ58" s="101"/>
      <c r="FR58" s="101"/>
      <c r="FS58" s="101"/>
      <c r="FT58" s="102">
        <v>0</v>
      </c>
      <c r="FU58" s="103"/>
      <c r="FV58" s="101"/>
      <c r="FW58" s="101"/>
      <c r="FX58" s="101"/>
      <c r="FY58" s="101"/>
      <c r="FZ58" s="101"/>
      <c r="GA58" s="101"/>
      <c r="GB58" s="102">
        <v>0</v>
      </c>
      <c r="GC58" s="103"/>
      <c r="GD58" s="101"/>
      <c r="GE58" s="101"/>
      <c r="GF58" s="101"/>
      <c r="GG58" s="101"/>
      <c r="GH58" s="101"/>
      <c r="GI58" s="101"/>
      <c r="GJ58" s="102">
        <v>0</v>
      </c>
      <c r="GK58" s="103"/>
      <c r="GL58" s="101"/>
      <c r="GM58" s="101"/>
      <c r="GN58" s="101"/>
      <c r="GO58" s="101"/>
      <c r="GP58" s="101"/>
      <c r="GQ58" s="101"/>
      <c r="GR58" s="102">
        <v>0</v>
      </c>
      <c r="GS58" s="103"/>
      <c r="GT58" s="101"/>
      <c r="GU58" s="101"/>
      <c r="GV58" s="101"/>
      <c r="GW58" s="101"/>
      <c r="GX58" s="101"/>
      <c r="GY58" s="101"/>
      <c r="GZ58" s="102">
        <v>0</v>
      </c>
      <c r="HA58" s="103"/>
      <c r="HB58" s="101"/>
      <c r="HC58" s="101"/>
      <c r="HD58" s="101"/>
      <c r="HE58" s="101"/>
      <c r="HF58" s="101"/>
      <c r="HG58" s="101"/>
      <c r="HH58" s="102">
        <v>0</v>
      </c>
      <c r="HI58" s="103"/>
      <c r="HJ58" s="101"/>
      <c r="HK58" s="101"/>
      <c r="HL58" s="101"/>
      <c r="HM58" s="101"/>
      <c r="HN58" s="101"/>
      <c r="HO58" s="101"/>
      <c r="HP58" s="102">
        <v>0</v>
      </c>
      <c r="HQ58" s="103"/>
      <c r="HR58" s="101">
        <v>20</v>
      </c>
      <c r="HS58" s="101">
        <v>10</v>
      </c>
      <c r="HT58" s="101">
        <v>8</v>
      </c>
      <c r="HU58" s="101">
        <v>2</v>
      </c>
      <c r="HV58" s="101"/>
      <c r="HW58" s="101"/>
      <c r="HX58" s="102">
        <v>40</v>
      </c>
      <c r="HY58" s="103"/>
      <c r="HZ58" s="101">
        <v>3</v>
      </c>
      <c r="IA58" s="101"/>
      <c r="IB58" s="101">
        <v>4</v>
      </c>
      <c r="IC58" s="101"/>
      <c r="ID58" s="101"/>
      <c r="IE58" s="101"/>
      <c r="IF58" s="102">
        <v>7</v>
      </c>
      <c r="IG58" s="103"/>
      <c r="IH58" s="101"/>
      <c r="II58" s="101"/>
      <c r="IJ58" s="101"/>
      <c r="IK58" s="101"/>
      <c r="IL58" s="101"/>
      <c r="IM58" s="101"/>
      <c r="IN58" s="102">
        <v>0</v>
      </c>
      <c r="IO58" s="103"/>
      <c r="IP58" s="101"/>
      <c r="IQ58" s="101"/>
      <c r="IR58" s="101"/>
      <c r="IS58" s="101"/>
      <c r="IT58" s="101"/>
      <c r="IU58" s="101">
        <v>1</v>
      </c>
      <c r="IV58" s="102">
        <v>1</v>
      </c>
      <c r="IW58" s="103"/>
      <c r="IX58" s="101"/>
      <c r="IY58" s="101"/>
      <c r="IZ58" s="101"/>
      <c r="JA58" s="101"/>
      <c r="JB58" s="101"/>
      <c r="JC58" s="101"/>
      <c r="JD58" s="102">
        <v>0</v>
      </c>
      <c r="JE58" s="103"/>
      <c r="JF58" s="101">
        <v>10</v>
      </c>
      <c r="JG58" s="101"/>
      <c r="JH58" s="101">
        <v>4</v>
      </c>
      <c r="JI58" s="101"/>
      <c r="JJ58" s="101"/>
      <c r="JK58" s="101"/>
      <c r="JL58" s="102">
        <v>14</v>
      </c>
      <c r="JM58" s="103"/>
      <c r="JN58" s="101"/>
      <c r="JO58" s="101"/>
      <c r="JP58" s="101"/>
      <c r="JQ58" s="101"/>
      <c r="JR58" s="101"/>
      <c r="JS58" s="101"/>
      <c r="JT58" s="102">
        <v>0</v>
      </c>
      <c r="JU58" s="103"/>
      <c r="JV58" s="101"/>
      <c r="JW58" s="101"/>
      <c r="JX58" s="101">
        <v>6</v>
      </c>
      <c r="JY58" s="101"/>
      <c r="JZ58" s="101"/>
      <c r="KA58" s="101"/>
      <c r="KB58" s="102">
        <v>6</v>
      </c>
      <c r="KC58" s="103"/>
      <c r="KD58" s="101"/>
      <c r="KE58" s="101"/>
      <c r="KF58" s="101"/>
      <c r="KG58" s="101"/>
      <c r="KH58" s="101"/>
      <c r="KI58" s="101"/>
      <c r="KJ58" s="102">
        <v>0</v>
      </c>
      <c r="KK58" s="103"/>
      <c r="KL58" s="101"/>
      <c r="KM58" s="101"/>
      <c r="KN58" s="101"/>
      <c r="KO58" s="101"/>
      <c r="KP58" s="101"/>
      <c r="KQ58" s="101"/>
      <c r="KR58" s="102">
        <v>0</v>
      </c>
      <c r="KS58" s="103"/>
      <c r="KT58" s="101"/>
      <c r="KU58" s="101"/>
      <c r="KV58" s="101"/>
      <c r="KW58" s="101"/>
      <c r="KX58" s="101"/>
      <c r="KY58" s="101"/>
      <c r="KZ58" s="102"/>
      <c r="LA58" s="103"/>
      <c r="LB58" s="101"/>
      <c r="LC58" s="101"/>
      <c r="LD58" s="101"/>
      <c r="LE58" s="101"/>
      <c r="LF58" s="101"/>
      <c r="LG58" s="101"/>
      <c r="LH58" s="102"/>
      <c r="LI58" s="103"/>
      <c r="LJ58" s="101"/>
      <c r="LK58" s="101"/>
      <c r="LL58" s="101"/>
      <c r="LM58" s="101"/>
      <c r="LN58" s="101"/>
      <c r="LO58" s="101"/>
      <c r="LP58" s="102"/>
      <c r="LQ58" s="103"/>
      <c r="LR58" s="101"/>
      <c r="LS58" s="101"/>
      <c r="LT58" s="101"/>
      <c r="LU58" s="101"/>
      <c r="LV58" s="101"/>
      <c r="LW58" s="101"/>
      <c r="LX58" s="102"/>
      <c r="LY58" s="103"/>
      <c r="LZ58" s="101"/>
      <c r="MA58" s="101"/>
      <c r="MB58" s="101"/>
      <c r="MC58" s="101"/>
      <c r="MD58" s="101"/>
      <c r="ME58" s="101"/>
      <c r="MF58" s="102"/>
      <c r="MG58" s="103"/>
      <c r="MH58" s="101"/>
      <c r="MI58" s="101"/>
      <c r="MJ58" s="101"/>
      <c r="MK58" s="101"/>
      <c r="ML58" s="101"/>
      <c r="MM58" s="101"/>
      <c r="MN58" s="102"/>
      <c r="MO58" s="103"/>
      <c r="MP58" s="101"/>
      <c r="MQ58" s="101"/>
      <c r="MR58" s="101"/>
      <c r="MS58" s="101"/>
      <c r="MT58" s="101"/>
      <c r="MU58" s="101"/>
      <c r="MV58" s="102"/>
      <c r="MW58" s="103"/>
      <c r="MX58" s="101"/>
      <c r="MY58" s="101"/>
      <c r="MZ58" s="101"/>
      <c r="NA58" s="101"/>
      <c r="NB58" s="101"/>
      <c r="NC58" s="101"/>
      <c r="ND58" s="102"/>
      <c r="NE58" s="103"/>
      <c r="NF58" s="101"/>
      <c r="NG58" s="101"/>
      <c r="NH58" s="101"/>
      <c r="NI58" s="101"/>
      <c r="NJ58" s="101"/>
      <c r="NK58" s="101"/>
      <c r="NL58" s="102"/>
      <c r="NM58" s="103"/>
      <c r="NN58" s="101">
        <v>29</v>
      </c>
      <c r="NO58" s="101">
        <v>18</v>
      </c>
      <c r="NP58" s="101">
        <v>6</v>
      </c>
      <c r="NQ58" s="101">
        <v>3</v>
      </c>
      <c r="NR58" s="101">
        <v>1</v>
      </c>
      <c r="NS58" s="101"/>
      <c r="NT58" s="102"/>
      <c r="NU58" s="103"/>
      <c r="NV58" s="101"/>
      <c r="NW58" s="101"/>
      <c r="NX58" s="101"/>
      <c r="NY58" s="101"/>
      <c r="NZ58" s="101"/>
      <c r="OA58" s="101"/>
      <c r="OB58" s="102"/>
      <c r="OC58" s="103"/>
      <c r="OD58" s="101"/>
      <c r="OE58" s="101"/>
      <c r="OF58" s="101"/>
      <c r="OG58" s="101"/>
      <c r="OH58" s="101"/>
      <c r="OI58" s="101"/>
      <c r="OJ58" s="102"/>
      <c r="OK58" s="103"/>
      <c r="OL58" s="101"/>
      <c r="OM58" s="101"/>
      <c r="ON58" s="101"/>
      <c r="OO58" s="101"/>
      <c r="OP58" s="101"/>
      <c r="OQ58" s="101"/>
      <c r="OR58" s="102"/>
      <c r="OS58" s="103"/>
      <c r="OT58" s="101"/>
      <c r="OU58" s="101"/>
      <c r="OV58" s="101"/>
      <c r="OW58" s="101"/>
      <c r="OX58" s="101"/>
      <c r="OY58" s="101"/>
      <c r="OZ58" s="102"/>
      <c r="PA58" s="103"/>
      <c r="PB58" s="101"/>
      <c r="PC58" s="101"/>
      <c r="PD58" s="101"/>
      <c r="PE58" s="101"/>
      <c r="PF58" s="101"/>
      <c r="PG58" s="101"/>
      <c r="PH58" s="102"/>
      <c r="PI58" s="103"/>
      <c r="PJ58" s="101"/>
      <c r="PK58" s="101"/>
      <c r="PL58" s="101"/>
      <c r="PM58" s="101"/>
      <c r="PN58" s="101"/>
      <c r="PO58" s="101"/>
      <c r="PP58" s="102"/>
      <c r="PQ58" s="101"/>
      <c r="PR58" s="101"/>
      <c r="PS58" s="101"/>
      <c r="PT58" s="101"/>
      <c r="PU58" s="101"/>
      <c r="PV58" s="101"/>
      <c r="PW58" s="102"/>
      <c r="PX58" s="103"/>
      <c r="PY58" s="101"/>
      <c r="PZ58" s="101"/>
      <c r="QA58" s="101"/>
      <c r="QB58" s="101"/>
      <c r="QC58" s="101"/>
      <c r="QD58" s="101"/>
      <c r="QE58" s="102"/>
      <c r="QF58" s="103"/>
      <c r="QG58" s="101"/>
      <c r="QH58" s="101"/>
      <c r="QI58" s="101"/>
      <c r="QJ58" s="101"/>
      <c r="QK58" s="101"/>
      <c r="QL58" s="101"/>
      <c r="QM58" s="102"/>
      <c r="QN58" s="103"/>
      <c r="QO58" s="101"/>
      <c r="QP58" s="101"/>
      <c r="QQ58" s="101"/>
      <c r="QR58" s="101"/>
      <c r="QS58" s="101"/>
      <c r="QT58" s="101"/>
      <c r="QU58" s="102"/>
      <c r="QV58" s="103"/>
      <c r="QW58" s="101"/>
      <c r="QX58" s="101"/>
      <c r="QY58" s="101"/>
      <c r="QZ58" s="101"/>
      <c r="RA58" s="101"/>
      <c r="RB58" s="101"/>
      <c r="RC58" s="102"/>
      <c r="RD58" s="103"/>
      <c r="RE58" s="101"/>
      <c r="RF58" s="101"/>
      <c r="RG58" s="101"/>
      <c r="RH58" s="101"/>
      <c r="RI58" s="101"/>
      <c r="RJ58" s="101"/>
      <c r="RK58" s="102"/>
      <c r="RL58" s="103"/>
      <c r="RM58" s="101"/>
      <c r="RN58" s="101"/>
      <c r="RO58" s="101"/>
      <c r="RP58" s="101"/>
      <c r="RQ58" s="101"/>
      <c r="RR58" s="101"/>
      <c r="RS58" s="102"/>
      <c r="RT58" s="103"/>
      <c r="RU58" s="101"/>
      <c r="RV58" s="101"/>
      <c r="RW58" s="101"/>
      <c r="RX58" s="101"/>
      <c r="RY58" s="101"/>
      <c r="RZ58" s="101"/>
      <c r="SA58" s="102"/>
      <c r="SB58" s="103"/>
      <c r="SC58" s="101"/>
      <c r="SD58" s="101">
        <v>1</v>
      </c>
      <c r="SE58" s="101"/>
      <c r="SF58" s="101"/>
      <c r="SG58" s="101"/>
      <c r="SH58" s="101"/>
      <c r="SI58" s="102">
        <v>1</v>
      </c>
      <c r="SJ58" s="103">
        <v>1</v>
      </c>
      <c r="SK58" s="101"/>
      <c r="SL58" s="101">
        <v>1</v>
      </c>
      <c r="SM58" s="101"/>
      <c r="SN58" s="101"/>
      <c r="SO58" s="101"/>
      <c r="SP58" s="101"/>
      <c r="SQ58" s="102">
        <v>1</v>
      </c>
      <c r="SR58" s="103">
        <v>1</v>
      </c>
      <c r="SS58" s="101">
        <v>3</v>
      </c>
      <c r="ST58" s="101">
        <v>4</v>
      </c>
      <c r="SU58" s="101">
        <v>1</v>
      </c>
      <c r="SV58" s="101"/>
      <c r="SW58" s="101"/>
      <c r="SX58" s="101"/>
      <c r="SY58" s="102">
        <v>8</v>
      </c>
      <c r="SZ58" s="103"/>
      <c r="TA58" s="101">
        <v>3</v>
      </c>
      <c r="TB58" s="101">
        <v>4</v>
      </c>
      <c r="TC58" s="101">
        <v>1</v>
      </c>
      <c r="TD58" s="101"/>
      <c r="TE58" s="101"/>
      <c r="TF58" s="101"/>
      <c r="TG58" s="102">
        <v>8</v>
      </c>
      <c r="TH58" s="103"/>
      <c r="TI58" s="101"/>
      <c r="TJ58" s="101"/>
      <c r="TK58" s="101"/>
      <c r="TL58" s="101"/>
      <c r="TM58" s="101"/>
      <c r="TN58" s="101"/>
      <c r="TO58" s="102">
        <v>0</v>
      </c>
      <c r="TP58" s="103"/>
      <c r="TQ58" s="101"/>
      <c r="TR58" s="101"/>
      <c r="TS58" s="101"/>
      <c r="TT58" s="101"/>
      <c r="TU58" s="101"/>
      <c r="TV58" s="101"/>
      <c r="TW58" s="102">
        <v>0</v>
      </c>
      <c r="TX58" s="103"/>
      <c r="TY58" s="101">
        <v>1</v>
      </c>
      <c r="TZ58" s="101"/>
      <c r="UA58" s="101"/>
      <c r="UB58" s="101"/>
      <c r="UC58" s="101"/>
      <c r="UD58" s="101"/>
      <c r="UE58" s="102">
        <v>1</v>
      </c>
      <c r="UF58" s="103"/>
      <c r="UG58" s="101">
        <v>2</v>
      </c>
      <c r="UH58" s="101"/>
      <c r="UI58" s="101">
        <v>3</v>
      </c>
      <c r="UJ58" s="101"/>
      <c r="UK58" s="101"/>
      <c r="UL58" s="101"/>
      <c r="UM58" s="102">
        <v>5</v>
      </c>
      <c r="UN58" s="103"/>
      <c r="UO58" s="101"/>
      <c r="UP58" s="101"/>
      <c r="UQ58" s="101"/>
      <c r="UR58" s="101"/>
      <c r="US58" s="101"/>
      <c r="UT58" s="101"/>
      <c r="UU58" s="102">
        <v>0</v>
      </c>
      <c r="UV58" s="103"/>
      <c r="UW58" s="101"/>
      <c r="UX58" s="101"/>
      <c r="UY58" s="101"/>
      <c r="UZ58" s="101"/>
      <c r="VA58" s="101"/>
      <c r="VB58" s="101"/>
      <c r="VC58" s="102">
        <v>0</v>
      </c>
      <c r="VD58" s="103"/>
      <c r="VE58" s="101"/>
      <c r="VF58" s="101"/>
      <c r="VG58" s="101"/>
      <c r="VH58" s="101"/>
      <c r="VI58" s="101"/>
      <c r="VJ58" s="101"/>
      <c r="VK58" s="102">
        <v>0</v>
      </c>
      <c r="VL58" s="103"/>
      <c r="VM58" s="101"/>
      <c r="VN58" s="101"/>
      <c r="VO58" s="101"/>
      <c r="VP58" s="101"/>
      <c r="VQ58" s="101"/>
      <c r="VR58" s="101"/>
      <c r="VS58" s="102">
        <v>0</v>
      </c>
      <c r="VT58" s="103"/>
      <c r="VU58" s="101"/>
      <c r="VV58" s="101"/>
      <c r="VW58" s="101"/>
      <c r="VX58" s="101"/>
      <c r="VY58" s="101"/>
      <c r="VZ58" s="101"/>
      <c r="WA58" s="102">
        <v>0</v>
      </c>
      <c r="WB58" s="103"/>
      <c r="WC58" s="101"/>
      <c r="WD58" s="101"/>
      <c r="WE58" s="101"/>
      <c r="WF58" s="101"/>
      <c r="WG58" s="101"/>
      <c r="WH58" s="101"/>
      <c r="WI58" s="102">
        <v>0</v>
      </c>
      <c r="WJ58" s="103"/>
      <c r="WK58" s="101"/>
      <c r="WL58" s="101"/>
      <c r="WM58" s="101"/>
      <c r="WN58" s="101"/>
      <c r="WO58" s="101"/>
      <c r="WP58" s="101"/>
      <c r="WQ58" s="102"/>
      <c r="WR58" s="103"/>
      <c r="WS58" s="101"/>
      <c r="WT58" s="101"/>
      <c r="WU58" s="101"/>
      <c r="WV58" s="101"/>
      <c r="WW58" s="101"/>
      <c r="WX58" s="101"/>
      <c r="WY58" s="102"/>
      <c r="WZ58" s="103"/>
      <c r="XA58" s="101"/>
      <c r="XB58" s="101"/>
      <c r="XC58" s="101"/>
      <c r="XD58" s="101"/>
      <c r="XE58" s="101"/>
      <c r="XF58" s="101"/>
      <c r="XG58" s="102"/>
      <c r="XH58" s="103"/>
      <c r="XI58" s="101"/>
      <c r="XJ58" s="101"/>
      <c r="XK58" s="101"/>
      <c r="XL58" s="101"/>
      <c r="XM58" s="101"/>
      <c r="XN58" s="101"/>
      <c r="XO58" s="102"/>
      <c r="XP58" s="103"/>
      <c r="XQ58" s="101"/>
      <c r="XR58" s="101"/>
      <c r="XS58" s="101"/>
      <c r="XT58" s="101"/>
      <c r="XU58" s="101"/>
      <c r="XV58" s="101"/>
      <c r="XW58" s="102"/>
      <c r="XX58" s="103"/>
      <c r="XY58" s="101"/>
      <c r="XZ58" s="101"/>
      <c r="YA58" s="101"/>
      <c r="YB58" s="101"/>
      <c r="YC58" s="101"/>
      <c r="YD58" s="101"/>
      <c r="YE58" s="102"/>
      <c r="YF58" s="103"/>
      <c r="YG58" s="101"/>
      <c r="YH58" s="101"/>
      <c r="YI58" s="101"/>
      <c r="YJ58" s="101"/>
      <c r="YK58" s="101"/>
      <c r="YL58" s="101"/>
      <c r="YM58" s="102"/>
      <c r="YN58" s="103"/>
      <c r="YO58" s="101"/>
      <c r="YP58" s="101"/>
      <c r="YQ58" s="101"/>
      <c r="YR58" s="101"/>
      <c r="YS58" s="101"/>
      <c r="YT58" s="101"/>
      <c r="YU58" s="102"/>
      <c r="YV58" s="103"/>
      <c r="YW58" s="101"/>
      <c r="YX58" s="101"/>
      <c r="YY58" s="101"/>
      <c r="YZ58" s="101"/>
      <c r="ZA58" s="101"/>
      <c r="ZB58" s="101"/>
      <c r="ZC58" s="102"/>
      <c r="ZD58" s="103"/>
      <c r="ZE58" s="101"/>
      <c r="ZF58" s="101"/>
      <c r="ZG58" s="101"/>
      <c r="ZH58" s="101"/>
      <c r="ZI58" s="101"/>
      <c r="ZJ58" s="101"/>
      <c r="ZK58" s="102"/>
      <c r="ZL58" s="103"/>
      <c r="ZM58" s="101"/>
      <c r="ZN58" s="101"/>
      <c r="ZO58" s="101"/>
      <c r="ZP58" s="101"/>
      <c r="ZQ58" s="101"/>
      <c r="ZR58" s="101"/>
      <c r="ZS58" s="102"/>
      <c r="ZT58" s="103"/>
      <c r="ZU58" s="101"/>
      <c r="ZV58" s="101"/>
      <c r="ZW58" s="101"/>
      <c r="ZX58" s="101"/>
      <c r="ZY58" s="101"/>
      <c r="ZZ58" s="101"/>
      <c r="AAA58" s="102"/>
      <c r="AAB58" s="103"/>
      <c r="AAC58" s="101"/>
      <c r="AAD58" s="101"/>
      <c r="AAE58" s="101"/>
      <c r="AAF58" s="101"/>
      <c r="AAG58" s="101"/>
      <c r="AAH58" s="101"/>
      <c r="AAI58" s="102"/>
      <c r="AAJ58" s="103"/>
      <c r="AAK58" s="101"/>
      <c r="AAL58" s="101"/>
      <c r="AAM58" s="101"/>
      <c r="AAN58" s="101"/>
      <c r="AAO58" s="101"/>
      <c r="AAP58" s="101"/>
      <c r="AAQ58" s="102"/>
      <c r="AAR58" s="103"/>
      <c r="AAS58" s="68"/>
      <c r="AAT58" s="68"/>
      <c r="AAU58" s="68"/>
      <c r="AAV58" s="68"/>
      <c r="AAW58" s="68"/>
      <c r="AAX58" s="68"/>
      <c r="AAY58" s="102"/>
      <c r="AAZ58" s="103"/>
      <c r="ABA58" s="101">
        <v>1</v>
      </c>
      <c r="ABB58" s="101">
        <v>7</v>
      </c>
      <c r="ABC58" s="101">
        <v>3</v>
      </c>
      <c r="ABD58" s="101">
        <v>1</v>
      </c>
      <c r="ABE58" s="101">
        <v>1</v>
      </c>
      <c r="ABF58" s="101"/>
      <c r="ABG58" s="102"/>
      <c r="ABH58" s="103"/>
      <c r="ABI58" s="101"/>
      <c r="ABJ58" s="101"/>
      <c r="ABK58" s="101"/>
      <c r="ABL58" s="101"/>
      <c r="ABM58" s="101"/>
      <c r="ABN58" s="101"/>
      <c r="ABO58" s="102"/>
      <c r="ABP58" s="103"/>
      <c r="ABQ58" s="101"/>
      <c r="ABR58" s="101"/>
      <c r="ABS58" s="101"/>
      <c r="ABT58" s="101"/>
      <c r="ABU58" s="101"/>
      <c r="ABV58" s="101"/>
      <c r="ABW58" s="102"/>
      <c r="ABX58" s="103"/>
      <c r="ABY58" s="101"/>
      <c r="ABZ58" s="101"/>
      <c r="ACA58" s="101"/>
      <c r="ACB58" s="101"/>
      <c r="ACC58" s="101"/>
      <c r="ACD58" s="101"/>
      <c r="ACE58" s="102"/>
      <c r="ACF58" s="103"/>
      <c r="ACG58" s="101">
        <v>1</v>
      </c>
      <c r="ACH58" s="101">
        <v>0</v>
      </c>
      <c r="ACI58" s="101">
        <v>4</v>
      </c>
      <c r="ACJ58" s="101">
        <v>3</v>
      </c>
      <c r="ACK58" s="101">
        <v>0</v>
      </c>
      <c r="ACL58" s="101">
        <v>0</v>
      </c>
      <c r="ACM58" s="102"/>
      <c r="ACN58" s="101"/>
      <c r="ACO58" s="101"/>
      <c r="ACP58" s="101"/>
      <c r="ACQ58" s="101"/>
      <c r="ACR58" s="101"/>
      <c r="ACS58" s="101"/>
      <c r="ACT58" s="102"/>
      <c r="ACU58" s="103"/>
      <c r="ACV58" s="101"/>
      <c r="ACW58" s="101"/>
      <c r="ACX58" s="101"/>
      <c r="ACY58" s="101"/>
      <c r="ACZ58" s="101"/>
      <c r="ADA58" s="101"/>
      <c r="ADB58" s="102"/>
      <c r="ADC58" s="103"/>
      <c r="ADD58" s="101"/>
      <c r="ADE58" s="101"/>
      <c r="ADF58" s="101"/>
      <c r="ADG58" s="101"/>
      <c r="ADH58" s="101"/>
      <c r="ADI58" s="101"/>
      <c r="ADJ58" s="102"/>
      <c r="ADK58" s="103"/>
      <c r="ADL58" s="101"/>
      <c r="ADM58" s="101"/>
      <c r="ADN58" s="101"/>
      <c r="ADO58" s="101"/>
      <c r="ADP58" s="101"/>
      <c r="ADQ58" s="101"/>
      <c r="ADR58" s="102"/>
      <c r="ADS58" s="103"/>
      <c r="ADT58" s="101"/>
      <c r="ADU58" s="101"/>
      <c r="ADV58" s="101"/>
      <c r="ADW58" s="101"/>
      <c r="ADX58" s="101"/>
      <c r="ADY58" s="101"/>
      <c r="ADZ58" s="102"/>
      <c r="AEA58" s="103"/>
      <c r="AEB58" s="101"/>
      <c r="AEC58" s="101"/>
      <c r="AED58" s="101"/>
      <c r="AEE58" s="101"/>
      <c r="AEF58" s="101"/>
      <c r="AEG58" s="101"/>
      <c r="AEH58" s="102"/>
      <c r="AEI58" s="103"/>
      <c r="AEJ58" s="101"/>
      <c r="AEK58" s="101"/>
      <c r="AEL58" s="101"/>
      <c r="AEM58" s="101"/>
      <c r="AEN58" s="101"/>
      <c r="AEO58" s="101"/>
      <c r="AEP58" s="102"/>
      <c r="AEQ58" s="103"/>
      <c r="AER58" s="101"/>
      <c r="AES58" s="101"/>
      <c r="AET58" s="101"/>
      <c r="AEU58" s="101"/>
      <c r="AEV58" s="101"/>
      <c r="AEW58" s="101"/>
      <c r="AEX58" s="102"/>
      <c r="AEY58" s="103"/>
      <c r="AEZ58" s="101"/>
      <c r="AFA58" s="101"/>
      <c r="AFB58" s="101"/>
      <c r="AFC58" s="101"/>
      <c r="AFD58" s="101"/>
      <c r="AFE58" s="101"/>
      <c r="AFF58" s="102"/>
      <c r="AFG58" s="103"/>
      <c r="AFH58" s="101"/>
      <c r="AFI58" s="101"/>
      <c r="AFJ58" s="101"/>
      <c r="AFK58" s="101"/>
      <c r="AFL58" s="101"/>
      <c r="AFM58" s="101"/>
      <c r="AFN58" s="102"/>
      <c r="AFO58" s="103"/>
      <c r="AFP58" s="101"/>
      <c r="AFQ58" s="101"/>
      <c r="AFR58" s="101"/>
      <c r="AFS58" s="101"/>
      <c r="AFT58" s="101"/>
      <c r="AFU58" s="101"/>
      <c r="AFV58" s="102"/>
      <c r="AFW58" s="103"/>
      <c r="AFX58" s="101">
        <v>4</v>
      </c>
      <c r="AFY58" s="101">
        <v>2</v>
      </c>
      <c r="AFZ58" s="101"/>
      <c r="AGA58" s="101"/>
      <c r="AGB58" s="101"/>
      <c r="AGC58" s="101"/>
      <c r="AGD58" s="102">
        <v>6</v>
      </c>
      <c r="AGE58" s="103"/>
      <c r="AGF58" s="101">
        <v>4</v>
      </c>
      <c r="AGG58" s="101">
        <v>2</v>
      </c>
      <c r="AGH58" s="101"/>
      <c r="AGI58" s="101"/>
      <c r="AGJ58" s="101"/>
      <c r="AGK58" s="101"/>
      <c r="AGL58" s="102">
        <v>6</v>
      </c>
      <c r="AGM58" s="103"/>
      <c r="AGN58" s="101">
        <v>4</v>
      </c>
      <c r="AGO58" s="101">
        <v>2</v>
      </c>
      <c r="AGP58" s="101"/>
      <c r="AGQ58" s="101"/>
      <c r="AGR58" s="101"/>
      <c r="AGS58" s="101"/>
      <c r="AGT58" s="102">
        <v>6</v>
      </c>
      <c r="AGU58" s="103"/>
      <c r="AGV58" s="101">
        <v>4</v>
      </c>
      <c r="AGW58" s="101">
        <v>2</v>
      </c>
      <c r="AGX58" s="101"/>
      <c r="AGY58" s="101"/>
      <c r="AGZ58" s="101"/>
      <c r="AHA58" s="101"/>
      <c r="AHB58" s="102">
        <v>6</v>
      </c>
      <c r="AHC58" s="103"/>
      <c r="AHD58" s="101">
        <v>4</v>
      </c>
      <c r="AHE58" s="101">
        <v>2</v>
      </c>
      <c r="AHF58" s="101"/>
      <c r="AHG58" s="101"/>
      <c r="AHH58" s="101"/>
      <c r="AHI58" s="101"/>
      <c r="AHJ58" s="102">
        <v>6</v>
      </c>
      <c r="AHK58" s="103"/>
      <c r="AHL58" s="101"/>
      <c r="AHM58" s="101"/>
      <c r="AHN58" s="101"/>
      <c r="AHO58" s="101"/>
      <c r="AHP58" s="101"/>
      <c r="AHQ58" s="101"/>
      <c r="AHR58" s="102">
        <v>0</v>
      </c>
      <c r="AHS58" s="103"/>
      <c r="AHT58" s="101"/>
      <c r="AHU58" s="101"/>
      <c r="AHV58" s="101"/>
      <c r="AHW58" s="101"/>
      <c r="AHX58" s="101"/>
      <c r="AHY58" s="101"/>
      <c r="AHZ58" s="102"/>
      <c r="AIA58" s="103"/>
      <c r="AIB58" s="101"/>
      <c r="AIC58" s="101"/>
      <c r="AID58" s="101"/>
      <c r="AIE58" s="101"/>
      <c r="AIF58" s="101"/>
      <c r="AIG58" s="101"/>
      <c r="AIH58" s="102"/>
      <c r="AII58" s="103"/>
      <c r="AIJ58" s="101"/>
      <c r="AIK58" s="101"/>
      <c r="AIL58" s="101"/>
      <c r="AIM58" s="101"/>
      <c r="AIN58" s="101"/>
      <c r="AIO58" s="101"/>
      <c r="AIP58" s="102"/>
      <c r="AIQ58" s="103"/>
      <c r="AIR58" s="101"/>
      <c r="AIS58" s="101"/>
      <c r="AIT58" s="101"/>
      <c r="AIU58" s="101"/>
      <c r="AIV58" s="101"/>
      <c r="AIW58" s="101"/>
      <c r="AIX58" s="102"/>
      <c r="AIY58" s="103"/>
      <c r="AIZ58" s="101"/>
      <c r="AJA58" s="101"/>
      <c r="AJB58" s="101"/>
      <c r="AJC58" s="101"/>
      <c r="AJD58" s="101"/>
      <c r="AJE58" s="101"/>
      <c r="AJF58" s="102"/>
      <c r="AJG58" s="103"/>
      <c r="AJH58" s="101"/>
      <c r="AJI58" s="101"/>
      <c r="AJJ58" s="101"/>
      <c r="AJK58" s="101"/>
      <c r="AJL58" s="101"/>
      <c r="AJM58" s="101"/>
      <c r="AJN58" s="102"/>
      <c r="AJO58" s="103"/>
      <c r="AJP58" s="101"/>
      <c r="AJQ58" s="101"/>
      <c r="AJR58" s="101"/>
      <c r="AJS58" s="101"/>
      <c r="AJT58" s="101"/>
      <c r="AJU58" s="101"/>
      <c r="AJV58" s="102">
        <v>0</v>
      </c>
      <c r="AJW58" s="103"/>
      <c r="AJX58" s="101"/>
      <c r="AJY58" s="101"/>
      <c r="AJZ58" s="101"/>
      <c r="AKA58" s="101"/>
      <c r="AKB58" s="101"/>
      <c r="AKC58" s="101"/>
      <c r="AKD58" s="102">
        <v>0</v>
      </c>
      <c r="AKE58" s="103"/>
      <c r="AKF58" s="101"/>
      <c r="AKG58" s="101"/>
      <c r="AKH58" s="101"/>
      <c r="AKI58" s="101"/>
      <c r="AKJ58" s="101"/>
      <c r="AKK58" s="101"/>
      <c r="AKL58" s="102">
        <v>0</v>
      </c>
      <c r="AKM58" s="103"/>
      <c r="AKN58" s="101"/>
      <c r="AKO58" s="101"/>
      <c r="AKP58" s="101"/>
      <c r="AKQ58" s="101"/>
      <c r="AKR58" s="101"/>
      <c r="AKS58" s="101"/>
      <c r="AKT58" s="102"/>
      <c r="AKU58" s="103"/>
      <c r="AKV58" s="101"/>
      <c r="AKW58" s="101"/>
      <c r="AKX58" s="101"/>
      <c r="AKY58" s="101"/>
      <c r="AKZ58" s="101"/>
      <c r="ALA58" s="101"/>
      <c r="ALB58" s="102"/>
      <c r="ALC58" s="103"/>
      <c r="ALD58" s="101"/>
      <c r="ALE58" s="101"/>
      <c r="ALF58" s="101"/>
      <c r="ALG58" s="101"/>
      <c r="ALH58" s="101"/>
      <c r="ALI58" s="101"/>
      <c r="ALJ58" s="102"/>
      <c r="ALK58" s="103"/>
      <c r="ALL58" s="101"/>
      <c r="ALM58" s="101"/>
      <c r="ALN58" s="101"/>
      <c r="ALO58" s="101"/>
      <c r="ALP58" s="101"/>
      <c r="ALQ58" s="101"/>
      <c r="ALR58" s="102"/>
      <c r="ALS58" s="103"/>
      <c r="ALT58" s="101"/>
      <c r="ALU58" s="101"/>
      <c r="ALV58" s="101"/>
      <c r="ALW58" s="101"/>
      <c r="ALX58" s="101"/>
      <c r="ALY58" s="101"/>
      <c r="ALZ58" s="102"/>
      <c r="AMA58" s="103"/>
      <c r="AMB58" s="101"/>
      <c r="AMC58" s="101"/>
      <c r="AMD58" s="101"/>
      <c r="AME58" s="101"/>
      <c r="AMF58" s="101"/>
      <c r="AMG58" s="101"/>
      <c r="AMH58" s="102"/>
      <c r="AMI58" s="103"/>
      <c r="AMJ58" s="101"/>
      <c r="AMK58" s="101"/>
      <c r="AML58" s="101"/>
      <c r="AMM58" s="101"/>
      <c r="AMN58" s="101"/>
      <c r="AMO58" s="101"/>
      <c r="AMP58" s="102"/>
      <c r="AMQ58" s="103"/>
      <c r="AMR58" s="101"/>
      <c r="AMS58" s="101"/>
      <c r="AMT58" s="101"/>
      <c r="AMU58" s="101"/>
      <c r="AMV58" s="101"/>
      <c r="AMW58" s="101"/>
      <c r="AMX58" s="102"/>
      <c r="AMY58" s="103"/>
      <c r="AMZ58" s="101"/>
      <c r="ANA58" s="101"/>
      <c r="ANB58" s="101"/>
      <c r="ANC58" s="101"/>
      <c r="AND58" s="101"/>
      <c r="ANE58" s="101"/>
      <c r="ANF58" s="102"/>
      <c r="ANG58" s="103"/>
      <c r="ANH58" s="101"/>
      <c r="ANI58" s="101"/>
      <c r="ANJ58" s="101"/>
      <c r="ANK58" s="101"/>
      <c r="ANL58" s="101"/>
      <c r="ANM58" s="101"/>
      <c r="ANN58" s="102"/>
      <c r="ANO58" s="103"/>
      <c r="ANP58" s="101"/>
      <c r="ANQ58" s="101"/>
      <c r="ANR58" s="101"/>
      <c r="ANS58" s="101"/>
      <c r="ANT58" s="101"/>
      <c r="ANU58" s="101"/>
      <c r="ANV58" s="102"/>
      <c r="ANW58" s="103"/>
      <c r="ANX58" s="101"/>
      <c r="ANY58" s="101"/>
      <c r="ANZ58" s="101"/>
      <c r="AOA58" s="101"/>
      <c r="AOB58" s="101"/>
      <c r="AOC58" s="101"/>
      <c r="AOD58" s="102"/>
      <c r="AOE58" s="103"/>
      <c r="AOF58" s="101"/>
      <c r="AOG58" s="101"/>
      <c r="AOH58" s="101"/>
      <c r="AOI58" s="101"/>
      <c r="AOJ58" s="101"/>
      <c r="AOK58" s="101"/>
      <c r="AOL58" s="102"/>
      <c r="AOM58" s="103"/>
      <c r="AON58" s="101"/>
      <c r="AOO58" s="101"/>
      <c r="AOP58" s="101"/>
      <c r="AOQ58" s="101"/>
      <c r="AOR58" s="101"/>
      <c r="AOS58" s="101"/>
      <c r="AOT58" s="102"/>
      <c r="AOU58" s="103"/>
      <c r="AOV58" s="101"/>
      <c r="AOW58" s="101"/>
      <c r="AOX58" s="101"/>
      <c r="AOY58" s="101"/>
      <c r="AOZ58" s="101"/>
      <c r="APA58" s="101"/>
      <c r="APB58" s="102"/>
      <c r="APC58" s="103"/>
      <c r="APD58" s="101"/>
      <c r="APE58" s="101"/>
      <c r="APF58" s="101"/>
      <c r="APG58" s="101"/>
      <c r="APH58" s="101"/>
      <c r="API58" s="101"/>
      <c r="APJ58" s="102"/>
      <c r="APK58" s="103"/>
      <c r="APL58" s="101"/>
      <c r="APM58" s="101"/>
      <c r="APN58" s="101"/>
      <c r="APO58" s="101"/>
      <c r="APP58" s="101"/>
      <c r="APQ58" s="101"/>
      <c r="APR58" s="102"/>
      <c r="APS58" s="103"/>
      <c r="APT58" s="101"/>
      <c r="APU58" s="101"/>
      <c r="APV58" s="101"/>
      <c r="APW58" s="101"/>
      <c r="APX58" s="101"/>
      <c r="APY58" s="101"/>
      <c r="APZ58" s="102"/>
      <c r="AQA58" s="103"/>
      <c r="AQB58" s="101"/>
      <c r="AQC58" s="101"/>
      <c r="AQD58" s="101"/>
      <c r="AQE58" s="101"/>
      <c r="AQF58" s="101"/>
      <c r="AQG58" s="101"/>
      <c r="AQH58" s="102"/>
      <c r="AQI58" s="103"/>
      <c r="AQJ58" s="101"/>
      <c r="AQK58" s="101"/>
      <c r="AQL58" s="101"/>
      <c r="AQM58" s="101"/>
      <c r="AQN58" s="101"/>
      <c r="AQO58" s="101"/>
      <c r="AQP58" s="102"/>
      <c r="AQQ58" s="103"/>
      <c r="AQR58" s="101"/>
      <c r="AQS58" s="101"/>
      <c r="AQT58" s="101"/>
      <c r="AQU58" s="101"/>
      <c r="AQV58" s="101"/>
      <c r="AQW58" s="101"/>
      <c r="AQX58" s="102"/>
      <c r="AQY58" s="103"/>
      <c r="AQZ58" s="101"/>
      <c r="ARA58" s="101"/>
      <c r="ARB58" s="101"/>
      <c r="ARC58" s="101"/>
      <c r="ARD58" s="101"/>
      <c r="ARE58" s="101"/>
      <c r="ARF58" s="102"/>
      <c r="ARG58" s="103"/>
      <c r="ARH58" s="101"/>
      <c r="ARI58" s="101"/>
      <c r="ARJ58" s="101"/>
      <c r="ARK58" s="101"/>
      <c r="ARL58" s="101"/>
      <c r="ARM58" s="101"/>
      <c r="ARN58" s="102"/>
      <c r="ARO58" s="103"/>
    </row>
    <row r="59" spans="1:1159" outlineLevel="1" x14ac:dyDescent="0.3">
      <c r="A59" s="98">
        <v>44110</v>
      </c>
      <c r="B59" s="99" t="s">
        <v>239</v>
      </c>
      <c r="C59" s="99" t="s">
        <v>190</v>
      </c>
      <c r="D59" s="99" t="s">
        <v>209</v>
      </c>
      <c r="E59" s="99" t="s">
        <v>271</v>
      </c>
      <c r="F59" s="100">
        <v>1</v>
      </c>
      <c r="G59" s="99" t="s">
        <v>272</v>
      </c>
      <c r="H59" s="100">
        <v>1</v>
      </c>
      <c r="I59" s="99" t="s">
        <v>166</v>
      </c>
      <c r="J59" s="101">
        <v>19</v>
      </c>
      <c r="K59" s="101">
        <v>11</v>
      </c>
      <c r="L59" s="101">
        <v>9</v>
      </c>
      <c r="M59" s="101">
        <v>3</v>
      </c>
      <c r="N59" s="101">
        <v>4</v>
      </c>
      <c r="O59" s="101">
        <v>15</v>
      </c>
      <c r="P59" s="6">
        <f t="shared" si="107"/>
        <v>61</v>
      </c>
      <c r="Q59" s="103"/>
      <c r="R59" s="101"/>
      <c r="S59" s="101"/>
      <c r="T59" s="101"/>
      <c r="U59" s="101"/>
      <c r="V59" s="101"/>
      <c r="W59" s="101"/>
      <c r="X59" s="6">
        <f t="shared" si="108"/>
        <v>0</v>
      </c>
      <c r="Y59" s="103"/>
      <c r="Z59" s="101"/>
      <c r="AA59" s="101"/>
      <c r="AB59" s="101"/>
      <c r="AC59" s="101"/>
      <c r="AD59" s="101"/>
      <c r="AE59" s="101"/>
      <c r="AF59" s="6">
        <f t="shared" si="109"/>
        <v>0</v>
      </c>
      <c r="AG59" s="103"/>
      <c r="AH59" s="101"/>
      <c r="AI59" s="101"/>
      <c r="AJ59" s="101"/>
      <c r="AK59" s="101"/>
      <c r="AL59" s="101"/>
      <c r="AM59" s="101"/>
      <c r="AN59" s="6">
        <f t="shared" si="0"/>
        <v>0</v>
      </c>
      <c r="AO59" s="103"/>
      <c r="AP59" s="101"/>
      <c r="AQ59" s="101"/>
      <c r="AR59" s="101"/>
      <c r="AS59" s="101"/>
      <c r="AT59" s="101"/>
      <c r="AU59" s="101"/>
      <c r="AV59" s="6">
        <f t="shared" si="1"/>
        <v>0</v>
      </c>
      <c r="AW59" s="103"/>
      <c r="AX59" s="101"/>
      <c r="AY59" s="101"/>
      <c r="AZ59" s="101"/>
      <c r="BA59" s="101"/>
      <c r="BB59" s="101"/>
      <c r="BC59" s="101"/>
      <c r="BD59" s="6">
        <f t="shared" si="2"/>
        <v>0</v>
      </c>
      <c r="BE59" s="103"/>
      <c r="BF59" s="101"/>
      <c r="BG59" s="101"/>
      <c r="BH59" s="101"/>
      <c r="BI59" s="101"/>
      <c r="BJ59" s="101"/>
      <c r="BK59" s="101"/>
      <c r="BL59" s="6">
        <f t="shared" si="110"/>
        <v>0</v>
      </c>
      <c r="BM59" s="103"/>
      <c r="BN59" s="101"/>
      <c r="BO59" s="101"/>
      <c r="BP59" s="101"/>
      <c r="BQ59" s="101"/>
      <c r="BR59" s="101"/>
      <c r="BS59" s="101"/>
      <c r="BT59" s="6">
        <f t="shared" si="3"/>
        <v>0</v>
      </c>
      <c r="BU59" s="103"/>
      <c r="BV59" s="101"/>
      <c r="BW59" s="101"/>
      <c r="BX59" s="101"/>
      <c r="BY59" s="101"/>
      <c r="BZ59" s="101"/>
      <c r="CA59" s="101"/>
      <c r="CB59" s="6">
        <f t="shared" si="4"/>
        <v>0</v>
      </c>
      <c r="CC59" s="103"/>
      <c r="CD59" s="101"/>
      <c r="CE59" s="101"/>
      <c r="CF59" s="101"/>
      <c r="CG59" s="101"/>
      <c r="CH59" s="101"/>
      <c r="CI59" s="101"/>
      <c r="CJ59" s="6">
        <f t="shared" si="5"/>
        <v>0</v>
      </c>
      <c r="CK59" s="103"/>
      <c r="CL59" s="101"/>
      <c r="CM59" s="101"/>
      <c r="CN59" s="101"/>
      <c r="CO59" s="101"/>
      <c r="CP59" s="101"/>
      <c r="CQ59" s="101"/>
      <c r="CR59" s="6">
        <f t="shared" si="6"/>
        <v>0</v>
      </c>
      <c r="CS59" s="103"/>
      <c r="CT59" s="101"/>
      <c r="CU59" s="101"/>
      <c r="CV59" s="101"/>
      <c r="CW59" s="101"/>
      <c r="CX59" s="101"/>
      <c r="CY59" s="101"/>
      <c r="CZ59" s="6">
        <f t="shared" si="7"/>
        <v>0</v>
      </c>
      <c r="DA59" s="103"/>
      <c r="DB59" s="101"/>
      <c r="DC59" s="101"/>
      <c r="DD59" s="101"/>
      <c r="DE59" s="101"/>
      <c r="DF59" s="101"/>
      <c r="DG59" s="101"/>
      <c r="DH59" s="6">
        <f t="shared" si="8"/>
        <v>0</v>
      </c>
      <c r="DI59" s="103"/>
      <c r="DJ59" s="101"/>
      <c r="DK59" s="101"/>
      <c r="DL59" s="101"/>
      <c r="DM59" s="101"/>
      <c r="DN59" s="101"/>
      <c r="DO59" s="101"/>
      <c r="DP59" s="6">
        <f t="shared" si="9"/>
        <v>0</v>
      </c>
      <c r="DQ59" s="103"/>
      <c r="DR59" s="101"/>
      <c r="DS59" s="101"/>
      <c r="DT59" s="101"/>
      <c r="DU59" s="101"/>
      <c r="DV59" s="101"/>
      <c r="DW59" s="101"/>
      <c r="DX59" s="6">
        <f t="shared" si="10"/>
        <v>0</v>
      </c>
      <c r="DY59" s="103"/>
      <c r="DZ59" s="104"/>
      <c r="EA59" s="104"/>
      <c r="EB59" s="104"/>
      <c r="EC59" s="104"/>
      <c r="ED59" s="104"/>
      <c r="EE59" s="104"/>
      <c r="EF59" s="102">
        <v>0</v>
      </c>
      <c r="EG59" s="103"/>
      <c r="EH59" s="101"/>
      <c r="EI59" s="101"/>
      <c r="EJ59" s="101"/>
      <c r="EK59" s="101"/>
      <c r="EL59" s="101"/>
      <c r="EM59" s="101"/>
      <c r="EN59" s="102">
        <v>0</v>
      </c>
      <c r="EO59" s="103"/>
      <c r="EP59" s="101"/>
      <c r="EQ59" s="101"/>
      <c r="ER59" s="101"/>
      <c r="ES59" s="101"/>
      <c r="ET59" s="101"/>
      <c r="EU59" s="101"/>
      <c r="EV59" s="102">
        <v>0</v>
      </c>
      <c r="EW59" s="103"/>
      <c r="EX59" s="101"/>
      <c r="EY59" s="101"/>
      <c r="EZ59" s="101"/>
      <c r="FA59" s="101"/>
      <c r="FB59" s="101"/>
      <c r="FC59" s="101"/>
      <c r="FD59" s="102">
        <v>0</v>
      </c>
      <c r="FE59" s="103"/>
      <c r="FF59" s="101"/>
      <c r="FG59" s="101"/>
      <c r="FH59" s="101"/>
      <c r="FI59" s="101"/>
      <c r="FJ59" s="101"/>
      <c r="FK59" s="101"/>
      <c r="FL59" s="102">
        <v>0</v>
      </c>
      <c r="FM59" s="103"/>
      <c r="FN59" s="101"/>
      <c r="FO59" s="101"/>
      <c r="FP59" s="101"/>
      <c r="FQ59" s="101"/>
      <c r="FR59" s="101"/>
      <c r="FS59" s="101"/>
      <c r="FT59" s="102">
        <v>0</v>
      </c>
      <c r="FU59" s="103"/>
      <c r="FV59" s="101"/>
      <c r="FW59" s="101"/>
      <c r="FX59" s="101"/>
      <c r="FY59" s="101"/>
      <c r="FZ59" s="101"/>
      <c r="GA59" s="101"/>
      <c r="GB59" s="102">
        <v>0</v>
      </c>
      <c r="GC59" s="103"/>
      <c r="GD59" s="101"/>
      <c r="GE59" s="101"/>
      <c r="GF59" s="101"/>
      <c r="GG59" s="101"/>
      <c r="GH59" s="101"/>
      <c r="GI59" s="101"/>
      <c r="GJ59" s="102">
        <v>0</v>
      </c>
      <c r="GK59" s="103"/>
      <c r="GL59" s="101"/>
      <c r="GM59" s="101"/>
      <c r="GN59" s="101"/>
      <c r="GO59" s="101"/>
      <c r="GP59" s="101"/>
      <c r="GQ59" s="101"/>
      <c r="GR59" s="102">
        <v>0</v>
      </c>
      <c r="GS59" s="103"/>
      <c r="GT59" s="101"/>
      <c r="GU59" s="101"/>
      <c r="GV59" s="101"/>
      <c r="GW59" s="101"/>
      <c r="GX59" s="101"/>
      <c r="GY59" s="101"/>
      <c r="GZ59" s="102">
        <v>0</v>
      </c>
      <c r="HA59" s="103"/>
      <c r="HB59" s="101"/>
      <c r="HC59" s="101"/>
      <c r="HD59" s="101"/>
      <c r="HE59" s="101"/>
      <c r="HF59" s="101"/>
      <c r="HG59" s="101"/>
      <c r="HH59" s="102">
        <v>0</v>
      </c>
      <c r="HI59" s="103"/>
      <c r="HJ59" s="101"/>
      <c r="HK59" s="101"/>
      <c r="HL59" s="101"/>
      <c r="HM59" s="101"/>
      <c r="HN59" s="101"/>
      <c r="HO59" s="101"/>
      <c r="HP59" s="102">
        <v>0</v>
      </c>
      <c r="HQ59" s="103"/>
      <c r="HR59" s="101">
        <v>14</v>
      </c>
      <c r="HS59" s="101">
        <v>11</v>
      </c>
      <c r="HT59" s="101">
        <v>3</v>
      </c>
      <c r="HU59" s="101"/>
      <c r="HV59" s="101"/>
      <c r="HW59" s="101"/>
      <c r="HX59" s="102">
        <v>28</v>
      </c>
      <c r="HY59" s="103"/>
      <c r="HZ59" s="101">
        <v>2</v>
      </c>
      <c r="IA59" s="101"/>
      <c r="IB59" s="101"/>
      <c r="IC59" s="101"/>
      <c r="ID59" s="101"/>
      <c r="IE59" s="101"/>
      <c r="IF59" s="102">
        <v>2</v>
      </c>
      <c r="IG59" s="103"/>
      <c r="IH59" s="101"/>
      <c r="II59" s="101"/>
      <c r="IJ59" s="101"/>
      <c r="IK59" s="101"/>
      <c r="IL59" s="101"/>
      <c r="IM59" s="101"/>
      <c r="IN59" s="102">
        <v>0</v>
      </c>
      <c r="IO59" s="103"/>
      <c r="IP59" s="101"/>
      <c r="IQ59" s="101"/>
      <c r="IR59" s="101"/>
      <c r="IS59" s="101"/>
      <c r="IT59" s="101">
        <v>1</v>
      </c>
      <c r="IU59" s="101"/>
      <c r="IV59" s="102">
        <v>1</v>
      </c>
      <c r="IW59" s="103"/>
      <c r="IX59" s="101"/>
      <c r="IY59" s="101"/>
      <c r="IZ59" s="101"/>
      <c r="JA59" s="101"/>
      <c r="JB59" s="101"/>
      <c r="JC59" s="101"/>
      <c r="JD59" s="102">
        <v>0</v>
      </c>
      <c r="JE59" s="103"/>
      <c r="JF59" s="101">
        <v>14</v>
      </c>
      <c r="JG59" s="101"/>
      <c r="JH59" s="101">
        <v>3</v>
      </c>
      <c r="JI59" s="101"/>
      <c r="JJ59" s="101"/>
      <c r="JK59" s="101"/>
      <c r="JL59" s="102">
        <v>17</v>
      </c>
      <c r="JM59" s="103"/>
      <c r="JN59" s="101">
        <v>2</v>
      </c>
      <c r="JO59" s="101">
        <v>1</v>
      </c>
      <c r="JP59" s="101"/>
      <c r="JQ59" s="101"/>
      <c r="JR59" s="101"/>
      <c r="JS59" s="101"/>
      <c r="JT59" s="102">
        <v>3</v>
      </c>
      <c r="JU59" s="103"/>
      <c r="JV59" s="101">
        <v>4</v>
      </c>
      <c r="JW59" s="101">
        <v>1</v>
      </c>
      <c r="JX59" s="101">
        <v>2</v>
      </c>
      <c r="JY59" s="101"/>
      <c r="JZ59" s="101"/>
      <c r="KA59" s="101"/>
      <c r="KB59" s="102">
        <v>7</v>
      </c>
      <c r="KC59" s="103"/>
      <c r="KD59" s="101"/>
      <c r="KE59" s="101">
        <v>11</v>
      </c>
      <c r="KF59" s="101"/>
      <c r="KG59" s="101"/>
      <c r="KH59" s="101"/>
      <c r="KI59" s="101"/>
      <c r="KJ59" s="102">
        <v>11</v>
      </c>
      <c r="KK59" s="103"/>
      <c r="KL59" s="101"/>
      <c r="KM59" s="101"/>
      <c r="KN59" s="101"/>
      <c r="KO59" s="101"/>
      <c r="KP59" s="101"/>
      <c r="KQ59" s="101"/>
      <c r="KR59" s="102">
        <v>0</v>
      </c>
      <c r="KS59" s="103"/>
      <c r="KT59" s="101"/>
      <c r="KU59" s="101"/>
      <c r="KV59" s="101"/>
      <c r="KW59" s="101"/>
      <c r="KX59" s="101"/>
      <c r="KY59" s="101"/>
      <c r="KZ59" s="102"/>
      <c r="LA59" s="103"/>
      <c r="LB59" s="101"/>
      <c r="LC59" s="101"/>
      <c r="LD59" s="101"/>
      <c r="LE59" s="101"/>
      <c r="LF59" s="101"/>
      <c r="LG59" s="101"/>
      <c r="LH59" s="102"/>
      <c r="LI59" s="103"/>
      <c r="LJ59" s="101"/>
      <c r="LK59" s="101"/>
      <c r="LL59" s="101"/>
      <c r="LM59" s="101"/>
      <c r="LN59" s="101"/>
      <c r="LO59" s="101"/>
      <c r="LP59" s="102"/>
      <c r="LQ59" s="103"/>
      <c r="LR59" s="101"/>
      <c r="LS59" s="101"/>
      <c r="LT59" s="101"/>
      <c r="LU59" s="101"/>
      <c r="LV59" s="101"/>
      <c r="LW59" s="101"/>
      <c r="LX59" s="102"/>
      <c r="LY59" s="103"/>
      <c r="LZ59" s="101"/>
      <c r="MA59" s="101"/>
      <c r="MB59" s="101"/>
      <c r="MC59" s="101"/>
      <c r="MD59" s="101"/>
      <c r="ME59" s="101"/>
      <c r="MF59" s="102"/>
      <c r="MG59" s="103"/>
      <c r="MH59" s="101"/>
      <c r="MI59" s="101"/>
      <c r="MJ59" s="101"/>
      <c r="MK59" s="101"/>
      <c r="ML59" s="101"/>
      <c r="MM59" s="101"/>
      <c r="MN59" s="102"/>
      <c r="MO59" s="103"/>
      <c r="MP59" s="101"/>
      <c r="MQ59" s="101"/>
      <c r="MR59" s="101"/>
      <c r="MS59" s="101"/>
      <c r="MT59" s="101"/>
      <c r="MU59" s="101"/>
      <c r="MV59" s="102"/>
      <c r="MW59" s="103"/>
      <c r="MX59" s="101"/>
      <c r="MY59" s="101"/>
      <c r="MZ59" s="101"/>
      <c r="NA59" s="101"/>
      <c r="NB59" s="101"/>
      <c r="NC59" s="101"/>
      <c r="ND59" s="102"/>
      <c r="NE59" s="103"/>
      <c r="NF59" s="101"/>
      <c r="NG59" s="101"/>
      <c r="NH59" s="101"/>
      <c r="NI59" s="101"/>
      <c r="NJ59" s="101"/>
      <c r="NK59" s="101"/>
      <c r="NL59" s="102"/>
      <c r="NM59" s="103"/>
      <c r="NN59" s="101">
        <v>6</v>
      </c>
      <c r="NO59" s="101">
        <v>7</v>
      </c>
      <c r="NP59" s="101">
        <v>3</v>
      </c>
      <c r="NQ59" s="101">
        <v>2</v>
      </c>
      <c r="NR59" s="101"/>
      <c r="NS59" s="101"/>
      <c r="NT59" s="102"/>
      <c r="NU59" s="103"/>
      <c r="NV59" s="101"/>
      <c r="NW59" s="101"/>
      <c r="NX59" s="101"/>
      <c r="NY59" s="101"/>
      <c r="NZ59" s="101"/>
      <c r="OA59" s="101"/>
      <c r="OB59" s="102"/>
      <c r="OC59" s="103"/>
      <c r="OD59" s="101"/>
      <c r="OE59" s="101"/>
      <c r="OF59" s="101"/>
      <c r="OG59" s="101"/>
      <c r="OH59" s="101"/>
      <c r="OI59" s="101"/>
      <c r="OJ59" s="102"/>
      <c r="OK59" s="103"/>
      <c r="OL59" s="101"/>
      <c r="OM59" s="101"/>
      <c r="ON59" s="101"/>
      <c r="OO59" s="101"/>
      <c r="OP59" s="101"/>
      <c r="OQ59" s="101"/>
      <c r="OR59" s="102"/>
      <c r="OS59" s="103"/>
      <c r="OT59" s="101"/>
      <c r="OU59" s="101"/>
      <c r="OV59" s="101"/>
      <c r="OW59" s="101"/>
      <c r="OX59" s="101"/>
      <c r="OY59" s="101"/>
      <c r="OZ59" s="102"/>
      <c r="PA59" s="103"/>
      <c r="PB59" s="101"/>
      <c r="PC59" s="101"/>
      <c r="PD59" s="101"/>
      <c r="PE59" s="101"/>
      <c r="PF59" s="101"/>
      <c r="PG59" s="101"/>
      <c r="PH59" s="102"/>
      <c r="PI59" s="103"/>
      <c r="PJ59" s="101"/>
      <c r="PK59" s="101"/>
      <c r="PL59" s="101"/>
      <c r="PM59" s="101"/>
      <c r="PN59" s="101"/>
      <c r="PO59" s="101"/>
      <c r="PP59" s="102"/>
      <c r="PQ59" s="101"/>
      <c r="PR59" s="101"/>
      <c r="PS59" s="101"/>
      <c r="PT59" s="101"/>
      <c r="PU59" s="101"/>
      <c r="PV59" s="101"/>
      <c r="PW59" s="102"/>
      <c r="PX59" s="103"/>
      <c r="PY59" s="101"/>
      <c r="PZ59" s="101"/>
      <c r="QA59" s="101"/>
      <c r="QB59" s="101"/>
      <c r="QC59" s="101"/>
      <c r="QD59" s="101"/>
      <c r="QE59" s="102"/>
      <c r="QF59" s="103"/>
      <c r="QG59" s="101"/>
      <c r="QH59" s="101"/>
      <c r="QI59" s="101"/>
      <c r="QJ59" s="101"/>
      <c r="QK59" s="101"/>
      <c r="QL59" s="101"/>
      <c r="QM59" s="102"/>
      <c r="QN59" s="103"/>
      <c r="QO59" s="101"/>
      <c r="QP59" s="101"/>
      <c r="QQ59" s="101"/>
      <c r="QR59" s="101"/>
      <c r="QS59" s="101"/>
      <c r="QT59" s="101"/>
      <c r="QU59" s="102"/>
      <c r="QV59" s="103"/>
      <c r="QW59" s="101"/>
      <c r="QX59" s="101"/>
      <c r="QY59" s="101"/>
      <c r="QZ59" s="101"/>
      <c r="RA59" s="101"/>
      <c r="RB59" s="101"/>
      <c r="RC59" s="102"/>
      <c r="RD59" s="103"/>
      <c r="RE59" s="101"/>
      <c r="RF59" s="101"/>
      <c r="RG59" s="101"/>
      <c r="RH59" s="101"/>
      <c r="RI59" s="101"/>
      <c r="RJ59" s="101"/>
      <c r="RK59" s="102"/>
      <c r="RL59" s="103"/>
      <c r="RM59" s="101"/>
      <c r="RN59" s="101"/>
      <c r="RO59" s="101"/>
      <c r="RP59" s="101"/>
      <c r="RQ59" s="101"/>
      <c r="RR59" s="101"/>
      <c r="RS59" s="102"/>
      <c r="RT59" s="103"/>
      <c r="RU59" s="101">
        <v>3</v>
      </c>
      <c r="RV59" s="101">
        <v>2</v>
      </c>
      <c r="RW59" s="101">
        <v>1</v>
      </c>
      <c r="RX59" s="101"/>
      <c r="RY59" s="101"/>
      <c r="RZ59" s="101"/>
      <c r="SA59" s="102"/>
      <c r="SB59" s="103"/>
      <c r="SC59" s="101">
        <v>2</v>
      </c>
      <c r="SD59" s="101">
        <v>2</v>
      </c>
      <c r="SE59" s="101"/>
      <c r="SF59" s="101"/>
      <c r="SG59" s="101"/>
      <c r="SH59" s="101"/>
      <c r="SI59" s="102">
        <v>4</v>
      </c>
      <c r="SJ59" s="103"/>
      <c r="SK59" s="101"/>
      <c r="SL59" s="101"/>
      <c r="SM59" s="101"/>
      <c r="SN59" s="101"/>
      <c r="SO59" s="101"/>
      <c r="SP59" s="101"/>
      <c r="SQ59" s="102">
        <v>0</v>
      </c>
      <c r="SR59" s="103"/>
      <c r="SS59" s="101">
        <v>3</v>
      </c>
      <c r="ST59" s="101">
        <v>3</v>
      </c>
      <c r="SU59" s="101">
        <v>1</v>
      </c>
      <c r="SV59" s="101"/>
      <c r="SW59" s="101"/>
      <c r="SX59" s="101"/>
      <c r="SY59" s="102">
        <v>7</v>
      </c>
      <c r="SZ59" s="103"/>
      <c r="TA59" s="101">
        <v>3</v>
      </c>
      <c r="TB59" s="101">
        <v>4</v>
      </c>
      <c r="TC59" s="101"/>
      <c r="TD59" s="101"/>
      <c r="TE59" s="101"/>
      <c r="TF59" s="101"/>
      <c r="TG59" s="102">
        <v>7</v>
      </c>
      <c r="TH59" s="103"/>
      <c r="TI59" s="101"/>
      <c r="TJ59" s="101"/>
      <c r="TK59" s="101"/>
      <c r="TL59" s="101"/>
      <c r="TM59" s="101"/>
      <c r="TN59" s="101"/>
      <c r="TO59" s="102">
        <v>0</v>
      </c>
      <c r="TP59" s="103"/>
      <c r="TQ59" s="101"/>
      <c r="TR59" s="101"/>
      <c r="TS59" s="101"/>
      <c r="TT59" s="101"/>
      <c r="TU59" s="101"/>
      <c r="TV59" s="101"/>
      <c r="TW59" s="102">
        <v>0</v>
      </c>
      <c r="TX59" s="103"/>
      <c r="TY59" s="101">
        <v>2</v>
      </c>
      <c r="TZ59" s="101">
        <v>1</v>
      </c>
      <c r="UA59" s="101">
        <v>1</v>
      </c>
      <c r="UB59" s="101"/>
      <c r="UC59" s="101"/>
      <c r="UD59" s="101"/>
      <c r="UE59" s="102">
        <v>4</v>
      </c>
      <c r="UF59" s="103"/>
      <c r="UG59" s="101">
        <v>2</v>
      </c>
      <c r="UH59" s="101">
        <v>2</v>
      </c>
      <c r="UI59" s="101"/>
      <c r="UJ59" s="101"/>
      <c r="UK59" s="101"/>
      <c r="UL59" s="101"/>
      <c r="UM59" s="102">
        <v>4</v>
      </c>
      <c r="UN59" s="103"/>
      <c r="UO59" s="101"/>
      <c r="UP59" s="101"/>
      <c r="UQ59" s="101"/>
      <c r="UR59" s="101"/>
      <c r="US59" s="101"/>
      <c r="UT59" s="101"/>
      <c r="UU59" s="102">
        <v>0</v>
      </c>
      <c r="UV59" s="103"/>
      <c r="UW59" s="101"/>
      <c r="UX59" s="101"/>
      <c r="UY59" s="101"/>
      <c r="UZ59" s="101"/>
      <c r="VA59" s="101"/>
      <c r="VB59" s="101"/>
      <c r="VC59" s="102">
        <v>0</v>
      </c>
      <c r="VD59" s="103"/>
      <c r="VE59" s="101"/>
      <c r="VF59" s="101"/>
      <c r="VG59" s="101"/>
      <c r="VH59" s="101"/>
      <c r="VI59" s="101"/>
      <c r="VJ59" s="101"/>
      <c r="VK59" s="102">
        <v>0</v>
      </c>
      <c r="VL59" s="103"/>
      <c r="VM59" s="101"/>
      <c r="VN59" s="101"/>
      <c r="VO59" s="101"/>
      <c r="VP59" s="101"/>
      <c r="VQ59" s="101"/>
      <c r="VR59" s="101"/>
      <c r="VS59" s="102">
        <v>0</v>
      </c>
      <c r="VT59" s="103"/>
      <c r="VU59" s="101"/>
      <c r="VV59" s="101"/>
      <c r="VW59" s="101"/>
      <c r="VX59" s="101"/>
      <c r="VY59" s="101"/>
      <c r="VZ59" s="101"/>
      <c r="WA59" s="102">
        <v>0</v>
      </c>
      <c r="WB59" s="103"/>
      <c r="WC59" s="101"/>
      <c r="WD59" s="101"/>
      <c r="WE59" s="101"/>
      <c r="WF59" s="101"/>
      <c r="WG59" s="101">
        <v>1</v>
      </c>
      <c r="WH59" s="101">
        <v>3</v>
      </c>
      <c r="WI59" s="102">
        <v>4</v>
      </c>
      <c r="WJ59" s="103"/>
      <c r="WK59" s="101"/>
      <c r="WL59" s="101"/>
      <c r="WM59" s="101"/>
      <c r="WN59" s="101"/>
      <c r="WO59" s="101"/>
      <c r="WP59" s="101"/>
      <c r="WQ59" s="102"/>
      <c r="WR59" s="103"/>
      <c r="WS59" s="101"/>
      <c r="WT59" s="101"/>
      <c r="WU59" s="101"/>
      <c r="WV59" s="101"/>
      <c r="WW59" s="101"/>
      <c r="WX59" s="101"/>
      <c r="WY59" s="102"/>
      <c r="WZ59" s="103"/>
      <c r="XA59" s="101"/>
      <c r="XB59" s="101"/>
      <c r="XC59" s="101"/>
      <c r="XD59" s="101"/>
      <c r="XE59" s="101"/>
      <c r="XF59" s="101"/>
      <c r="XG59" s="102"/>
      <c r="XH59" s="103"/>
      <c r="XI59" s="101"/>
      <c r="XJ59" s="101"/>
      <c r="XK59" s="101"/>
      <c r="XL59" s="101"/>
      <c r="XM59" s="101"/>
      <c r="XN59" s="101"/>
      <c r="XO59" s="102"/>
      <c r="XP59" s="103"/>
      <c r="XQ59" s="101"/>
      <c r="XR59" s="101"/>
      <c r="XS59" s="101"/>
      <c r="XT59" s="101"/>
      <c r="XU59" s="101"/>
      <c r="XV59" s="101"/>
      <c r="XW59" s="102"/>
      <c r="XX59" s="103"/>
      <c r="XY59" s="101"/>
      <c r="XZ59" s="101"/>
      <c r="YA59" s="101"/>
      <c r="YB59" s="101"/>
      <c r="YC59" s="101"/>
      <c r="YD59" s="101"/>
      <c r="YE59" s="102"/>
      <c r="YF59" s="103"/>
      <c r="YG59" s="101"/>
      <c r="YH59" s="101"/>
      <c r="YI59" s="101"/>
      <c r="YJ59" s="101"/>
      <c r="YK59" s="101"/>
      <c r="YL59" s="101"/>
      <c r="YM59" s="102"/>
      <c r="YN59" s="103"/>
      <c r="YO59" s="101"/>
      <c r="YP59" s="101"/>
      <c r="YQ59" s="101"/>
      <c r="YR59" s="101"/>
      <c r="YS59" s="101"/>
      <c r="YT59" s="101"/>
      <c r="YU59" s="102"/>
      <c r="YV59" s="103"/>
      <c r="YW59" s="101"/>
      <c r="YX59" s="101"/>
      <c r="YY59" s="101"/>
      <c r="YZ59" s="101"/>
      <c r="ZA59" s="101"/>
      <c r="ZB59" s="101"/>
      <c r="ZC59" s="102"/>
      <c r="ZD59" s="103"/>
      <c r="ZE59" s="101"/>
      <c r="ZF59" s="101"/>
      <c r="ZG59" s="101"/>
      <c r="ZH59" s="101"/>
      <c r="ZI59" s="101"/>
      <c r="ZJ59" s="101"/>
      <c r="ZK59" s="102"/>
      <c r="ZL59" s="103"/>
      <c r="ZM59" s="101"/>
      <c r="ZN59" s="101"/>
      <c r="ZO59" s="101"/>
      <c r="ZP59" s="101"/>
      <c r="ZQ59" s="101"/>
      <c r="ZR59" s="101"/>
      <c r="ZS59" s="102"/>
      <c r="ZT59" s="103"/>
      <c r="ZU59" s="101"/>
      <c r="ZV59" s="101"/>
      <c r="ZW59" s="101"/>
      <c r="ZX59" s="101"/>
      <c r="ZY59" s="101"/>
      <c r="ZZ59" s="101"/>
      <c r="AAA59" s="102"/>
      <c r="AAB59" s="103"/>
      <c r="AAC59" s="101"/>
      <c r="AAD59" s="101"/>
      <c r="AAE59" s="101"/>
      <c r="AAF59" s="101"/>
      <c r="AAG59" s="101"/>
      <c r="AAH59" s="101"/>
      <c r="AAI59" s="102"/>
      <c r="AAJ59" s="103"/>
      <c r="AAK59" s="101"/>
      <c r="AAL59" s="101"/>
      <c r="AAM59" s="101"/>
      <c r="AAN59" s="101"/>
      <c r="AAO59" s="101"/>
      <c r="AAP59" s="101"/>
      <c r="AAQ59" s="102"/>
      <c r="AAR59" s="103"/>
      <c r="AAS59" s="68"/>
      <c r="AAT59" s="68"/>
      <c r="AAU59" s="68"/>
      <c r="AAV59" s="68"/>
      <c r="AAW59" s="68"/>
      <c r="AAX59" s="68"/>
      <c r="AAY59" s="102"/>
      <c r="AAZ59" s="103"/>
      <c r="ABA59" s="101">
        <v>1</v>
      </c>
      <c r="ABB59" s="101">
        <v>2</v>
      </c>
      <c r="ABC59" s="101"/>
      <c r="ABD59" s="101"/>
      <c r="ABE59" s="101"/>
      <c r="ABF59" s="101"/>
      <c r="ABG59" s="102"/>
      <c r="ABH59" s="103"/>
      <c r="ABI59" s="101"/>
      <c r="ABJ59" s="101"/>
      <c r="ABK59" s="101"/>
      <c r="ABL59" s="101"/>
      <c r="ABM59" s="101"/>
      <c r="ABN59" s="101"/>
      <c r="ABO59" s="102"/>
      <c r="ABP59" s="103"/>
      <c r="ABQ59" s="101"/>
      <c r="ABR59" s="101"/>
      <c r="ABS59" s="101"/>
      <c r="ABT59" s="101"/>
      <c r="ABU59" s="101"/>
      <c r="ABV59" s="101"/>
      <c r="ABW59" s="102"/>
      <c r="ABX59" s="103"/>
      <c r="ABY59" s="101"/>
      <c r="ABZ59" s="101"/>
      <c r="ACA59" s="101"/>
      <c r="ACB59" s="101"/>
      <c r="ACC59" s="101"/>
      <c r="ACD59" s="101"/>
      <c r="ACE59" s="102"/>
      <c r="ACF59" s="103"/>
      <c r="ACG59" s="101">
        <v>8</v>
      </c>
      <c r="ACH59" s="101">
        <v>4</v>
      </c>
      <c r="ACI59" s="101">
        <v>3</v>
      </c>
      <c r="ACJ59" s="101">
        <v>4</v>
      </c>
      <c r="ACK59" s="101">
        <v>0</v>
      </c>
      <c r="ACL59" s="101">
        <v>2</v>
      </c>
      <c r="ACM59" s="102"/>
      <c r="ACN59" s="101"/>
      <c r="ACO59" s="101"/>
      <c r="ACP59" s="101"/>
      <c r="ACQ59" s="101"/>
      <c r="ACR59" s="101"/>
      <c r="ACS59" s="101"/>
      <c r="ACT59" s="102"/>
      <c r="ACU59" s="103"/>
      <c r="ACV59" s="101"/>
      <c r="ACW59" s="101"/>
      <c r="ACX59" s="101"/>
      <c r="ACY59" s="101"/>
      <c r="ACZ59" s="101"/>
      <c r="ADA59" s="101"/>
      <c r="ADB59" s="102"/>
      <c r="ADC59" s="103"/>
      <c r="ADD59" s="101"/>
      <c r="ADE59" s="101"/>
      <c r="ADF59" s="101"/>
      <c r="ADG59" s="101"/>
      <c r="ADH59" s="101"/>
      <c r="ADI59" s="101"/>
      <c r="ADJ59" s="102"/>
      <c r="ADK59" s="103"/>
      <c r="ADL59" s="101"/>
      <c r="ADM59" s="101"/>
      <c r="ADN59" s="101"/>
      <c r="ADO59" s="101"/>
      <c r="ADP59" s="101"/>
      <c r="ADQ59" s="101"/>
      <c r="ADR59" s="102"/>
      <c r="ADS59" s="103"/>
      <c r="ADT59" s="101"/>
      <c r="ADU59" s="101"/>
      <c r="ADV59" s="101"/>
      <c r="ADW59" s="101"/>
      <c r="ADX59" s="101"/>
      <c r="ADY59" s="101"/>
      <c r="ADZ59" s="102"/>
      <c r="AEA59" s="103"/>
      <c r="AEB59" s="101"/>
      <c r="AEC59" s="101"/>
      <c r="AED59" s="101"/>
      <c r="AEE59" s="101"/>
      <c r="AEF59" s="101"/>
      <c r="AEG59" s="101"/>
      <c r="AEH59" s="102"/>
      <c r="AEI59" s="103"/>
      <c r="AEJ59" s="101"/>
      <c r="AEK59" s="101"/>
      <c r="AEL59" s="101"/>
      <c r="AEM59" s="101"/>
      <c r="AEN59" s="101"/>
      <c r="AEO59" s="101"/>
      <c r="AEP59" s="102"/>
      <c r="AEQ59" s="103"/>
      <c r="AER59" s="101"/>
      <c r="AES59" s="101"/>
      <c r="AET59" s="101"/>
      <c r="AEU59" s="101"/>
      <c r="AEV59" s="101"/>
      <c r="AEW59" s="101"/>
      <c r="AEX59" s="102"/>
      <c r="AEY59" s="103"/>
      <c r="AEZ59" s="101"/>
      <c r="AFA59" s="101"/>
      <c r="AFB59" s="101"/>
      <c r="AFC59" s="101"/>
      <c r="AFD59" s="101"/>
      <c r="AFE59" s="101"/>
      <c r="AFF59" s="102"/>
      <c r="AFG59" s="103"/>
      <c r="AFH59" s="101"/>
      <c r="AFI59" s="101"/>
      <c r="AFJ59" s="101"/>
      <c r="AFK59" s="101"/>
      <c r="AFL59" s="101"/>
      <c r="AFM59" s="101"/>
      <c r="AFN59" s="102"/>
      <c r="AFO59" s="103"/>
      <c r="AFP59" s="101"/>
      <c r="AFQ59" s="101"/>
      <c r="AFR59" s="101"/>
      <c r="AFS59" s="101"/>
      <c r="AFT59" s="101"/>
      <c r="AFU59" s="101"/>
      <c r="AFV59" s="102"/>
      <c r="AFW59" s="103"/>
      <c r="AFX59" s="101">
        <v>2</v>
      </c>
      <c r="AFY59" s="101">
        <v>3</v>
      </c>
      <c r="AFZ59" s="101"/>
      <c r="AGA59" s="101"/>
      <c r="AGB59" s="101"/>
      <c r="AGC59" s="101"/>
      <c r="AGD59" s="102">
        <v>5</v>
      </c>
      <c r="AGE59" s="103"/>
      <c r="AGF59" s="101">
        <v>2</v>
      </c>
      <c r="AGG59" s="101">
        <v>3</v>
      </c>
      <c r="AGH59" s="101"/>
      <c r="AGI59" s="101"/>
      <c r="AGJ59" s="101"/>
      <c r="AGK59" s="101"/>
      <c r="AGL59" s="102">
        <v>5</v>
      </c>
      <c r="AGM59" s="103"/>
      <c r="AGN59" s="101">
        <v>2</v>
      </c>
      <c r="AGO59" s="101">
        <v>3</v>
      </c>
      <c r="AGP59" s="101"/>
      <c r="AGQ59" s="101"/>
      <c r="AGR59" s="101"/>
      <c r="AGS59" s="101"/>
      <c r="AGT59" s="102">
        <v>5</v>
      </c>
      <c r="AGU59" s="103"/>
      <c r="AGV59" s="101">
        <v>2</v>
      </c>
      <c r="AGW59" s="101">
        <v>3</v>
      </c>
      <c r="AGX59" s="101"/>
      <c r="AGY59" s="101"/>
      <c r="AGZ59" s="101"/>
      <c r="AHA59" s="101"/>
      <c r="AHB59" s="102">
        <v>5</v>
      </c>
      <c r="AHC59" s="103"/>
      <c r="AHD59" s="101">
        <v>2</v>
      </c>
      <c r="AHE59" s="101">
        <v>3</v>
      </c>
      <c r="AHF59" s="101"/>
      <c r="AHG59" s="101"/>
      <c r="AHH59" s="101"/>
      <c r="AHI59" s="101"/>
      <c r="AHJ59" s="102">
        <v>5</v>
      </c>
      <c r="AHK59" s="103"/>
      <c r="AHL59" s="101"/>
      <c r="AHM59" s="101"/>
      <c r="AHN59" s="101"/>
      <c r="AHO59" s="101"/>
      <c r="AHP59" s="101"/>
      <c r="AHQ59" s="101"/>
      <c r="AHR59" s="102">
        <v>0</v>
      </c>
      <c r="AHS59" s="103"/>
      <c r="AHT59" s="101"/>
      <c r="AHU59" s="101"/>
      <c r="AHV59" s="101"/>
      <c r="AHW59" s="101"/>
      <c r="AHX59" s="101"/>
      <c r="AHY59" s="101"/>
      <c r="AHZ59" s="102"/>
      <c r="AIA59" s="103"/>
      <c r="AIB59" s="101"/>
      <c r="AIC59" s="101"/>
      <c r="AID59" s="101"/>
      <c r="AIE59" s="101"/>
      <c r="AIF59" s="101"/>
      <c r="AIG59" s="101"/>
      <c r="AIH59" s="102"/>
      <c r="AII59" s="103"/>
      <c r="AIJ59" s="101"/>
      <c r="AIK59" s="101"/>
      <c r="AIL59" s="101"/>
      <c r="AIM59" s="101"/>
      <c r="AIN59" s="101"/>
      <c r="AIO59" s="101"/>
      <c r="AIP59" s="102"/>
      <c r="AIQ59" s="103"/>
      <c r="AIR59" s="101"/>
      <c r="AIS59" s="101"/>
      <c r="AIT59" s="101"/>
      <c r="AIU59" s="101"/>
      <c r="AIV59" s="101"/>
      <c r="AIW59" s="101"/>
      <c r="AIX59" s="102"/>
      <c r="AIY59" s="103"/>
      <c r="AIZ59" s="101"/>
      <c r="AJA59" s="101"/>
      <c r="AJB59" s="101"/>
      <c r="AJC59" s="101"/>
      <c r="AJD59" s="101"/>
      <c r="AJE59" s="101"/>
      <c r="AJF59" s="102"/>
      <c r="AJG59" s="103"/>
      <c r="AJH59" s="101"/>
      <c r="AJI59" s="101"/>
      <c r="AJJ59" s="101"/>
      <c r="AJK59" s="101"/>
      <c r="AJL59" s="101"/>
      <c r="AJM59" s="101"/>
      <c r="AJN59" s="102"/>
      <c r="AJO59" s="103"/>
      <c r="AJP59" s="101"/>
      <c r="AJQ59" s="101"/>
      <c r="AJR59" s="101"/>
      <c r="AJS59" s="101"/>
      <c r="AJT59" s="101">
        <v>8</v>
      </c>
      <c r="AJU59" s="101">
        <v>16</v>
      </c>
      <c r="AJV59" s="102">
        <v>24</v>
      </c>
      <c r="AJW59" s="103"/>
      <c r="AJX59" s="101"/>
      <c r="AJY59" s="101"/>
      <c r="AJZ59" s="101"/>
      <c r="AKA59" s="101"/>
      <c r="AKB59" s="101"/>
      <c r="AKC59" s="101"/>
      <c r="AKD59" s="102">
        <v>0</v>
      </c>
      <c r="AKE59" s="103"/>
      <c r="AKF59" s="101">
        <v>2</v>
      </c>
      <c r="AKG59" s="101">
        <v>7</v>
      </c>
      <c r="AKH59" s="101"/>
      <c r="AKI59" s="101"/>
      <c r="AKJ59" s="101"/>
      <c r="AKK59" s="101"/>
      <c r="AKL59" s="102">
        <v>9</v>
      </c>
      <c r="AKM59" s="103"/>
      <c r="AKN59" s="101"/>
      <c r="AKO59" s="101"/>
      <c r="AKP59" s="101"/>
      <c r="AKQ59" s="101"/>
      <c r="AKR59" s="101"/>
      <c r="AKS59" s="101"/>
      <c r="AKT59" s="102"/>
      <c r="AKU59" s="103"/>
      <c r="AKV59" s="101"/>
      <c r="AKW59" s="101"/>
      <c r="AKX59" s="101"/>
      <c r="AKY59" s="101"/>
      <c r="AKZ59" s="101"/>
      <c r="ALA59" s="101"/>
      <c r="ALB59" s="102"/>
      <c r="ALC59" s="103"/>
      <c r="ALD59" s="101"/>
      <c r="ALE59" s="101"/>
      <c r="ALF59" s="101"/>
      <c r="ALG59" s="101"/>
      <c r="ALH59" s="101"/>
      <c r="ALI59" s="101"/>
      <c r="ALJ59" s="102"/>
      <c r="ALK59" s="103"/>
      <c r="ALL59" s="101"/>
      <c r="ALM59" s="101"/>
      <c r="ALN59" s="101"/>
      <c r="ALO59" s="101"/>
      <c r="ALP59" s="101"/>
      <c r="ALQ59" s="101"/>
      <c r="ALR59" s="102"/>
      <c r="ALS59" s="103"/>
      <c r="ALT59" s="101"/>
      <c r="ALU59" s="101"/>
      <c r="ALV59" s="101"/>
      <c r="ALW59" s="101"/>
      <c r="ALX59" s="101"/>
      <c r="ALY59" s="101"/>
      <c r="ALZ59" s="102"/>
      <c r="AMA59" s="103"/>
      <c r="AMB59" s="101"/>
      <c r="AMC59" s="101"/>
      <c r="AMD59" s="101"/>
      <c r="AME59" s="101"/>
      <c r="AMF59" s="101"/>
      <c r="AMG59" s="101"/>
      <c r="AMH59" s="102"/>
      <c r="AMI59" s="103"/>
      <c r="AMJ59" s="101"/>
      <c r="AMK59" s="101"/>
      <c r="AML59" s="101"/>
      <c r="AMM59" s="101"/>
      <c r="AMN59" s="101"/>
      <c r="AMO59" s="101"/>
      <c r="AMP59" s="102"/>
      <c r="AMQ59" s="103"/>
      <c r="AMR59" s="101"/>
      <c r="AMS59" s="101"/>
      <c r="AMT59" s="101"/>
      <c r="AMU59" s="101"/>
      <c r="AMV59" s="101"/>
      <c r="AMW59" s="101"/>
      <c r="AMX59" s="102"/>
      <c r="AMY59" s="103"/>
      <c r="AMZ59" s="101"/>
      <c r="ANA59" s="101"/>
      <c r="ANB59" s="101"/>
      <c r="ANC59" s="101"/>
      <c r="AND59" s="101"/>
      <c r="ANE59" s="101"/>
      <c r="ANF59" s="102"/>
      <c r="ANG59" s="103"/>
      <c r="ANH59" s="101"/>
      <c r="ANI59" s="101"/>
      <c r="ANJ59" s="101"/>
      <c r="ANK59" s="101"/>
      <c r="ANL59" s="101"/>
      <c r="ANM59" s="101"/>
      <c r="ANN59" s="102"/>
      <c r="ANO59" s="103"/>
      <c r="ANP59" s="101"/>
      <c r="ANQ59" s="101"/>
      <c r="ANR59" s="101"/>
      <c r="ANS59" s="101"/>
      <c r="ANT59" s="101"/>
      <c r="ANU59" s="101"/>
      <c r="ANV59" s="102"/>
      <c r="ANW59" s="103"/>
      <c r="ANX59" s="101"/>
      <c r="ANY59" s="101"/>
      <c r="ANZ59" s="101"/>
      <c r="AOA59" s="101"/>
      <c r="AOB59" s="101"/>
      <c r="AOC59" s="101"/>
      <c r="AOD59" s="102"/>
      <c r="AOE59" s="103"/>
      <c r="AOF59" s="101"/>
      <c r="AOG59" s="101"/>
      <c r="AOH59" s="101"/>
      <c r="AOI59" s="101"/>
      <c r="AOJ59" s="101"/>
      <c r="AOK59" s="101"/>
      <c r="AOL59" s="102"/>
      <c r="AOM59" s="103"/>
      <c r="AON59" s="101"/>
      <c r="AOO59" s="101"/>
      <c r="AOP59" s="101"/>
      <c r="AOQ59" s="101"/>
      <c r="AOR59" s="101"/>
      <c r="AOS59" s="101"/>
      <c r="AOT59" s="102"/>
      <c r="AOU59" s="103"/>
      <c r="AOV59" s="101"/>
      <c r="AOW59" s="101"/>
      <c r="AOX59" s="101"/>
      <c r="AOY59" s="101"/>
      <c r="AOZ59" s="101"/>
      <c r="APA59" s="101"/>
      <c r="APB59" s="102"/>
      <c r="APC59" s="103"/>
      <c r="APD59" s="101"/>
      <c r="APE59" s="101"/>
      <c r="APF59" s="101"/>
      <c r="APG59" s="101"/>
      <c r="APH59" s="101"/>
      <c r="API59" s="101"/>
      <c r="APJ59" s="102"/>
      <c r="APK59" s="103"/>
      <c r="APL59" s="101"/>
      <c r="APM59" s="101"/>
      <c r="APN59" s="101"/>
      <c r="APO59" s="101"/>
      <c r="APP59" s="101"/>
      <c r="APQ59" s="101"/>
      <c r="APR59" s="102"/>
      <c r="APS59" s="103"/>
      <c r="APT59" s="101"/>
      <c r="APU59" s="101"/>
      <c r="APV59" s="101"/>
      <c r="APW59" s="101"/>
      <c r="APX59" s="101"/>
      <c r="APY59" s="101"/>
      <c r="APZ59" s="102"/>
      <c r="AQA59" s="103"/>
      <c r="AQB59" s="101"/>
      <c r="AQC59" s="101"/>
      <c r="AQD59" s="101"/>
      <c r="AQE59" s="101"/>
      <c r="AQF59" s="101"/>
      <c r="AQG59" s="101"/>
      <c r="AQH59" s="102"/>
      <c r="AQI59" s="103"/>
      <c r="AQJ59" s="101"/>
      <c r="AQK59" s="101"/>
      <c r="AQL59" s="101"/>
      <c r="AQM59" s="101"/>
      <c r="AQN59" s="101"/>
      <c r="AQO59" s="101"/>
      <c r="AQP59" s="102"/>
      <c r="AQQ59" s="103"/>
      <c r="AQR59" s="101"/>
      <c r="AQS59" s="101"/>
      <c r="AQT59" s="101"/>
      <c r="AQU59" s="101"/>
      <c r="AQV59" s="101"/>
      <c r="AQW59" s="101"/>
      <c r="AQX59" s="102"/>
      <c r="AQY59" s="103"/>
      <c r="AQZ59" s="101"/>
      <c r="ARA59" s="101"/>
      <c r="ARB59" s="101"/>
      <c r="ARC59" s="101"/>
      <c r="ARD59" s="101"/>
      <c r="ARE59" s="101"/>
      <c r="ARF59" s="102"/>
      <c r="ARG59" s="103"/>
      <c r="ARH59" s="101"/>
      <c r="ARI59" s="101"/>
      <c r="ARJ59" s="101"/>
      <c r="ARK59" s="101"/>
      <c r="ARL59" s="101"/>
      <c r="ARM59" s="101"/>
      <c r="ARN59" s="102"/>
      <c r="ARO59" s="103"/>
    </row>
    <row r="60" spans="1:1159" outlineLevel="1" x14ac:dyDescent="0.3">
      <c r="A60" s="98">
        <v>44110</v>
      </c>
      <c r="B60" s="99" t="s">
        <v>239</v>
      </c>
      <c r="C60" s="99" t="s">
        <v>190</v>
      </c>
      <c r="D60" s="99" t="s">
        <v>209</v>
      </c>
      <c r="E60" s="99" t="s">
        <v>267</v>
      </c>
      <c r="F60" s="100"/>
      <c r="G60" s="99" t="s">
        <v>273</v>
      </c>
      <c r="H60" s="100">
        <v>1</v>
      </c>
      <c r="I60" s="99" t="s">
        <v>166</v>
      </c>
      <c r="J60" s="101">
        <v>20</v>
      </c>
      <c r="K60" s="101">
        <v>28</v>
      </c>
      <c r="L60" s="101">
        <v>13</v>
      </c>
      <c r="M60" s="101">
        <v>16</v>
      </c>
      <c r="N60" s="101">
        <v>8</v>
      </c>
      <c r="O60" s="101">
        <v>6</v>
      </c>
      <c r="P60" s="6">
        <f t="shared" si="107"/>
        <v>91</v>
      </c>
      <c r="Q60" s="103"/>
      <c r="R60" s="101"/>
      <c r="S60" s="101"/>
      <c r="T60" s="101"/>
      <c r="U60" s="101"/>
      <c r="V60" s="101"/>
      <c r="W60" s="101"/>
      <c r="X60" s="6">
        <f t="shared" si="108"/>
        <v>0</v>
      </c>
      <c r="Y60" s="103"/>
      <c r="Z60" s="101"/>
      <c r="AA60" s="101"/>
      <c r="AB60" s="101"/>
      <c r="AC60" s="101"/>
      <c r="AD60" s="101"/>
      <c r="AE60" s="101"/>
      <c r="AF60" s="6">
        <f t="shared" si="109"/>
        <v>0</v>
      </c>
      <c r="AG60" s="103"/>
      <c r="AH60" s="101"/>
      <c r="AI60" s="101"/>
      <c r="AJ60" s="101"/>
      <c r="AK60" s="101"/>
      <c r="AL60" s="101"/>
      <c r="AM60" s="101"/>
      <c r="AN60" s="6">
        <f t="shared" si="0"/>
        <v>0</v>
      </c>
      <c r="AO60" s="103"/>
      <c r="AP60" s="101"/>
      <c r="AQ60" s="101"/>
      <c r="AR60" s="101"/>
      <c r="AS60" s="101"/>
      <c r="AT60" s="101"/>
      <c r="AU60" s="101"/>
      <c r="AV60" s="6">
        <f t="shared" si="1"/>
        <v>0</v>
      </c>
      <c r="AW60" s="103"/>
      <c r="AX60" s="101"/>
      <c r="AY60" s="101"/>
      <c r="AZ60" s="101"/>
      <c r="BA60" s="101"/>
      <c r="BB60" s="101"/>
      <c r="BC60" s="101"/>
      <c r="BD60" s="6">
        <f t="shared" si="2"/>
        <v>0</v>
      </c>
      <c r="BE60" s="103"/>
      <c r="BF60" s="101"/>
      <c r="BG60" s="101"/>
      <c r="BH60" s="101"/>
      <c r="BI60" s="101"/>
      <c r="BJ60" s="101"/>
      <c r="BK60" s="101"/>
      <c r="BL60" s="6">
        <f t="shared" si="110"/>
        <v>0</v>
      </c>
      <c r="BM60" s="103"/>
      <c r="BN60" s="101"/>
      <c r="BO60" s="101"/>
      <c r="BP60" s="101"/>
      <c r="BQ60" s="101"/>
      <c r="BR60" s="101"/>
      <c r="BS60" s="101"/>
      <c r="BT60" s="6">
        <f t="shared" si="3"/>
        <v>0</v>
      </c>
      <c r="BU60" s="103"/>
      <c r="BV60" s="101"/>
      <c r="BW60" s="101"/>
      <c r="BX60" s="101"/>
      <c r="BY60" s="101"/>
      <c r="BZ60" s="101"/>
      <c r="CA60" s="101"/>
      <c r="CB60" s="6">
        <f t="shared" si="4"/>
        <v>0</v>
      </c>
      <c r="CC60" s="103"/>
      <c r="CD60" s="101"/>
      <c r="CE60" s="101"/>
      <c r="CF60" s="101"/>
      <c r="CG60" s="101"/>
      <c r="CH60" s="101"/>
      <c r="CI60" s="101"/>
      <c r="CJ60" s="6">
        <f t="shared" si="5"/>
        <v>0</v>
      </c>
      <c r="CK60" s="103"/>
      <c r="CL60" s="101"/>
      <c r="CM60" s="101"/>
      <c r="CN60" s="101"/>
      <c r="CO60" s="101"/>
      <c r="CP60" s="101"/>
      <c r="CQ60" s="101"/>
      <c r="CR60" s="6">
        <f t="shared" si="6"/>
        <v>0</v>
      </c>
      <c r="CS60" s="103"/>
      <c r="CT60" s="101"/>
      <c r="CU60" s="101"/>
      <c r="CV60" s="101"/>
      <c r="CW60" s="101"/>
      <c r="CX60" s="101"/>
      <c r="CY60" s="101"/>
      <c r="CZ60" s="6">
        <f t="shared" si="7"/>
        <v>0</v>
      </c>
      <c r="DA60" s="103"/>
      <c r="DB60" s="101"/>
      <c r="DC60" s="101"/>
      <c r="DD60" s="101"/>
      <c r="DE60" s="101"/>
      <c r="DF60" s="101"/>
      <c r="DG60" s="101"/>
      <c r="DH60" s="6">
        <f t="shared" si="8"/>
        <v>0</v>
      </c>
      <c r="DI60" s="103"/>
      <c r="DJ60" s="101"/>
      <c r="DK60" s="101"/>
      <c r="DL60" s="101"/>
      <c r="DM60" s="101"/>
      <c r="DN60" s="101"/>
      <c r="DO60" s="101"/>
      <c r="DP60" s="6">
        <f t="shared" si="9"/>
        <v>0</v>
      </c>
      <c r="DQ60" s="103"/>
      <c r="DR60" s="101"/>
      <c r="DS60" s="101"/>
      <c r="DT60" s="101"/>
      <c r="DU60" s="101"/>
      <c r="DV60" s="101"/>
      <c r="DW60" s="101"/>
      <c r="DX60" s="6">
        <f t="shared" si="10"/>
        <v>0</v>
      </c>
      <c r="DY60" s="103"/>
      <c r="DZ60" s="104"/>
      <c r="EA60" s="104"/>
      <c r="EB60" s="104"/>
      <c r="EC60" s="104"/>
      <c r="ED60" s="104"/>
      <c r="EE60" s="104"/>
      <c r="EF60" s="102">
        <v>0</v>
      </c>
      <c r="EG60" s="103"/>
      <c r="EH60" s="101"/>
      <c r="EI60" s="101"/>
      <c r="EJ60" s="101"/>
      <c r="EK60" s="101"/>
      <c r="EL60" s="101"/>
      <c r="EM60" s="101"/>
      <c r="EN60" s="102">
        <v>0</v>
      </c>
      <c r="EO60" s="103"/>
      <c r="EP60" s="101"/>
      <c r="EQ60" s="101"/>
      <c r="ER60" s="101"/>
      <c r="ES60" s="101"/>
      <c r="ET60" s="101"/>
      <c r="EU60" s="101"/>
      <c r="EV60" s="102">
        <v>0</v>
      </c>
      <c r="EW60" s="103"/>
      <c r="EX60" s="101"/>
      <c r="EY60" s="101"/>
      <c r="EZ60" s="101"/>
      <c r="FA60" s="101"/>
      <c r="FB60" s="101"/>
      <c r="FC60" s="101"/>
      <c r="FD60" s="102">
        <v>0</v>
      </c>
      <c r="FE60" s="103"/>
      <c r="FF60" s="101"/>
      <c r="FG60" s="101"/>
      <c r="FH60" s="101"/>
      <c r="FI60" s="101"/>
      <c r="FJ60" s="101"/>
      <c r="FK60" s="101"/>
      <c r="FL60" s="102">
        <v>0</v>
      </c>
      <c r="FM60" s="103"/>
      <c r="FN60" s="101"/>
      <c r="FO60" s="101"/>
      <c r="FP60" s="101"/>
      <c r="FQ60" s="101"/>
      <c r="FR60" s="101"/>
      <c r="FS60" s="101"/>
      <c r="FT60" s="102">
        <v>0</v>
      </c>
      <c r="FU60" s="103"/>
      <c r="FV60" s="101"/>
      <c r="FW60" s="101"/>
      <c r="FX60" s="101"/>
      <c r="FY60" s="101"/>
      <c r="FZ60" s="101"/>
      <c r="GA60" s="101"/>
      <c r="GB60" s="102">
        <v>0</v>
      </c>
      <c r="GC60" s="103"/>
      <c r="GD60" s="101"/>
      <c r="GE60" s="101"/>
      <c r="GF60" s="101"/>
      <c r="GG60" s="101"/>
      <c r="GH60" s="101"/>
      <c r="GI60" s="101"/>
      <c r="GJ60" s="102">
        <v>0</v>
      </c>
      <c r="GK60" s="103"/>
      <c r="GL60" s="101"/>
      <c r="GM60" s="101"/>
      <c r="GN60" s="101"/>
      <c r="GO60" s="101"/>
      <c r="GP60" s="101"/>
      <c r="GQ60" s="101"/>
      <c r="GR60" s="102">
        <v>0</v>
      </c>
      <c r="GS60" s="103"/>
      <c r="GT60" s="101"/>
      <c r="GU60" s="101"/>
      <c r="GV60" s="101"/>
      <c r="GW60" s="101"/>
      <c r="GX60" s="101"/>
      <c r="GY60" s="101"/>
      <c r="GZ60" s="102">
        <v>0</v>
      </c>
      <c r="HA60" s="103"/>
      <c r="HB60" s="101"/>
      <c r="HC60" s="101"/>
      <c r="HD60" s="101"/>
      <c r="HE60" s="101"/>
      <c r="HF60" s="101"/>
      <c r="HG60" s="101"/>
      <c r="HH60" s="102">
        <v>0</v>
      </c>
      <c r="HI60" s="103"/>
      <c r="HJ60" s="101"/>
      <c r="HK60" s="101"/>
      <c r="HL60" s="101"/>
      <c r="HM60" s="101"/>
      <c r="HN60" s="101"/>
      <c r="HO60" s="101"/>
      <c r="HP60" s="102">
        <v>0</v>
      </c>
      <c r="HQ60" s="103"/>
      <c r="HR60" s="101"/>
      <c r="HS60" s="101"/>
      <c r="HT60" s="101"/>
      <c r="HU60" s="101"/>
      <c r="HV60" s="101"/>
      <c r="HW60" s="101"/>
      <c r="HX60" s="102">
        <v>0</v>
      </c>
      <c r="HY60" s="103"/>
      <c r="HZ60" s="101"/>
      <c r="IA60" s="101"/>
      <c r="IB60" s="101"/>
      <c r="IC60" s="101"/>
      <c r="ID60" s="101"/>
      <c r="IE60" s="101"/>
      <c r="IF60" s="102">
        <v>0</v>
      </c>
      <c r="IG60" s="103"/>
      <c r="IH60" s="101"/>
      <c r="II60" s="101"/>
      <c r="IJ60" s="101"/>
      <c r="IK60" s="101"/>
      <c r="IL60" s="101"/>
      <c r="IM60" s="101"/>
      <c r="IN60" s="102">
        <v>0</v>
      </c>
      <c r="IO60" s="103"/>
      <c r="IP60" s="101"/>
      <c r="IQ60" s="101"/>
      <c r="IR60" s="101"/>
      <c r="IS60" s="101"/>
      <c r="IT60" s="101"/>
      <c r="IU60" s="101"/>
      <c r="IV60" s="102">
        <v>0</v>
      </c>
      <c r="IW60" s="103"/>
      <c r="IX60" s="101"/>
      <c r="IY60" s="101"/>
      <c r="IZ60" s="101"/>
      <c r="JA60" s="101"/>
      <c r="JB60" s="101"/>
      <c r="JC60" s="101"/>
      <c r="JD60" s="102">
        <v>0</v>
      </c>
      <c r="JE60" s="103"/>
      <c r="JF60" s="101"/>
      <c r="JG60" s="101"/>
      <c r="JH60" s="101"/>
      <c r="JI60" s="101"/>
      <c r="JJ60" s="101"/>
      <c r="JK60" s="101"/>
      <c r="JL60" s="102">
        <v>0</v>
      </c>
      <c r="JM60" s="103"/>
      <c r="JN60" s="101"/>
      <c r="JO60" s="101"/>
      <c r="JP60" s="101"/>
      <c r="JQ60" s="101"/>
      <c r="JR60" s="101"/>
      <c r="JS60" s="101"/>
      <c r="JT60" s="102">
        <v>0</v>
      </c>
      <c r="JU60" s="103"/>
      <c r="JV60" s="101"/>
      <c r="JW60" s="101"/>
      <c r="JX60" s="101"/>
      <c r="JY60" s="101"/>
      <c r="JZ60" s="101"/>
      <c r="KA60" s="101"/>
      <c r="KB60" s="102">
        <v>0</v>
      </c>
      <c r="KC60" s="103"/>
      <c r="KD60" s="101"/>
      <c r="KE60" s="101"/>
      <c r="KF60" s="101"/>
      <c r="KG60" s="101"/>
      <c r="KH60" s="101"/>
      <c r="KI60" s="101"/>
      <c r="KJ60" s="102">
        <v>0</v>
      </c>
      <c r="KK60" s="103"/>
      <c r="KL60" s="101"/>
      <c r="KM60" s="101"/>
      <c r="KN60" s="101"/>
      <c r="KO60" s="101"/>
      <c r="KP60" s="101"/>
      <c r="KQ60" s="101"/>
      <c r="KR60" s="102">
        <v>0</v>
      </c>
      <c r="KS60" s="103"/>
      <c r="KT60" s="101"/>
      <c r="KU60" s="101"/>
      <c r="KV60" s="101"/>
      <c r="KW60" s="101"/>
      <c r="KX60" s="101"/>
      <c r="KY60" s="101"/>
      <c r="KZ60" s="102"/>
      <c r="LA60" s="103"/>
      <c r="LB60" s="101"/>
      <c r="LC60" s="101"/>
      <c r="LD60" s="101"/>
      <c r="LE60" s="101"/>
      <c r="LF60" s="101"/>
      <c r="LG60" s="101"/>
      <c r="LH60" s="102"/>
      <c r="LI60" s="103"/>
      <c r="LJ60" s="101"/>
      <c r="LK60" s="101"/>
      <c r="LL60" s="101"/>
      <c r="LM60" s="101"/>
      <c r="LN60" s="101"/>
      <c r="LO60" s="101"/>
      <c r="LP60" s="102"/>
      <c r="LQ60" s="103"/>
      <c r="LR60" s="101"/>
      <c r="LS60" s="101"/>
      <c r="LT60" s="101"/>
      <c r="LU60" s="101"/>
      <c r="LV60" s="101"/>
      <c r="LW60" s="101"/>
      <c r="LX60" s="102"/>
      <c r="LY60" s="103"/>
      <c r="LZ60" s="101"/>
      <c r="MA60" s="101"/>
      <c r="MB60" s="101"/>
      <c r="MC60" s="101"/>
      <c r="MD60" s="101"/>
      <c r="ME60" s="101"/>
      <c r="MF60" s="102"/>
      <c r="MG60" s="103"/>
      <c r="MH60" s="101"/>
      <c r="MI60" s="101"/>
      <c r="MJ60" s="101"/>
      <c r="MK60" s="101"/>
      <c r="ML60" s="101"/>
      <c r="MM60" s="101"/>
      <c r="MN60" s="102"/>
      <c r="MO60" s="103"/>
      <c r="MP60" s="101"/>
      <c r="MQ60" s="101"/>
      <c r="MR60" s="101"/>
      <c r="MS60" s="101"/>
      <c r="MT60" s="101"/>
      <c r="MU60" s="101"/>
      <c r="MV60" s="102"/>
      <c r="MW60" s="103"/>
      <c r="MX60" s="101"/>
      <c r="MY60" s="101"/>
      <c r="MZ60" s="101"/>
      <c r="NA60" s="101"/>
      <c r="NB60" s="101"/>
      <c r="NC60" s="101"/>
      <c r="ND60" s="102"/>
      <c r="NE60" s="103"/>
      <c r="NF60" s="101"/>
      <c r="NG60" s="101"/>
      <c r="NH60" s="101"/>
      <c r="NI60" s="101"/>
      <c r="NJ60" s="101"/>
      <c r="NK60" s="101"/>
      <c r="NL60" s="102"/>
      <c r="NM60" s="103"/>
      <c r="NN60" s="101"/>
      <c r="NO60" s="101"/>
      <c r="NP60" s="101"/>
      <c r="NQ60" s="101"/>
      <c r="NR60" s="101"/>
      <c r="NS60" s="101"/>
      <c r="NT60" s="102"/>
      <c r="NU60" s="103"/>
      <c r="NV60" s="101"/>
      <c r="NW60" s="101"/>
      <c r="NX60" s="101"/>
      <c r="NY60" s="101"/>
      <c r="NZ60" s="101"/>
      <c r="OA60" s="101"/>
      <c r="OB60" s="102"/>
      <c r="OC60" s="103"/>
      <c r="OD60" s="101"/>
      <c r="OE60" s="101"/>
      <c r="OF60" s="101"/>
      <c r="OG60" s="101"/>
      <c r="OH60" s="101"/>
      <c r="OI60" s="101"/>
      <c r="OJ60" s="102"/>
      <c r="OK60" s="103"/>
      <c r="OL60" s="101"/>
      <c r="OM60" s="101"/>
      <c r="ON60" s="101"/>
      <c r="OO60" s="101"/>
      <c r="OP60" s="101"/>
      <c r="OQ60" s="101"/>
      <c r="OR60" s="102"/>
      <c r="OS60" s="103"/>
      <c r="OT60" s="101"/>
      <c r="OU60" s="101"/>
      <c r="OV60" s="101"/>
      <c r="OW60" s="101"/>
      <c r="OX60" s="101"/>
      <c r="OY60" s="101"/>
      <c r="OZ60" s="102"/>
      <c r="PA60" s="103"/>
      <c r="PB60" s="101"/>
      <c r="PC60" s="101"/>
      <c r="PD60" s="101"/>
      <c r="PE60" s="101"/>
      <c r="PF60" s="101"/>
      <c r="PG60" s="101"/>
      <c r="PH60" s="102"/>
      <c r="PI60" s="103"/>
      <c r="PJ60" s="101"/>
      <c r="PK60" s="101"/>
      <c r="PL60" s="101"/>
      <c r="PM60" s="101"/>
      <c r="PN60" s="101"/>
      <c r="PO60" s="101"/>
      <c r="PP60" s="102"/>
      <c r="PQ60" s="101"/>
      <c r="PR60" s="101"/>
      <c r="PS60" s="101"/>
      <c r="PT60" s="101"/>
      <c r="PU60" s="101"/>
      <c r="PV60" s="101"/>
      <c r="PW60" s="102"/>
      <c r="PX60" s="103"/>
      <c r="PY60" s="101"/>
      <c r="PZ60" s="101"/>
      <c r="QA60" s="101"/>
      <c r="QB60" s="101"/>
      <c r="QC60" s="101"/>
      <c r="QD60" s="101"/>
      <c r="QE60" s="102"/>
      <c r="QF60" s="103"/>
      <c r="QG60" s="101"/>
      <c r="QH60" s="101"/>
      <c r="QI60" s="101"/>
      <c r="QJ60" s="101"/>
      <c r="QK60" s="101"/>
      <c r="QL60" s="101"/>
      <c r="QM60" s="102"/>
      <c r="QN60" s="103"/>
      <c r="QO60" s="101"/>
      <c r="QP60" s="101"/>
      <c r="QQ60" s="101"/>
      <c r="QR60" s="101"/>
      <c r="QS60" s="101"/>
      <c r="QT60" s="101"/>
      <c r="QU60" s="102"/>
      <c r="QV60" s="103"/>
      <c r="QW60" s="101"/>
      <c r="QX60" s="101"/>
      <c r="QY60" s="101"/>
      <c r="QZ60" s="101"/>
      <c r="RA60" s="101"/>
      <c r="RB60" s="101"/>
      <c r="RC60" s="102"/>
      <c r="RD60" s="103"/>
      <c r="RE60" s="101"/>
      <c r="RF60" s="101"/>
      <c r="RG60" s="101"/>
      <c r="RH60" s="101"/>
      <c r="RI60" s="101"/>
      <c r="RJ60" s="101"/>
      <c r="RK60" s="102"/>
      <c r="RL60" s="103"/>
      <c r="RM60" s="101"/>
      <c r="RN60" s="101"/>
      <c r="RO60" s="101"/>
      <c r="RP60" s="101"/>
      <c r="RQ60" s="101"/>
      <c r="RR60" s="101"/>
      <c r="RS60" s="102"/>
      <c r="RT60" s="103"/>
      <c r="RU60" s="101"/>
      <c r="RV60" s="101"/>
      <c r="RW60" s="101"/>
      <c r="RX60" s="101"/>
      <c r="RY60" s="101"/>
      <c r="RZ60" s="101"/>
      <c r="SA60" s="102"/>
      <c r="SB60" s="103"/>
      <c r="SC60" s="101"/>
      <c r="SD60" s="101"/>
      <c r="SE60" s="101"/>
      <c r="SF60" s="101"/>
      <c r="SG60" s="101"/>
      <c r="SH60" s="101"/>
      <c r="SI60" s="102">
        <v>0</v>
      </c>
      <c r="SJ60" s="103"/>
      <c r="SK60" s="101"/>
      <c r="SL60" s="101"/>
      <c r="SM60" s="101"/>
      <c r="SN60" s="101"/>
      <c r="SO60" s="101"/>
      <c r="SP60" s="101"/>
      <c r="SQ60" s="102">
        <v>0</v>
      </c>
      <c r="SR60" s="103"/>
      <c r="SS60" s="101"/>
      <c r="ST60" s="101"/>
      <c r="SU60" s="101"/>
      <c r="SV60" s="101"/>
      <c r="SW60" s="101"/>
      <c r="SX60" s="101"/>
      <c r="SY60" s="102">
        <v>0</v>
      </c>
      <c r="SZ60" s="103"/>
      <c r="TA60" s="101"/>
      <c r="TB60" s="101"/>
      <c r="TC60" s="101"/>
      <c r="TD60" s="101"/>
      <c r="TE60" s="101"/>
      <c r="TF60" s="101"/>
      <c r="TG60" s="102">
        <v>0</v>
      </c>
      <c r="TH60" s="103"/>
      <c r="TI60" s="101"/>
      <c r="TJ60" s="101"/>
      <c r="TK60" s="101"/>
      <c r="TL60" s="101"/>
      <c r="TM60" s="101"/>
      <c r="TN60" s="101"/>
      <c r="TO60" s="102">
        <v>0</v>
      </c>
      <c r="TP60" s="103"/>
      <c r="TQ60" s="101"/>
      <c r="TR60" s="101"/>
      <c r="TS60" s="101"/>
      <c r="TT60" s="101"/>
      <c r="TU60" s="101"/>
      <c r="TV60" s="101"/>
      <c r="TW60" s="102">
        <v>0</v>
      </c>
      <c r="TX60" s="103"/>
      <c r="TY60" s="101">
        <v>2</v>
      </c>
      <c r="TZ60" s="101">
        <v>2</v>
      </c>
      <c r="UA60" s="101">
        <v>1</v>
      </c>
      <c r="UB60" s="101"/>
      <c r="UC60" s="101"/>
      <c r="UD60" s="101"/>
      <c r="UE60" s="102">
        <v>5</v>
      </c>
      <c r="UF60" s="103"/>
      <c r="UG60" s="101">
        <v>2</v>
      </c>
      <c r="UH60" s="101">
        <v>2</v>
      </c>
      <c r="UI60" s="101">
        <v>1</v>
      </c>
      <c r="UJ60" s="101"/>
      <c r="UK60" s="101"/>
      <c r="UL60" s="101"/>
      <c r="UM60" s="102">
        <v>5</v>
      </c>
      <c r="UN60" s="103"/>
      <c r="UO60" s="101"/>
      <c r="UP60" s="101"/>
      <c r="UQ60" s="101"/>
      <c r="UR60" s="101"/>
      <c r="US60" s="101"/>
      <c r="UT60" s="101"/>
      <c r="UU60" s="102">
        <v>0</v>
      </c>
      <c r="UV60" s="103"/>
      <c r="UW60" s="101"/>
      <c r="UX60" s="101"/>
      <c r="UY60" s="101"/>
      <c r="UZ60" s="101"/>
      <c r="VA60" s="101"/>
      <c r="VB60" s="101"/>
      <c r="VC60" s="102">
        <v>0</v>
      </c>
      <c r="VD60" s="103"/>
      <c r="VE60" s="101"/>
      <c r="VF60" s="101"/>
      <c r="VG60" s="101">
        <v>1</v>
      </c>
      <c r="VH60" s="101"/>
      <c r="VI60" s="101"/>
      <c r="VJ60" s="101"/>
      <c r="VK60" s="102">
        <v>1</v>
      </c>
      <c r="VL60" s="103"/>
      <c r="VM60" s="101"/>
      <c r="VN60" s="101"/>
      <c r="VO60" s="101"/>
      <c r="VP60" s="101"/>
      <c r="VQ60" s="101"/>
      <c r="VR60" s="101"/>
      <c r="VS60" s="102">
        <v>0</v>
      </c>
      <c r="VT60" s="103"/>
      <c r="VU60" s="101"/>
      <c r="VV60" s="101"/>
      <c r="VW60" s="101"/>
      <c r="VX60" s="101"/>
      <c r="VY60" s="101"/>
      <c r="VZ60" s="101"/>
      <c r="WA60" s="102">
        <v>0</v>
      </c>
      <c r="WB60" s="103"/>
      <c r="WC60" s="101"/>
      <c r="WD60" s="101"/>
      <c r="WE60" s="101"/>
      <c r="WF60" s="101"/>
      <c r="WG60" s="101"/>
      <c r="WH60" s="101"/>
      <c r="WI60" s="102">
        <v>0</v>
      </c>
      <c r="WJ60" s="103"/>
      <c r="WK60" s="101"/>
      <c r="WL60" s="101"/>
      <c r="WM60" s="101"/>
      <c r="WN60" s="101"/>
      <c r="WO60" s="101"/>
      <c r="WP60" s="101"/>
      <c r="WQ60" s="102"/>
      <c r="WR60" s="103"/>
      <c r="WS60" s="101"/>
      <c r="WT60" s="101"/>
      <c r="WU60" s="101"/>
      <c r="WV60" s="101"/>
      <c r="WW60" s="101"/>
      <c r="WX60" s="101"/>
      <c r="WY60" s="102"/>
      <c r="WZ60" s="103"/>
      <c r="XA60" s="101"/>
      <c r="XB60" s="101"/>
      <c r="XC60" s="101"/>
      <c r="XD60" s="101"/>
      <c r="XE60" s="101"/>
      <c r="XF60" s="101"/>
      <c r="XG60" s="102"/>
      <c r="XH60" s="103"/>
      <c r="XI60" s="101"/>
      <c r="XJ60" s="101"/>
      <c r="XK60" s="101"/>
      <c r="XL60" s="101"/>
      <c r="XM60" s="101"/>
      <c r="XN60" s="101"/>
      <c r="XO60" s="102"/>
      <c r="XP60" s="103"/>
      <c r="XQ60" s="101"/>
      <c r="XR60" s="101"/>
      <c r="XS60" s="101"/>
      <c r="XT60" s="101"/>
      <c r="XU60" s="101"/>
      <c r="XV60" s="101"/>
      <c r="XW60" s="102"/>
      <c r="XX60" s="103"/>
      <c r="XY60" s="101"/>
      <c r="XZ60" s="101"/>
      <c r="YA60" s="101"/>
      <c r="YB60" s="101"/>
      <c r="YC60" s="101"/>
      <c r="YD60" s="101"/>
      <c r="YE60" s="102"/>
      <c r="YF60" s="103"/>
      <c r="YG60" s="101"/>
      <c r="YH60" s="101"/>
      <c r="YI60" s="101"/>
      <c r="YJ60" s="101"/>
      <c r="YK60" s="101"/>
      <c r="YL60" s="101"/>
      <c r="YM60" s="102"/>
      <c r="YN60" s="103"/>
      <c r="YO60" s="101"/>
      <c r="YP60" s="101"/>
      <c r="YQ60" s="101"/>
      <c r="YR60" s="101"/>
      <c r="YS60" s="101"/>
      <c r="YT60" s="101"/>
      <c r="YU60" s="102"/>
      <c r="YV60" s="103"/>
      <c r="YW60" s="101"/>
      <c r="YX60" s="101"/>
      <c r="YY60" s="101"/>
      <c r="YZ60" s="101"/>
      <c r="ZA60" s="101"/>
      <c r="ZB60" s="101"/>
      <c r="ZC60" s="102"/>
      <c r="ZD60" s="103"/>
      <c r="ZE60" s="101"/>
      <c r="ZF60" s="101"/>
      <c r="ZG60" s="101"/>
      <c r="ZH60" s="101"/>
      <c r="ZI60" s="101"/>
      <c r="ZJ60" s="101"/>
      <c r="ZK60" s="102"/>
      <c r="ZL60" s="103"/>
      <c r="ZM60" s="101"/>
      <c r="ZN60" s="101"/>
      <c r="ZO60" s="101"/>
      <c r="ZP60" s="101"/>
      <c r="ZQ60" s="101"/>
      <c r="ZR60" s="101"/>
      <c r="ZS60" s="102"/>
      <c r="ZT60" s="103"/>
      <c r="ZU60" s="101"/>
      <c r="ZV60" s="101"/>
      <c r="ZW60" s="101"/>
      <c r="ZX60" s="101"/>
      <c r="ZY60" s="101"/>
      <c r="ZZ60" s="101"/>
      <c r="AAA60" s="102"/>
      <c r="AAB60" s="103"/>
      <c r="AAC60" s="101"/>
      <c r="AAD60" s="101"/>
      <c r="AAE60" s="101"/>
      <c r="AAF60" s="101"/>
      <c r="AAG60" s="101"/>
      <c r="AAH60" s="101"/>
      <c r="AAI60" s="102"/>
      <c r="AAJ60" s="103"/>
      <c r="AAK60" s="101"/>
      <c r="AAL60" s="101"/>
      <c r="AAM60" s="101"/>
      <c r="AAN60" s="101"/>
      <c r="AAO60" s="101"/>
      <c r="AAP60" s="101"/>
      <c r="AAQ60" s="102"/>
      <c r="AAR60" s="103"/>
      <c r="AAS60" s="68"/>
      <c r="AAT60" s="68"/>
      <c r="AAU60" s="68"/>
      <c r="AAV60" s="68"/>
      <c r="AAW60" s="68"/>
      <c r="AAX60" s="68"/>
      <c r="AAY60" s="102"/>
      <c r="AAZ60" s="103"/>
      <c r="ABA60" s="101"/>
      <c r="ABB60" s="101"/>
      <c r="ABC60" s="101"/>
      <c r="ABD60" s="101"/>
      <c r="ABE60" s="101"/>
      <c r="ABF60" s="101"/>
      <c r="ABG60" s="102"/>
      <c r="ABH60" s="103"/>
      <c r="ABI60" s="101"/>
      <c r="ABJ60" s="101"/>
      <c r="ABK60" s="101"/>
      <c r="ABL60" s="101"/>
      <c r="ABM60" s="101"/>
      <c r="ABN60" s="101"/>
      <c r="ABO60" s="102"/>
      <c r="ABP60" s="103"/>
      <c r="ABQ60" s="101"/>
      <c r="ABR60" s="101"/>
      <c r="ABS60" s="101"/>
      <c r="ABT60" s="101"/>
      <c r="ABU60" s="101"/>
      <c r="ABV60" s="101"/>
      <c r="ABW60" s="102"/>
      <c r="ABX60" s="103"/>
      <c r="ABY60" s="101"/>
      <c r="ABZ60" s="101"/>
      <c r="ACA60" s="101"/>
      <c r="ACB60" s="101"/>
      <c r="ACC60" s="101"/>
      <c r="ACD60" s="101"/>
      <c r="ACE60" s="102"/>
      <c r="ACF60" s="103"/>
      <c r="ACG60" s="101">
        <v>0</v>
      </c>
      <c r="ACH60" s="101">
        <v>0</v>
      </c>
      <c r="ACI60" s="101">
        <v>0</v>
      </c>
      <c r="ACJ60" s="101">
        <v>0</v>
      </c>
      <c r="ACK60" s="101">
        <v>0</v>
      </c>
      <c r="ACL60" s="101">
        <v>0</v>
      </c>
      <c r="ACM60" s="102"/>
      <c r="ACN60" s="101"/>
      <c r="ACO60" s="101"/>
      <c r="ACP60" s="101"/>
      <c r="ACQ60" s="101"/>
      <c r="ACR60" s="101"/>
      <c r="ACS60" s="101"/>
      <c r="ACT60" s="102"/>
      <c r="ACU60" s="103"/>
      <c r="ACV60" s="101"/>
      <c r="ACW60" s="101"/>
      <c r="ACX60" s="101"/>
      <c r="ACY60" s="101"/>
      <c r="ACZ60" s="101"/>
      <c r="ADA60" s="101"/>
      <c r="ADB60" s="102"/>
      <c r="ADC60" s="103"/>
      <c r="ADD60" s="101"/>
      <c r="ADE60" s="101"/>
      <c r="ADF60" s="101"/>
      <c r="ADG60" s="101"/>
      <c r="ADH60" s="101"/>
      <c r="ADI60" s="101"/>
      <c r="ADJ60" s="102"/>
      <c r="ADK60" s="103"/>
      <c r="ADL60" s="101"/>
      <c r="ADM60" s="101"/>
      <c r="ADN60" s="101"/>
      <c r="ADO60" s="101"/>
      <c r="ADP60" s="101"/>
      <c r="ADQ60" s="101"/>
      <c r="ADR60" s="102"/>
      <c r="ADS60" s="103"/>
      <c r="ADT60" s="101"/>
      <c r="ADU60" s="101"/>
      <c r="ADV60" s="101"/>
      <c r="ADW60" s="101"/>
      <c r="ADX60" s="101"/>
      <c r="ADY60" s="101"/>
      <c r="ADZ60" s="102"/>
      <c r="AEA60" s="103"/>
      <c r="AEB60" s="101"/>
      <c r="AEC60" s="101"/>
      <c r="AED60" s="101"/>
      <c r="AEE60" s="101"/>
      <c r="AEF60" s="101"/>
      <c r="AEG60" s="101"/>
      <c r="AEH60" s="102"/>
      <c r="AEI60" s="103"/>
      <c r="AEJ60" s="101"/>
      <c r="AEK60" s="101"/>
      <c r="AEL60" s="101"/>
      <c r="AEM60" s="101"/>
      <c r="AEN60" s="101"/>
      <c r="AEO60" s="101"/>
      <c r="AEP60" s="102"/>
      <c r="AEQ60" s="103"/>
      <c r="AER60" s="101"/>
      <c r="AES60" s="101"/>
      <c r="AET60" s="101"/>
      <c r="AEU60" s="101"/>
      <c r="AEV60" s="101"/>
      <c r="AEW60" s="101"/>
      <c r="AEX60" s="102"/>
      <c r="AEY60" s="103"/>
      <c r="AEZ60" s="101"/>
      <c r="AFA60" s="101"/>
      <c r="AFB60" s="101"/>
      <c r="AFC60" s="101"/>
      <c r="AFD60" s="101"/>
      <c r="AFE60" s="101"/>
      <c r="AFF60" s="102"/>
      <c r="AFG60" s="103"/>
      <c r="AFH60" s="101"/>
      <c r="AFI60" s="101"/>
      <c r="AFJ60" s="101"/>
      <c r="AFK60" s="101"/>
      <c r="AFL60" s="101"/>
      <c r="AFM60" s="101"/>
      <c r="AFN60" s="102"/>
      <c r="AFO60" s="103"/>
      <c r="AFP60" s="101"/>
      <c r="AFQ60" s="101"/>
      <c r="AFR60" s="101"/>
      <c r="AFS60" s="101"/>
      <c r="AFT60" s="101"/>
      <c r="AFU60" s="101"/>
      <c r="AFV60" s="102"/>
      <c r="AFW60" s="103"/>
      <c r="AFX60" s="101"/>
      <c r="AFY60" s="101"/>
      <c r="AFZ60" s="101"/>
      <c r="AGA60" s="101"/>
      <c r="AGB60" s="101"/>
      <c r="AGC60" s="101"/>
      <c r="AGD60" s="102">
        <v>0</v>
      </c>
      <c r="AGE60" s="103"/>
      <c r="AGF60" s="101"/>
      <c r="AGG60" s="101"/>
      <c r="AGH60" s="101"/>
      <c r="AGI60" s="101"/>
      <c r="AGJ60" s="101"/>
      <c r="AGK60" s="101"/>
      <c r="AGL60" s="102">
        <v>0</v>
      </c>
      <c r="AGM60" s="103"/>
      <c r="AGN60" s="101"/>
      <c r="AGO60" s="101"/>
      <c r="AGP60" s="101"/>
      <c r="AGQ60" s="101"/>
      <c r="AGR60" s="101"/>
      <c r="AGS60" s="101"/>
      <c r="AGT60" s="102">
        <v>0</v>
      </c>
      <c r="AGU60" s="103"/>
      <c r="AGV60" s="101"/>
      <c r="AGW60" s="101"/>
      <c r="AGX60" s="101"/>
      <c r="AGY60" s="101"/>
      <c r="AGZ60" s="101"/>
      <c r="AHA60" s="101"/>
      <c r="AHB60" s="102">
        <v>0</v>
      </c>
      <c r="AHC60" s="103"/>
      <c r="AHD60" s="101"/>
      <c r="AHE60" s="101"/>
      <c r="AHF60" s="101"/>
      <c r="AHG60" s="101"/>
      <c r="AHH60" s="101"/>
      <c r="AHI60" s="101"/>
      <c r="AHJ60" s="102">
        <v>0</v>
      </c>
      <c r="AHK60" s="103"/>
      <c r="AHL60" s="101"/>
      <c r="AHM60" s="101"/>
      <c r="AHN60" s="101"/>
      <c r="AHO60" s="101"/>
      <c r="AHP60" s="101"/>
      <c r="AHQ60" s="101"/>
      <c r="AHR60" s="102">
        <v>0</v>
      </c>
      <c r="AHS60" s="103"/>
      <c r="AHT60" s="101"/>
      <c r="AHU60" s="101"/>
      <c r="AHV60" s="101"/>
      <c r="AHW60" s="101"/>
      <c r="AHX60" s="101"/>
      <c r="AHY60" s="101"/>
      <c r="AHZ60" s="102"/>
      <c r="AIA60" s="103"/>
      <c r="AIB60" s="101"/>
      <c r="AIC60" s="101"/>
      <c r="AID60" s="101"/>
      <c r="AIE60" s="101"/>
      <c r="AIF60" s="101"/>
      <c r="AIG60" s="101"/>
      <c r="AIH60" s="102"/>
      <c r="AII60" s="103"/>
      <c r="AIJ60" s="101"/>
      <c r="AIK60" s="101"/>
      <c r="AIL60" s="101"/>
      <c r="AIM60" s="101"/>
      <c r="AIN60" s="101"/>
      <c r="AIO60" s="101"/>
      <c r="AIP60" s="102"/>
      <c r="AIQ60" s="103"/>
      <c r="AIR60" s="101"/>
      <c r="AIS60" s="101"/>
      <c r="AIT60" s="101"/>
      <c r="AIU60" s="101"/>
      <c r="AIV60" s="101"/>
      <c r="AIW60" s="101"/>
      <c r="AIX60" s="102"/>
      <c r="AIY60" s="103"/>
      <c r="AIZ60" s="101"/>
      <c r="AJA60" s="101"/>
      <c r="AJB60" s="101"/>
      <c r="AJC60" s="101"/>
      <c r="AJD60" s="101"/>
      <c r="AJE60" s="101"/>
      <c r="AJF60" s="102"/>
      <c r="AJG60" s="103"/>
      <c r="AJH60" s="101"/>
      <c r="AJI60" s="101"/>
      <c r="AJJ60" s="101"/>
      <c r="AJK60" s="101"/>
      <c r="AJL60" s="101"/>
      <c r="AJM60" s="101"/>
      <c r="AJN60" s="102"/>
      <c r="AJO60" s="103"/>
      <c r="AJP60" s="101"/>
      <c r="AJQ60" s="101"/>
      <c r="AJR60" s="101"/>
      <c r="AJS60" s="101"/>
      <c r="AJT60" s="101"/>
      <c r="AJU60" s="101"/>
      <c r="AJV60" s="102">
        <v>0</v>
      </c>
      <c r="AJW60" s="103"/>
      <c r="AJX60" s="101"/>
      <c r="AJY60" s="101"/>
      <c r="AJZ60" s="101"/>
      <c r="AKA60" s="101"/>
      <c r="AKB60" s="101"/>
      <c r="AKC60" s="101"/>
      <c r="AKD60" s="102">
        <v>0</v>
      </c>
      <c r="AKE60" s="103"/>
      <c r="AKF60" s="101"/>
      <c r="AKG60" s="101"/>
      <c r="AKH60" s="101"/>
      <c r="AKI60" s="101"/>
      <c r="AKJ60" s="101"/>
      <c r="AKK60" s="101"/>
      <c r="AKL60" s="102">
        <v>0</v>
      </c>
      <c r="AKM60" s="103"/>
      <c r="AKN60" s="101"/>
      <c r="AKO60" s="101"/>
      <c r="AKP60" s="101"/>
      <c r="AKQ60" s="101"/>
      <c r="AKR60" s="101"/>
      <c r="AKS60" s="101"/>
      <c r="AKT60" s="102"/>
      <c r="AKU60" s="103"/>
      <c r="AKV60" s="101"/>
      <c r="AKW60" s="101"/>
      <c r="AKX60" s="101"/>
      <c r="AKY60" s="101"/>
      <c r="AKZ60" s="101"/>
      <c r="ALA60" s="101"/>
      <c r="ALB60" s="102"/>
      <c r="ALC60" s="103"/>
      <c r="ALD60" s="101"/>
      <c r="ALE60" s="101"/>
      <c r="ALF60" s="101"/>
      <c r="ALG60" s="101"/>
      <c r="ALH60" s="101"/>
      <c r="ALI60" s="101"/>
      <c r="ALJ60" s="102"/>
      <c r="ALK60" s="103"/>
      <c r="ALL60" s="101"/>
      <c r="ALM60" s="101"/>
      <c r="ALN60" s="101"/>
      <c r="ALO60" s="101"/>
      <c r="ALP60" s="101"/>
      <c r="ALQ60" s="101"/>
      <c r="ALR60" s="102"/>
      <c r="ALS60" s="103"/>
      <c r="ALT60" s="101"/>
      <c r="ALU60" s="101"/>
      <c r="ALV60" s="101"/>
      <c r="ALW60" s="101"/>
      <c r="ALX60" s="101"/>
      <c r="ALY60" s="101"/>
      <c r="ALZ60" s="102"/>
      <c r="AMA60" s="103"/>
      <c r="AMB60" s="101"/>
      <c r="AMC60" s="101"/>
      <c r="AMD60" s="101"/>
      <c r="AME60" s="101"/>
      <c r="AMF60" s="101"/>
      <c r="AMG60" s="101"/>
      <c r="AMH60" s="102"/>
      <c r="AMI60" s="103"/>
      <c r="AMJ60" s="101"/>
      <c r="AMK60" s="101"/>
      <c r="AML60" s="101"/>
      <c r="AMM60" s="101"/>
      <c r="AMN60" s="101"/>
      <c r="AMO60" s="101"/>
      <c r="AMP60" s="102"/>
      <c r="AMQ60" s="103"/>
      <c r="AMR60" s="101"/>
      <c r="AMS60" s="101"/>
      <c r="AMT60" s="101"/>
      <c r="AMU60" s="101"/>
      <c r="AMV60" s="101"/>
      <c r="AMW60" s="101"/>
      <c r="AMX60" s="102"/>
      <c r="AMY60" s="103"/>
      <c r="AMZ60" s="101"/>
      <c r="ANA60" s="101"/>
      <c r="ANB60" s="101"/>
      <c r="ANC60" s="101"/>
      <c r="AND60" s="101"/>
      <c r="ANE60" s="101"/>
      <c r="ANF60" s="102"/>
      <c r="ANG60" s="103"/>
      <c r="ANH60" s="101"/>
      <c r="ANI60" s="101"/>
      <c r="ANJ60" s="101"/>
      <c r="ANK60" s="101"/>
      <c r="ANL60" s="101"/>
      <c r="ANM60" s="101"/>
      <c r="ANN60" s="102"/>
      <c r="ANO60" s="103"/>
      <c r="ANP60" s="101"/>
      <c r="ANQ60" s="101"/>
      <c r="ANR60" s="101"/>
      <c r="ANS60" s="101"/>
      <c r="ANT60" s="101"/>
      <c r="ANU60" s="101"/>
      <c r="ANV60" s="102"/>
      <c r="ANW60" s="103"/>
      <c r="ANX60" s="101"/>
      <c r="ANY60" s="101"/>
      <c r="ANZ60" s="101"/>
      <c r="AOA60" s="101"/>
      <c r="AOB60" s="101"/>
      <c r="AOC60" s="101"/>
      <c r="AOD60" s="102"/>
      <c r="AOE60" s="103"/>
      <c r="AOF60" s="101"/>
      <c r="AOG60" s="101"/>
      <c r="AOH60" s="101"/>
      <c r="AOI60" s="101"/>
      <c r="AOJ60" s="101"/>
      <c r="AOK60" s="101"/>
      <c r="AOL60" s="102"/>
      <c r="AOM60" s="103"/>
      <c r="AON60" s="101"/>
      <c r="AOO60" s="101"/>
      <c r="AOP60" s="101"/>
      <c r="AOQ60" s="101"/>
      <c r="AOR60" s="101"/>
      <c r="AOS60" s="101"/>
      <c r="AOT60" s="102"/>
      <c r="AOU60" s="103"/>
      <c r="AOV60" s="101"/>
      <c r="AOW60" s="101"/>
      <c r="AOX60" s="101"/>
      <c r="AOY60" s="101"/>
      <c r="AOZ60" s="101"/>
      <c r="APA60" s="101"/>
      <c r="APB60" s="102"/>
      <c r="APC60" s="103"/>
      <c r="APD60" s="101"/>
      <c r="APE60" s="101"/>
      <c r="APF60" s="101"/>
      <c r="APG60" s="101"/>
      <c r="APH60" s="101"/>
      <c r="API60" s="101"/>
      <c r="APJ60" s="102"/>
      <c r="APK60" s="103"/>
      <c r="APL60" s="101"/>
      <c r="APM60" s="101"/>
      <c r="APN60" s="101"/>
      <c r="APO60" s="101"/>
      <c r="APP60" s="101"/>
      <c r="APQ60" s="101"/>
      <c r="APR60" s="102"/>
      <c r="APS60" s="103"/>
      <c r="APT60" s="101"/>
      <c r="APU60" s="101"/>
      <c r="APV60" s="101"/>
      <c r="APW60" s="101"/>
      <c r="APX60" s="101"/>
      <c r="APY60" s="101"/>
      <c r="APZ60" s="102"/>
      <c r="AQA60" s="103"/>
      <c r="AQB60" s="101"/>
      <c r="AQC60" s="101"/>
      <c r="AQD60" s="101"/>
      <c r="AQE60" s="101"/>
      <c r="AQF60" s="101"/>
      <c r="AQG60" s="101"/>
      <c r="AQH60" s="102"/>
      <c r="AQI60" s="103"/>
      <c r="AQJ60" s="101"/>
      <c r="AQK60" s="101"/>
      <c r="AQL60" s="101"/>
      <c r="AQM60" s="101"/>
      <c r="AQN60" s="101"/>
      <c r="AQO60" s="101"/>
      <c r="AQP60" s="102"/>
      <c r="AQQ60" s="103"/>
      <c r="AQR60" s="101"/>
      <c r="AQS60" s="101"/>
      <c r="AQT60" s="101"/>
      <c r="AQU60" s="101"/>
      <c r="AQV60" s="101"/>
      <c r="AQW60" s="101"/>
      <c r="AQX60" s="102"/>
      <c r="AQY60" s="103"/>
      <c r="AQZ60" s="101"/>
      <c r="ARA60" s="101"/>
      <c r="ARB60" s="101"/>
      <c r="ARC60" s="101"/>
      <c r="ARD60" s="101"/>
      <c r="ARE60" s="101"/>
      <c r="ARF60" s="102"/>
      <c r="ARG60" s="103"/>
      <c r="ARH60" s="101"/>
      <c r="ARI60" s="101"/>
      <c r="ARJ60" s="101"/>
      <c r="ARK60" s="101"/>
      <c r="ARL60" s="101"/>
      <c r="ARM60" s="101"/>
      <c r="ARN60" s="102"/>
      <c r="ARO60" s="103"/>
    </row>
    <row r="61" spans="1:1159" ht="27.6" outlineLevel="1" x14ac:dyDescent="0.3">
      <c r="A61" s="98">
        <v>44111</v>
      </c>
      <c r="B61" s="99" t="s">
        <v>239</v>
      </c>
      <c r="C61" s="99" t="s">
        <v>190</v>
      </c>
      <c r="D61" s="99" t="s">
        <v>209</v>
      </c>
      <c r="E61" s="99" t="s">
        <v>274</v>
      </c>
      <c r="F61" s="100">
        <v>1</v>
      </c>
      <c r="G61" s="99" t="s">
        <v>275</v>
      </c>
      <c r="H61" s="100">
        <v>1</v>
      </c>
      <c r="I61" s="99" t="s">
        <v>265</v>
      </c>
      <c r="J61" s="101">
        <v>71</v>
      </c>
      <c r="K61" s="101">
        <v>99</v>
      </c>
      <c r="L61" s="101">
        <v>39</v>
      </c>
      <c r="M61" s="101">
        <v>28</v>
      </c>
      <c r="N61" s="101">
        <v>11</v>
      </c>
      <c r="O61" s="101">
        <v>11</v>
      </c>
      <c r="P61" s="6">
        <f t="shared" si="107"/>
        <v>259</v>
      </c>
      <c r="Q61" s="103"/>
      <c r="R61" s="101"/>
      <c r="S61" s="101"/>
      <c r="T61" s="101"/>
      <c r="U61" s="101"/>
      <c r="V61" s="101"/>
      <c r="W61" s="101"/>
      <c r="X61" s="6">
        <f t="shared" si="108"/>
        <v>0</v>
      </c>
      <c r="Y61" s="103"/>
      <c r="Z61" s="101"/>
      <c r="AA61" s="101"/>
      <c r="AB61" s="101"/>
      <c r="AC61" s="101"/>
      <c r="AD61" s="101"/>
      <c r="AE61" s="101"/>
      <c r="AF61" s="6">
        <f t="shared" si="109"/>
        <v>0</v>
      </c>
      <c r="AG61" s="103"/>
      <c r="AH61" s="101"/>
      <c r="AI61" s="101"/>
      <c r="AJ61" s="101"/>
      <c r="AK61" s="101"/>
      <c r="AL61" s="101"/>
      <c r="AM61" s="101"/>
      <c r="AN61" s="6">
        <f t="shared" si="0"/>
        <v>0</v>
      </c>
      <c r="AO61" s="103"/>
      <c r="AP61" s="101"/>
      <c r="AQ61" s="101"/>
      <c r="AR61" s="101"/>
      <c r="AS61" s="101"/>
      <c r="AT61" s="101"/>
      <c r="AU61" s="101"/>
      <c r="AV61" s="6">
        <f t="shared" si="1"/>
        <v>0</v>
      </c>
      <c r="AW61" s="103"/>
      <c r="AX61" s="101"/>
      <c r="AY61" s="101"/>
      <c r="AZ61" s="101"/>
      <c r="BA61" s="101"/>
      <c r="BB61" s="101"/>
      <c r="BC61" s="101"/>
      <c r="BD61" s="6">
        <f t="shared" si="2"/>
        <v>0</v>
      </c>
      <c r="BE61" s="103"/>
      <c r="BF61" s="101">
        <v>10</v>
      </c>
      <c r="BG61" s="101">
        <v>11</v>
      </c>
      <c r="BH61" s="101"/>
      <c r="BI61" s="101"/>
      <c r="BJ61" s="101"/>
      <c r="BK61" s="101"/>
      <c r="BL61" s="6">
        <f t="shared" si="110"/>
        <v>21</v>
      </c>
      <c r="BM61" s="103"/>
      <c r="BN61" s="101">
        <v>2</v>
      </c>
      <c r="BO61" s="101">
        <v>4</v>
      </c>
      <c r="BP61" s="101"/>
      <c r="BQ61" s="101"/>
      <c r="BR61" s="101"/>
      <c r="BS61" s="101"/>
      <c r="BT61" s="6">
        <f t="shared" si="3"/>
        <v>6</v>
      </c>
      <c r="BU61" s="103"/>
      <c r="BV61" s="101">
        <v>2</v>
      </c>
      <c r="BW61" s="101">
        <v>5</v>
      </c>
      <c r="BX61" s="101"/>
      <c r="BY61" s="101"/>
      <c r="BZ61" s="101"/>
      <c r="CA61" s="101"/>
      <c r="CB61" s="6">
        <f t="shared" si="4"/>
        <v>7</v>
      </c>
      <c r="CC61" s="103"/>
      <c r="CD61" s="101"/>
      <c r="CE61" s="101"/>
      <c r="CF61" s="101">
        <v>7</v>
      </c>
      <c r="CG61" s="101"/>
      <c r="CH61" s="101"/>
      <c r="CI61" s="101"/>
      <c r="CJ61" s="6">
        <f t="shared" si="5"/>
        <v>7</v>
      </c>
      <c r="CK61" s="103"/>
      <c r="CL61" s="101"/>
      <c r="CM61" s="101"/>
      <c r="CN61" s="101"/>
      <c r="CO61" s="101"/>
      <c r="CP61" s="101"/>
      <c r="CQ61" s="101"/>
      <c r="CR61" s="6">
        <f t="shared" si="6"/>
        <v>0</v>
      </c>
      <c r="CS61" s="103"/>
      <c r="CT61" s="101"/>
      <c r="CU61" s="101"/>
      <c r="CV61" s="101"/>
      <c r="CW61" s="101"/>
      <c r="CX61" s="101"/>
      <c r="CY61" s="101"/>
      <c r="CZ61" s="6">
        <f t="shared" si="7"/>
        <v>0</v>
      </c>
      <c r="DA61" s="103"/>
      <c r="DB61" s="101"/>
      <c r="DC61" s="101"/>
      <c r="DD61" s="101"/>
      <c r="DE61" s="101"/>
      <c r="DF61" s="101"/>
      <c r="DG61" s="101"/>
      <c r="DH61" s="6">
        <f t="shared" si="8"/>
        <v>0</v>
      </c>
      <c r="DI61" s="103"/>
      <c r="DJ61" s="101">
        <v>2</v>
      </c>
      <c r="DK61" s="101">
        <v>4</v>
      </c>
      <c r="DL61" s="101">
        <v>1</v>
      </c>
      <c r="DM61" s="101"/>
      <c r="DN61" s="101"/>
      <c r="DO61" s="101"/>
      <c r="DP61" s="6">
        <f t="shared" si="9"/>
        <v>7</v>
      </c>
      <c r="DQ61" s="103"/>
      <c r="DR61" s="101">
        <v>3</v>
      </c>
      <c r="DS61" s="101">
        <v>1</v>
      </c>
      <c r="DT61" s="101"/>
      <c r="DU61" s="101"/>
      <c r="DV61" s="101"/>
      <c r="DW61" s="101"/>
      <c r="DX61" s="6">
        <f t="shared" si="10"/>
        <v>4</v>
      </c>
      <c r="DY61" s="103"/>
      <c r="DZ61" s="104">
        <v>4</v>
      </c>
      <c r="EA61" s="104">
        <v>6</v>
      </c>
      <c r="EB61" s="104"/>
      <c r="EC61" s="104"/>
      <c r="ED61" s="104"/>
      <c r="EE61" s="104"/>
      <c r="EF61" s="102">
        <v>10</v>
      </c>
      <c r="EG61" s="103"/>
      <c r="EH61" s="101">
        <v>3</v>
      </c>
      <c r="EI61" s="101">
        <v>5</v>
      </c>
      <c r="EJ61" s="101"/>
      <c r="EK61" s="101"/>
      <c r="EL61" s="101"/>
      <c r="EM61" s="101"/>
      <c r="EN61" s="102">
        <v>8</v>
      </c>
      <c r="EO61" s="103"/>
      <c r="EP61" s="101">
        <v>32</v>
      </c>
      <c r="EQ61" s="101">
        <v>51</v>
      </c>
      <c r="ER61" s="101">
        <v>4</v>
      </c>
      <c r="ES61" s="101">
        <v>4</v>
      </c>
      <c r="ET61" s="101">
        <v>2</v>
      </c>
      <c r="EU61" s="101">
        <v>2</v>
      </c>
      <c r="EV61" s="102">
        <v>95</v>
      </c>
      <c r="EW61" s="103">
        <v>6</v>
      </c>
      <c r="EX61" s="101"/>
      <c r="EY61" s="101"/>
      <c r="EZ61" s="101"/>
      <c r="FA61" s="101"/>
      <c r="FB61" s="101"/>
      <c r="FC61" s="101"/>
      <c r="FD61" s="102">
        <v>0</v>
      </c>
      <c r="FE61" s="103"/>
      <c r="FF61" s="101"/>
      <c r="FG61" s="101"/>
      <c r="FH61" s="101"/>
      <c r="FI61" s="101"/>
      <c r="FJ61" s="101"/>
      <c r="FK61" s="101"/>
      <c r="FL61" s="102">
        <v>0</v>
      </c>
      <c r="FM61" s="103"/>
      <c r="FN61" s="101"/>
      <c r="FO61" s="101"/>
      <c r="FP61" s="101"/>
      <c r="FQ61" s="101"/>
      <c r="FR61" s="101"/>
      <c r="FS61" s="101"/>
      <c r="FT61" s="102">
        <v>0</v>
      </c>
      <c r="FU61" s="103"/>
      <c r="FV61" s="101"/>
      <c r="FW61" s="101"/>
      <c r="FX61" s="101"/>
      <c r="FY61" s="101"/>
      <c r="FZ61" s="101"/>
      <c r="GA61" s="101"/>
      <c r="GB61" s="102">
        <v>0</v>
      </c>
      <c r="GC61" s="103"/>
      <c r="GD61" s="101"/>
      <c r="GE61" s="101"/>
      <c r="GF61" s="101"/>
      <c r="GG61" s="101"/>
      <c r="GH61" s="101"/>
      <c r="GI61" s="101"/>
      <c r="GJ61" s="102">
        <v>0</v>
      </c>
      <c r="GK61" s="103"/>
      <c r="GL61" s="101"/>
      <c r="GM61" s="101"/>
      <c r="GN61" s="101"/>
      <c r="GO61" s="101"/>
      <c r="GP61" s="101"/>
      <c r="GQ61" s="101"/>
      <c r="GR61" s="102">
        <v>0</v>
      </c>
      <c r="GS61" s="103"/>
      <c r="GT61" s="101"/>
      <c r="GU61" s="101"/>
      <c r="GV61" s="101"/>
      <c r="GW61" s="101"/>
      <c r="GX61" s="101"/>
      <c r="GY61" s="101"/>
      <c r="GZ61" s="102">
        <v>0</v>
      </c>
      <c r="HA61" s="103"/>
      <c r="HB61" s="101"/>
      <c r="HC61" s="101"/>
      <c r="HD61" s="101"/>
      <c r="HE61" s="101"/>
      <c r="HF61" s="101"/>
      <c r="HG61" s="101"/>
      <c r="HH61" s="102">
        <v>0</v>
      </c>
      <c r="HI61" s="103"/>
      <c r="HJ61" s="101"/>
      <c r="HK61" s="101"/>
      <c r="HL61" s="101"/>
      <c r="HM61" s="101"/>
      <c r="HN61" s="101"/>
      <c r="HO61" s="101"/>
      <c r="HP61" s="102">
        <v>0</v>
      </c>
      <c r="HQ61" s="103"/>
      <c r="HR61" s="101">
        <v>32</v>
      </c>
      <c r="HS61" s="101">
        <v>51</v>
      </c>
      <c r="HT61" s="101">
        <v>4</v>
      </c>
      <c r="HU61" s="101">
        <v>4</v>
      </c>
      <c r="HV61" s="101"/>
      <c r="HW61" s="101">
        <v>2</v>
      </c>
      <c r="HX61" s="102">
        <v>93</v>
      </c>
      <c r="HY61" s="103"/>
      <c r="HZ61" s="101"/>
      <c r="IA61" s="101"/>
      <c r="IB61" s="101"/>
      <c r="IC61" s="101"/>
      <c r="ID61" s="101"/>
      <c r="IE61" s="101"/>
      <c r="IF61" s="102">
        <v>0</v>
      </c>
      <c r="IG61" s="103"/>
      <c r="IH61" s="101"/>
      <c r="II61" s="101"/>
      <c r="IJ61" s="101"/>
      <c r="IK61" s="101"/>
      <c r="IL61" s="101"/>
      <c r="IM61" s="101"/>
      <c r="IN61" s="102">
        <v>0</v>
      </c>
      <c r="IO61" s="103"/>
      <c r="IP61" s="101"/>
      <c r="IQ61" s="101"/>
      <c r="IR61" s="101"/>
      <c r="IS61" s="101"/>
      <c r="IT61" s="101"/>
      <c r="IU61" s="101">
        <v>2</v>
      </c>
      <c r="IV61" s="102">
        <v>2</v>
      </c>
      <c r="IW61" s="103"/>
      <c r="IX61" s="101">
        <v>32</v>
      </c>
      <c r="IY61" s="101">
        <v>51</v>
      </c>
      <c r="IZ61" s="101">
        <v>4</v>
      </c>
      <c r="JA61" s="101">
        <v>4</v>
      </c>
      <c r="JB61" s="101"/>
      <c r="JC61" s="101">
        <v>2</v>
      </c>
      <c r="JD61" s="102">
        <v>93</v>
      </c>
      <c r="JE61" s="103"/>
      <c r="JF61" s="101">
        <v>32</v>
      </c>
      <c r="JG61" s="101"/>
      <c r="JH61" s="101">
        <v>4</v>
      </c>
      <c r="JI61" s="101"/>
      <c r="JJ61" s="101"/>
      <c r="JK61" s="101"/>
      <c r="JL61" s="102">
        <v>36</v>
      </c>
      <c r="JM61" s="103"/>
      <c r="JN61" s="101">
        <v>1</v>
      </c>
      <c r="JO61" s="101">
        <v>2</v>
      </c>
      <c r="JP61" s="101"/>
      <c r="JQ61" s="101">
        <v>2</v>
      </c>
      <c r="JR61" s="101"/>
      <c r="JS61" s="101"/>
      <c r="JT61" s="102">
        <v>5</v>
      </c>
      <c r="JU61" s="103"/>
      <c r="JV61" s="101">
        <v>4</v>
      </c>
      <c r="JW61" s="101"/>
      <c r="JX61" s="101">
        <v>4</v>
      </c>
      <c r="JY61" s="101">
        <v>4</v>
      </c>
      <c r="JZ61" s="101"/>
      <c r="KA61" s="101"/>
      <c r="KB61" s="102">
        <v>12</v>
      </c>
      <c r="KC61" s="103"/>
      <c r="KD61" s="101"/>
      <c r="KE61" s="101">
        <v>51</v>
      </c>
      <c r="KF61" s="101"/>
      <c r="KG61" s="101">
        <v>4</v>
      </c>
      <c r="KH61" s="101"/>
      <c r="KI61" s="101"/>
      <c r="KJ61" s="102">
        <v>55</v>
      </c>
      <c r="KK61" s="103"/>
      <c r="KL61" s="101"/>
      <c r="KM61" s="101"/>
      <c r="KN61" s="101"/>
      <c r="KO61" s="101"/>
      <c r="KP61" s="101"/>
      <c r="KQ61" s="101"/>
      <c r="KR61" s="102">
        <v>0</v>
      </c>
      <c r="KS61" s="103"/>
      <c r="KT61" s="101"/>
      <c r="KU61" s="101"/>
      <c r="KV61" s="101"/>
      <c r="KW61" s="101"/>
      <c r="KX61" s="101"/>
      <c r="KY61" s="101"/>
      <c r="KZ61" s="102"/>
      <c r="LA61" s="103"/>
      <c r="LB61" s="101"/>
      <c r="LC61" s="101"/>
      <c r="LD61" s="101"/>
      <c r="LE61" s="101"/>
      <c r="LF61" s="101"/>
      <c r="LG61" s="101"/>
      <c r="LH61" s="102"/>
      <c r="LI61" s="103"/>
      <c r="LJ61" s="101"/>
      <c r="LK61" s="101"/>
      <c r="LL61" s="101"/>
      <c r="LM61" s="101"/>
      <c r="LN61" s="101"/>
      <c r="LO61" s="101"/>
      <c r="LP61" s="102"/>
      <c r="LQ61" s="103"/>
      <c r="LR61" s="101"/>
      <c r="LS61" s="101"/>
      <c r="LT61" s="101"/>
      <c r="LU61" s="101"/>
      <c r="LV61" s="101"/>
      <c r="LW61" s="101"/>
      <c r="LX61" s="102"/>
      <c r="LY61" s="103"/>
      <c r="LZ61" s="101"/>
      <c r="MA61" s="101"/>
      <c r="MB61" s="101"/>
      <c r="MC61" s="101"/>
      <c r="MD61" s="101"/>
      <c r="ME61" s="101"/>
      <c r="MF61" s="102"/>
      <c r="MG61" s="103"/>
      <c r="MH61" s="101"/>
      <c r="MI61" s="101"/>
      <c r="MJ61" s="101"/>
      <c r="MK61" s="101"/>
      <c r="ML61" s="101"/>
      <c r="MM61" s="101"/>
      <c r="MN61" s="102"/>
      <c r="MO61" s="103"/>
      <c r="MP61" s="101"/>
      <c r="MQ61" s="101"/>
      <c r="MR61" s="101"/>
      <c r="MS61" s="101"/>
      <c r="MT61" s="101"/>
      <c r="MU61" s="101"/>
      <c r="MV61" s="102"/>
      <c r="MW61" s="103"/>
      <c r="MX61" s="101"/>
      <c r="MY61" s="101"/>
      <c r="MZ61" s="101"/>
      <c r="NA61" s="101"/>
      <c r="NB61" s="101"/>
      <c r="NC61" s="101"/>
      <c r="ND61" s="102"/>
      <c r="NE61" s="103"/>
      <c r="NF61" s="101"/>
      <c r="NG61" s="101"/>
      <c r="NH61" s="101"/>
      <c r="NI61" s="101"/>
      <c r="NJ61" s="101"/>
      <c r="NK61" s="101"/>
      <c r="NL61" s="102"/>
      <c r="NM61" s="103"/>
      <c r="NN61" s="101"/>
      <c r="NO61" s="101"/>
      <c r="NP61" s="101"/>
      <c r="NQ61" s="101"/>
      <c r="NR61" s="101"/>
      <c r="NS61" s="101"/>
      <c r="NT61" s="102"/>
      <c r="NU61" s="103"/>
      <c r="NV61" s="101"/>
      <c r="NW61" s="101"/>
      <c r="NX61" s="101"/>
      <c r="NY61" s="101"/>
      <c r="NZ61" s="101"/>
      <c r="OA61" s="101"/>
      <c r="OB61" s="102"/>
      <c r="OC61" s="103"/>
      <c r="OD61" s="101"/>
      <c r="OE61" s="101"/>
      <c r="OF61" s="101"/>
      <c r="OG61" s="101"/>
      <c r="OH61" s="101"/>
      <c r="OI61" s="101"/>
      <c r="OJ61" s="102"/>
      <c r="OK61" s="103"/>
      <c r="OL61" s="101"/>
      <c r="OM61" s="101"/>
      <c r="ON61" s="101"/>
      <c r="OO61" s="101"/>
      <c r="OP61" s="101"/>
      <c r="OQ61" s="101"/>
      <c r="OR61" s="102"/>
      <c r="OS61" s="103"/>
      <c r="OT61" s="101"/>
      <c r="OU61" s="101"/>
      <c r="OV61" s="101"/>
      <c r="OW61" s="101"/>
      <c r="OX61" s="101"/>
      <c r="OY61" s="101"/>
      <c r="OZ61" s="102"/>
      <c r="PA61" s="103"/>
      <c r="PB61" s="101"/>
      <c r="PC61" s="101"/>
      <c r="PD61" s="101"/>
      <c r="PE61" s="101"/>
      <c r="PF61" s="101"/>
      <c r="PG61" s="101"/>
      <c r="PH61" s="102"/>
      <c r="PI61" s="103"/>
      <c r="PJ61" s="101"/>
      <c r="PK61" s="101"/>
      <c r="PL61" s="101"/>
      <c r="PM61" s="101"/>
      <c r="PN61" s="101"/>
      <c r="PO61" s="101"/>
      <c r="PP61" s="102"/>
      <c r="PQ61" s="101"/>
      <c r="PR61" s="101"/>
      <c r="PS61" s="101"/>
      <c r="PT61" s="101"/>
      <c r="PU61" s="101"/>
      <c r="PV61" s="101"/>
      <c r="PW61" s="102"/>
      <c r="PX61" s="103"/>
      <c r="PY61" s="101"/>
      <c r="PZ61" s="101"/>
      <c r="QA61" s="101"/>
      <c r="QB61" s="101"/>
      <c r="QC61" s="101"/>
      <c r="QD61" s="101"/>
      <c r="QE61" s="102"/>
      <c r="QF61" s="103"/>
      <c r="QG61" s="101"/>
      <c r="QH61" s="101"/>
      <c r="QI61" s="101"/>
      <c r="QJ61" s="101"/>
      <c r="QK61" s="101"/>
      <c r="QL61" s="101"/>
      <c r="QM61" s="102"/>
      <c r="QN61" s="103"/>
      <c r="QO61" s="101"/>
      <c r="QP61" s="101"/>
      <c r="QQ61" s="101"/>
      <c r="QR61" s="101"/>
      <c r="QS61" s="101"/>
      <c r="QT61" s="101"/>
      <c r="QU61" s="102"/>
      <c r="QV61" s="103"/>
      <c r="QW61" s="101"/>
      <c r="QX61" s="101"/>
      <c r="QY61" s="101"/>
      <c r="QZ61" s="101"/>
      <c r="RA61" s="101"/>
      <c r="RB61" s="101"/>
      <c r="RC61" s="102"/>
      <c r="RD61" s="103"/>
      <c r="RE61" s="101"/>
      <c r="RF61" s="101"/>
      <c r="RG61" s="101"/>
      <c r="RH61" s="101"/>
      <c r="RI61" s="101"/>
      <c r="RJ61" s="101"/>
      <c r="RK61" s="102"/>
      <c r="RL61" s="103"/>
      <c r="RM61" s="101"/>
      <c r="RN61" s="101"/>
      <c r="RO61" s="101"/>
      <c r="RP61" s="101"/>
      <c r="RQ61" s="101"/>
      <c r="RR61" s="101"/>
      <c r="RS61" s="102"/>
      <c r="RT61" s="103"/>
      <c r="RU61" s="101"/>
      <c r="RV61" s="101"/>
      <c r="RW61" s="101"/>
      <c r="RX61" s="101"/>
      <c r="RY61" s="101"/>
      <c r="RZ61" s="101"/>
      <c r="SA61" s="102"/>
      <c r="SB61" s="103"/>
      <c r="SC61" s="101">
        <v>7</v>
      </c>
      <c r="SD61" s="101">
        <v>6</v>
      </c>
      <c r="SE61" s="101"/>
      <c r="SF61" s="101"/>
      <c r="SG61" s="101"/>
      <c r="SH61" s="101"/>
      <c r="SI61" s="102">
        <v>13</v>
      </c>
      <c r="SJ61" s="103"/>
      <c r="SK61" s="101"/>
      <c r="SL61" s="101">
        <v>2</v>
      </c>
      <c r="SM61" s="101"/>
      <c r="SN61" s="101"/>
      <c r="SO61" s="101"/>
      <c r="SP61" s="101"/>
      <c r="SQ61" s="102">
        <v>2</v>
      </c>
      <c r="SR61" s="103"/>
      <c r="SS61" s="101">
        <v>9</v>
      </c>
      <c r="ST61" s="101">
        <v>7</v>
      </c>
      <c r="SU61" s="101">
        <v>5</v>
      </c>
      <c r="SV61" s="101">
        <v>1</v>
      </c>
      <c r="SW61" s="101">
        <v>1</v>
      </c>
      <c r="SX61" s="101"/>
      <c r="SY61" s="102">
        <v>23</v>
      </c>
      <c r="SZ61" s="103">
        <v>18</v>
      </c>
      <c r="TA61" s="101">
        <v>9</v>
      </c>
      <c r="TB61" s="101">
        <v>7</v>
      </c>
      <c r="TC61" s="101">
        <v>5</v>
      </c>
      <c r="TD61" s="101">
        <v>1</v>
      </c>
      <c r="TE61" s="101">
        <v>1</v>
      </c>
      <c r="TF61" s="101"/>
      <c r="TG61" s="102">
        <v>18</v>
      </c>
      <c r="TH61" s="103"/>
      <c r="TI61" s="101"/>
      <c r="TJ61" s="101"/>
      <c r="TK61" s="101"/>
      <c r="TL61" s="101"/>
      <c r="TM61" s="101"/>
      <c r="TN61" s="101"/>
      <c r="TO61" s="102">
        <v>0</v>
      </c>
      <c r="TP61" s="103"/>
      <c r="TQ61" s="101"/>
      <c r="TR61" s="101"/>
      <c r="TS61" s="101"/>
      <c r="TT61" s="101"/>
      <c r="TU61" s="101"/>
      <c r="TV61" s="101"/>
      <c r="TW61" s="102">
        <v>0</v>
      </c>
      <c r="TX61" s="103"/>
      <c r="TY61" s="101">
        <v>5</v>
      </c>
      <c r="TZ61" s="101">
        <v>5</v>
      </c>
      <c r="UA61" s="101">
        <v>2</v>
      </c>
      <c r="UB61" s="101">
        <v>2</v>
      </c>
      <c r="UC61" s="101"/>
      <c r="UD61" s="101"/>
      <c r="UE61" s="102">
        <v>14</v>
      </c>
      <c r="UF61" s="103"/>
      <c r="UG61" s="101"/>
      <c r="UH61" s="101"/>
      <c r="UI61" s="101"/>
      <c r="UJ61" s="101"/>
      <c r="UK61" s="101"/>
      <c r="UL61" s="101"/>
      <c r="UM61" s="102">
        <v>0</v>
      </c>
      <c r="UN61" s="103"/>
      <c r="UO61" s="101">
        <v>2</v>
      </c>
      <c r="UP61" s="101">
        <v>1</v>
      </c>
      <c r="UQ61" s="101">
        <v>2</v>
      </c>
      <c r="UR61" s="101"/>
      <c r="US61" s="101"/>
      <c r="UT61" s="101"/>
      <c r="UU61" s="102">
        <v>5</v>
      </c>
      <c r="UV61" s="103"/>
      <c r="UW61" s="101"/>
      <c r="UX61" s="101"/>
      <c r="UY61" s="101"/>
      <c r="UZ61" s="101"/>
      <c r="VA61" s="101"/>
      <c r="VB61" s="101"/>
      <c r="VC61" s="102">
        <v>0</v>
      </c>
      <c r="VD61" s="103"/>
      <c r="VE61" s="101">
        <v>1</v>
      </c>
      <c r="VF61" s="101">
        <v>1</v>
      </c>
      <c r="VG61" s="101">
        <v>1</v>
      </c>
      <c r="VH61" s="101"/>
      <c r="VI61" s="101"/>
      <c r="VJ61" s="101"/>
      <c r="VK61" s="102">
        <v>3</v>
      </c>
      <c r="VL61" s="103"/>
      <c r="VM61" s="101"/>
      <c r="VN61" s="101"/>
      <c r="VO61" s="101"/>
      <c r="VP61" s="101"/>
      <c r="VQ61" s="101"/>
      <c r="VR61" s="101"/>
      <c r="VS61" s="102">
        <v>0</v>
      </c>
      <c r="VT61" s="103"/>
      <c r="VU61" s="101"/>
      <c r="VV61" s="101"/>
      <c r="VW61" s="101"/>
      <c r="VX61" s="101"/>
      <c r="VY61" s="101"/>
      <c r="VZ61" s="101"/>
      <c r="WA61" s="102">
        <v>0</v>
      </c>
      <c r="WB61" s="103"/>
      <c r="WC61" s="101"/>
      <c r="WD61" s="101"/>
      <c r="WE61" s="101"/>
      <c r="WF61" s="101">
        <v>1</v>
      </c>
      <c r="WG61" s="101"/>
      <c r="WH61" s="101"/>
      <c r="WI61" s="102">
        <v>1</v>
      </c>
      <c r="WJ61" s="103"/>
      <c r="WK61" s="101"/>
      <c r="WL61" s="101"/>
      <c r="WM61" s="101"/>
      <c r="WN61" s="101"/>
      <c r="WO61" s="101"/>
      <c r="WP61" s="101"/>
      <c r="WQ61" s="102"/>
      <c r="WR61" s="103"/>
      <c r="WS61" s="101"/>
      <c r="WT61" s="101"/>
      <c r="WU61" s="101"/>
      <c r="WV61" s="101"/>
      <c r="WW61" s="101"/>
      <c r="WX61" s="101"/>
      <c r="WY61" s="102"/>
      <c r="WZ61" s="103"/>
      <c r="XA61" s="101"/>
      <c r="XB61" s="101"/>
      <c r="XC61" s="101"/>
      <c r="XD61" s="101"/>
      <c r="XE61" s="101"/>
      <c r="XF61" s="101"/>
      <c r="XG61" s="102"/>
      <c r="XH61" s="103"/>
      <c r="XI61" s="101"/>
      <c r="XJ61" s="101"/>
      <c r="XK61" s="101"/>
      <c r="XL61" s="101"/>
      <c r="XM61" s="101"/>
      <c r="XN61" s="101"/>
      <c r="XO61" s="102"/>
      <c r="XP61" s="103"/>
      <c r="XQ61" s="101"/>
      <c r="XR61" s="101"/>
      <c r="XS61" s="101"/>
      <c r="XT61" s="101"/>
      <c r="XU61" s="101"/>
      <c r="XV61" s="101"/>
      <c r="XW61" s="102"/>
      <c r="XX61" s="103"/>
      <c r="XY61" s="101"/>
      <c r="XZ61" s="101"/>
      <c r="YA61" s="101"/>
      <c r="YB61" s="101"/>
      <c r="YC61" s="101"/>
      <c r="YD61" s="101"/>
      <c r="YE61" s="102"/>
      <c r="YF61" s="103"/>
      <c r="YG61" s="101"/>
      <c r="YH61" s="101"/>
      <c r="YI61" s="101"/>
      <c r="YJ61" s="101"/>
      <c r="YK61" s="101"/>
      <c r="YL61" s="101"/>
      <c r="YM61" s="102"/>
      <c r="YN61" s="103"/>
      <c r="YO61" s="101"/>
      <c r="YP61" s="101"/>
      <c r="YQ61" s="101"/>
      <c r="YR61" s="101"/>
      <c r="YS61" s="101"/>
      <c r="YT61" s="101"/>
      <c r="YU61" s="102"/>
      <c r="YV61" s="103"/>
      <c r="YW61" s="101"/>
      <c r="YX61" s="101"/>
      <c r="YY61" s="101"/>
      <c r="YZ61" s="101"/>
      <c r="ZA61" s="101"/>
      <c r="ZB61" s="101"/>
      <c r="ZC61" s="102"/>
      <c r="ZD61" s="103"/>
      <c r="ZE61" s="101"/>
      <c r="ZF61" s="101"/>
      <c r="ZG61" s="101"/>
      <c r="ZH61" s="101"/>
      <c r="ZI61" s="101"/>
      <c r="ZJ61" s="101"/>
      <c r="ZK61" s="102"/>
      <c r="ZL61" s="103"/>
      <c r="ZM61" s="101"/>
      <c r="ZN61" s="101"/>
      <c r="ZO61" s="101"/>
      <c r="ZP61" s="101"/>
      <c r="ZQ61" s="101"/>
      <c r="ZR61" s="101"/>
      <c r="ZS61" s="102"/>
      <c r="ZT61" s="103"/>
      <c r="ZU61" s="101"/>
      <c r="ZV61" s="101"/>
      <c r="ZW61" s="101"/>
      <c r="ZX61" s="101"/>
      <c r="ZY61" s="101"/>
      <c r="ZZ61" s="101"/>
      <c r="AAA61" s="102"/>
      <c r="AAB61" s="103"/>
      <c r="AAC61" s="101"/>
      <c r="AAD61" s="101"/>
      <c r="AAE61" s="101"/>
      <c r="AAF61" s="101"/>
      <c r="AAG61" s="101"/>
      <c r="AAH61" s="101"/>
      <c r="AAI61" s="102"/>
      <c r="AAJ61" s="103"/>
      <c r="AAK61" s="101"/>
      <c r="AAL61" s="101"/>
      <c r="AAM61" s="101"/>
      <c r="AAN61" s="101"/>
      <c r="AAO61" s="101"/>
      <c r="AAP61" s="101"/>
      <c r="AAQ61" s="102"/>
      <c r="AAR61" s="103"/>
      <c r="AAS61" s="68"/>
      <c r="AAT61" s="68"/>
      <c r="AAU61" s="68"/>
      <c r="AAV61" s="68"/>
      <c r="AAW61" s="68"/>
      <c r="AAX61" s="68"/>
      <c r="AAY61" s="102"/>
      <c r="AAZ61" s="103"/>
      <c r="ABA61" s="101">
        <v>1</v>
      </c>
      <c r="ABB61" s="101">
        <v>1</v>
      </c>
      <c r="ABC61" s="101">
        <v>1</v>
      </c>
      <c r="ABD61" s="101">
        <v>1</v>
      </c>
      <c r="ABE61" s="101"/>
      <c r="ABF61" s="101"/>
      <c r="ABG61" s="102"/>
      <c r="ABH61" s="103"/>
      <c r="ABI61" s="101"/>
      <c r="ABJ61" s="101"/>
      <c r="ABK61" s="101"/>
      <c r="ABL61" s="101"/>
      <c r="ABM61" s="101"/>
      <c r="ABN61" s="101"/>
      <c r="ABO61" s="102"/>
      <c r="ABP61" s="103"/>
      <c r="ABQ61" s="101"/>
      <c r="ABR61" s="101"/>
      <c r="ABS61" s="101"/>
      <c r="ABT61" s="101"/>
      <c r="ABU61" s="101"/>
      <c r="ABV61" s="101"/>
      <c r="ABW61" s="102"/>
      <c r="ABX61" s="103"/>
      <c r="ABY61" s="101"/>
      <c r="ABZ61" s="101"/>
      <c r="ACA61" s="101"/>
      <c r="ACB61" s="101"/>
      <c r="ACC61" s="101"/>
      <c r="ACD61" s="101"/>
      <c r="ACE61" s="102"/>
      <c r="ACF61" s="103"/>
      <c r="ACG61" s="101">
        <v>7</v>
      </c>
      <c r="ACH61" s="101">
        <v>18</v>
      </c>
      <c r="ACI61" s="101">
        <v>20</v>
      </c>
      <c r="ACJ61" s="101">
        <v>20</v>
      </c>
      <c r="ACK61" s="101">
        <v>0</v>
      </c>
      <c r="ACL61" s="101">
        <v>0</v>
      </c>
      <c r="ACM61" s="102"/>
      <c r="ACN61" s="101"/>
      <c r="ACO61" s="101"/>
      <c r="ACP61" s="101"/>
      <c r="ACQ61" s="101"/>
      <c r="ACR61" s="101"/>
      <c r="ACS61" s="101"/>
      <c r="ACT61" s="102"/>
      <c r="ACU61" s="103"/>
      <c r="ACV61" s="101"/>
      <c r="ACW61" s="101"/>
      <c r="ACX61" s="101"/>
      <c r="ACY61" s="101"/>
      <c r="ACZ61" s="101"/>
      <c r="ADA61" s="101"/>
      <c r="ADB61" s="102"/>
      <c r="ADC61" s="103"/>
      <c r="ADD61" s="101"/>
      <c r="ADE61" s="101"/>
      <c r="ADF61" s="101"/>
      <c r="ADG61" s="101"/>
      <c r="ADH61" s="101"/>
      <c r="ADI61" s="101"/>
      <c r="ADJ61" s="102"/>
      <c r="ADK61" s="103"/>
      <c r="ADL61" s="101"/>
      <c r="ADM61" s="101"/>
      <c r="ADN61" s="101"/>
      <c r="ADO61" s="101"/>
      <c r="ADP61" s="101"/>
      <c r="ADQ61" s="101"/>
      <c r="ADR61" s="102"/>
      <c r="ADS61" s="103"/>
      <c r="ADT61" s="101"/>
      <c r="ADU61" s="101"/>
      <c r="ADV61" s="101"/>
      <c r="ADW61" s="101"/>
      <c r="ADX61" s="101"/>
      <c r="ADY61" s="101"/>
      <c r="ADZ61" s="102"/>
      <c r="AEA61" s="103"/>
      <c r="AEB61" s="101"/>
      <c r="AEC61" s="101"/>
      <c r="AED61" s="101"/>
      <c r="AEE61" s="101"/>
      <c r="AEF61" s="101"/>
      <c r="AEG61" s="101"/>
      <c r="AEH61" s="102"/>
      <c r="AEI61" s="103"/>
      <c r="AEJ61" s="101"/>
      <c r="AEK61" s="101"/>
      <c r="AEL61" s="101"/>
      <c r="AEM61" s="101"/>
      <c r="AEN61" s="101"/>
      <c r="AEO61" s="101"/>
      <c r="AEP61" s="102"/>
      <c r="AEQ61" s="103"/>
      <c r="AER61" s="101"/>
      <c r="AES61" s="101"/>
      <c r="AET61" s="101"/>
      <c r="AEU61" s="101"/>
      <c r="AEV61" s="101"/>
      <c r="AEW61" s="101"/>
      <c r="AEX61" s="102"/>
      <c r="AEY61" s="103"/>
      <c r="AEZ61" s="101"/>
      <c r="AFA61" s="101"/>
      <c r="AFB61" s="101"/>
      <c r="AFC61" s="101"/>
      <c r="AFD61" s="101"/>
      <c r="AFE61" s="101"/>
      <c r="AFF61" s="102"/>
      <c r="AFG61" s="103"/>
      <c r="AFH61" s="101"/>
      <c r="AFI61" s="101"/>
      <c r="AFJ61" s="101"/>
      <c r="AFK61" s="101"/>
      <c r="AFL61" s="101"/>
      <c r="AFM61" s="101"/>
      <c r="AFN61" s="102"/>
      <c r="AFO61" s="103"/>
      <c r="AFP61" s="101"/>
      <c r="AFQ61" s="101"/>
      <c r="AFR61" s="101"/>
      <c r="AFS61" s="101"/>
      <c r="AFT61" s="101"/>
      <c r="AFU61" s="101"/>
      <c r="AFV61" s="102"/>
      <c r="AFW61" s="103"/>
      <c r="AFX61" s="101">
        <v>4</v>
      </c>
      <c r="AFY61" s="101">
        <v>3</v>
      </c>
      <c r="AFZ61" s="101">
        <v>1</v>
      </c>
      <c r="AGA61" s="101">
        <v>2</v>
      </c>
      <c r="AGB61" s="101"/>
      <c r="AGC61" s="101"/>
      <c r="AGD61" s="102">
        <v>10</v>
      </c>
      <c r="AGE61" s="103"/>
      <c r="AGF61" s="101">
        <v>4</v>
      </c>
      <c r="AGG61" s="101">
        <v>3</v>
      </c>
      <c r="AGH61" s="101">
        <v>1</v>
      </c>
      <c r="AGI61" s="101">
        <v>2</v>
      </c>
      <c r="AGJ61" s="101"/>
      <c r="AGK61" s="101"/>
      <c r="AGL61" s="102">
        <v>10</v>
      </c>
      <c r="AGM61" s="103"/>
      <c r="AGN61" s="101">
        <v>4</v>
      </c>
      <c r="AGO61" s="101">
        <v>3</v>
      </c>
      <c r="AGP61" s="101">
        <v>1</v>
      </c>
      <c r="AGQ61" s="101">
        <v>2</v>
      </c>
      <c r="AGR61" s="101"/>
      <c r="AGS61" s="101"/>
      <c r="AGT61" s="102">
        <v>10</v>
      </c>
      <c r="AGU61" s="103"/>
      <c r="AGV61" s="101">
        <v>4</v>
      </c>
      <c r="AGW61" s="101">
        <v>3</v>
      </c>
      <c r="AGX61" s="101">
        <v>1</v>
      </c>
      <c r="AGY61" s="101">
        <v>2</v>
      </c>
      <c r="AGZ61" s="101"/>
      <c r="AHA61" s="101"/>
      <c r="AHB61" s="102">
        <v>10</v>
      </c>
      <c r="AHC61" s="103"/>
      <c r="AHD61" s="101">
        <v>4</v>
      </c>
      <c r="AHE61" s="101">
        <v>3</v>
      </c>
      <c r="AHF61" s="101">
        <v>1</v>
      </c>
      <c r="AHG61" s="101">
        <v>2</v>
      </c>
      <c r="AHH61" s="101"/>
      <c r="AHI61" s="101"/>
      <c r="AHJ61" s="102">
        <v>10</v>
      </c>
      <c r="AHK61" s="103"/>
      <c r="AHL61" s="101"/>
      <c r="AHM61" s="101"/>
      <c r="AHN61" s="101"/>
      <c r="AHO61" s="101"/>
      <c r="AHP61" s="101"/>
      <c r="AHQ61" s="101"/>
      <c r="AHR61" s="102">
        <v>0</v>
      </c>
      <c r="AHS61" s="103"/>
      <c r="AHT61" s="101"/>
      <c r="AHU61" s="101"/>
      <c r="AHV61" s="101"/>
      <c r="AHW61" s="101"/>
      <c r="AHX61" s="101"/>
      <c r="AHY61" s="101"/>
      <c r="AHZ61" s="102"/>
      <c r="AIA61" s="103"/>
      <c r="AIB61" s="101"/>
      <c r="AIC61" s="101"/>
      <c r="AID61" s="101"/>
      <c r="AIE61" s="101"/>
      <c r="AIF61" s="101"/>
      <c r="AIG61" s="101"/>
      <c r="AIH61" s="102"/>
      <c r="AII61" s="103"/>
      <c r="AIJ61" s="101"/>
      <c r="AIK61" s="101"/>
      <c r="AIL61" s="101"/>
      <c r="AIM61" s="101"/>
      <c r="AIN61" s="101"/>
      <c r="AIO61" s="101"/>
      <c r="AIP61" s="102"/>
      <c r="AIQ61" s="103"/>
      <c r="AIR61" s="101"/>
      <c r="AIS61" s="101"/>
      <c r="AIT61" s="101"/>
      <c r="AIU61" s="101"/>
      <c r="AIV61" s="101"/>
      <c r="AIW61" s="101"/>
      <c r="AIX61" s="102"/>
      <c r="AIY61" s="103"/>
      <c r="AIZ61" s="101"/>
      <c r="AJA61" s="101"/>
      <c r="AJB61" s="101"/>
      <c r="AJC61" s="101"/>
      <c r="AJD61" s="101"/>
      <c r="AJE61" s="101"/>
      <c r="AJF61" s="102"/>
      <c r="AJG61" s="103"/>
      <c r="AJH61" s="101"/>
      <c r="AJI61" s="101"/>
      <c r="AJJ61" s="101"/>
      <c r="AJK61" s="101"/>
      <c r="AJL61" s="101"/>
      <c r="AJM61" s="101"/>
      <c r="AJN61" s="102"/>
      <c r="AJO61" s="103"/>
      <c r="AJP61" s="101"/>
      <c r="AJQ61" s="101"/>
      <c r="AJR61" s="101"/>
      <c r="AJS61" s="101"/>
      <c r="AJT61" s="101"/>
      <c r="AJU61" s="101"/>
      <c r="AJV61" s="102">
        <v>0</v>
      </c>
      <c r="AJW61" s="103"/>
      <c r="AJX61" s="101"/>
      <c r="AJY61" s="101"/>
      <c r="AJZ61" s="101"/>
      <c r="AKA61" s="101"/>
      <c r="AKB61" s="101"/>
      <c r="AKC61" s="101"/>
      <c r="AKD61" s="102">
        <v>0</v>
      </c>
      <c r="AKE61" s="103"/>
      <c r="AKF61" s="101"/>
      <c r="AKG61" s="101"/>
      <c r="AKH61" s="101"/>
      <c r="AKI61" s="101"/>
      <c r="AKJ61" s="101"/>
      <c r="AKK61" s="101"/>
      <c r="AKL61" s="102">
        <v>0</v>
      </c>
      <c r="AKM61" s="103"/>
      <c r="AKN61" s="101"/>
      <c r="AKO61" s="101"/>
      <c r="AKP61" s="101"/>
      <c r="AKQ61" s="101"/>
      <c r="AKR61" s="101"/>
      <c r="AKS61" s="101"/>
      <c r="AKT61" s="102"/>
      <c r="AKU61" s="103"/>
      <c r="AKV61" s="101"/>
      <c r="AKW61" s="101"/>
      <c r="AKX61" s="101"/>
      <c r="AKY61" s="101"/>
      <c r="AKZ61" s="101"/>
      <c r="ALA61" s="101"/>
      <c r="ALB61" s="102"/>
      <c r="ALC61" s="103"/>
      <c r="ALD61" s="101"/>
      <c r="ALE61" s="101"/>
      <c r="ALF61" s="101"/>
      <c r="ALG61" s="101"/>
      <c r="ALH61" s="101"/>
      <c r="ALI61" s="101"/>
      <c r="ALJ61" s="102"/>
      <c r="ALK61" s="103"/>
      <c r="ALL61" s="101"/>
      <c r="ALM61" s="101"/>
      <c r="ALN61" s="101"/>
      <c r="ALO61" s="101"/>
      <c r="ALP61" s="101"/>
      <c r="ALQ61" s="101"/>
      <c r="ALR61" s="102"/>
      <c r="ALS61" s="103"/>
      <c r="ALT61" s="101"/>
      <c r="ALU61" s="101"/>
      <c r="ALV61" s="101"/>
      <c r="ALW61" s="101"/>
      <c r="ALX61" s="101"/>
      <c r="ALY61" s="101"/>
      <c r="ALZ61" s="102"/>
      <c r="AMA61" s="103"/>
      <c r="AMB61" s="101"/>
      <c r="AMC61" s="101"/>
      <c r="AMD61" s="101"/>
      <c r="AME61" s="101"/>
      <c r="AMF61" s="101"/>
      <c r="AMG61" s="101"/>
      <c r="AMH61" s="102"/>
      <c r="AMI61" s="103"/>
      <c r="AMJ61" s="101"/>
      <c r="AMK61" s="101"/>
      <c r="AML61" s="101"/>
      <c r="AMM61" s="101"/>
      <c r="AMN61" s="101"/>
      <c r="AMO61" s="101"/>
      <c r="AMP61" s="102"/>
      <c r="AMQ61" s="103"/>
      <c r="AMR61" s="101"/>
      <c r="AMS61" s="101"/>
      <c r="AMT61" s="101"/>
      <c r="AMU61" s="101"/>
      <c r="AMV61" s="101"/>
      <c r="AMW61" s="101"/>
      <c r="AMX61" s="102"/>
      <c r="AMY61" s="103"/>
      <c r="AMZ61" s="101"/>
      <c r="ANA61" s="101"/>
      <c r="ANB61" s="101"/>
      <c r="ANC61" s="101"/>
      <c r="AND61" s="101"/>
      <c r="ANE61" s="101"/>
      <c r="ANF61" s="102"/>
      <c r="ANG61" s="103"/>
      <c r="ANH61" s="101"/>
      <c r="ANI61" s="101"/>
      <c r="ANJ61" s="101"/>
      <c r="ANK61" s="101"/>
      <c r="ANL61" s="101"/>
      <c r="ANM61" s="101"/>
      <c r="ANN61" s="102"/>
      <c r="ANO61" s="103"/>
      <c r="ANP61" s="101"/>
      <c r="ANQ61" s="101"/>
      <c r="ANR61" s="101"/>
      <c r="ANS61" s="101"/>
      <c r="ANT61" s="101"/>
      <c r="ANU61" s="101"/>
      <c r="ANV61" s="102"/>
      <c r="ANW61" s="103"/>
      <c r="ANX61" s="101"/>
      <c r="ANY61" s="101"/>
      <c r="ANZ61" s="101"/>
      <c r="AOA61" s="101"/>
      <c r="AOB61" s="101"/>
      <c r="AOC61" s="101"/>
      <c r="AOD61" s="102"/>
      <c r="AOE61" s="103"/>
      <c r="AOF61" s="101"/>
      <c r="AOG61" s="101"/>
      <c r="AOH61" s="101"/>
      <c r="AOI61" s="101"/>
      <c r="AOJ61" s="101"/>
      <c r="AOK61" s="101"/>
      <c r="AOL61" s="102"/>
      <c r="AOM61" s="103"/>
      <c r="AON61" s="101"/>
      <c r="AOO61" s="101"/>
      <c r="AOP61" s="101"/>
      <c r="AOQ61" s="101"/>
      <c r="AOR61" s="101"/>
      <c r="AOS61" s="101"/>
      <c r="AOT61" s="102"/>
      <c r="AOU61" s="103"/>
      <c r="AOV61" s="101"/>
      <c r="AOW61" s="101"/>
      <c r="AOX61" s="101"/>
      <c r="AOY61" s="101"/>
      <c r="AOZ61" s="101"/>
      <c r="APA61" s="101"/>
      <c r="APB61" s="102"/>
      <c r="APC61" s="103"/>
      <c r="APD61" s="101"/>
      <c r="APE61" s="101"/>
      <c r="APF61" s="101"/>
      <c r="APG61" s="101"/>
      <c r="APH61" s="101"/>
      <c r="API61" s="101"/>
      <c r="APJ61" s="102"/>
      <c r="APK61" s="103"/>
      <c r="APL61" s="101"/>
      <c r="APM61" s="101"/>
      <c r="APN61" s="101"/>
      <c r="APO61" s="101"/>
      <c r="APP61" s="101"/>
      <c r="APQ61" s="101"/>
      <c r="APR61" s="102"/>
      <c r="APS61" s="103"/>
      <c r="APT61" s="101"/>
      <c r="APU61" s="101"/>
      <c r="APV61" s="101"/>
      <c r="APW61" s="101"/>
      <c r="APX61" s="101"/>
      <c r="APY61" s="101"/>
      <c r="APZ61" s="102"/>
      <c r="AQA61" s="103"/>
      <c r="AQB61" s="101"/>
      <c r="AQC61" s="101"/>
      <c r="AQD61" s="101"/>
      <c r="AQE61" s="101"/>
      <c r="AQF61" s="101"/>
      <c r="AQG61" s="101"/>
      <c r="AQH61" s="102"/>
      <c r="AQI61" s="103"/>
      <c r="AQJ61" s="101"/>
      <c r="AQK61" s="101"/>
      <c r="AQL61" s="101"/>
      <c r="AQM61" s="101"/>
      <c r="AQN61" s="101"/>
      <c r="AQO61" s="101"/>
      <c r="AQP61" s="102"/>
      <c r="AQQ61" s="103"/>
      <c r="AQR61" s="101"/>
      <c r="AQS61" s="101"/>
      <c r="AQT61" s="101"/>
      <c r="AQU61" s="101"/>
      <c r="AQV61" s="101"/>
      <c r="AQW61" s="101"/>
      <c r="AQX61" s="102"/>
      <c r="AQY61" s="103"/>
      <c r="AQZ61" s="101"/>
      <c r="ARA61" s="101"/>
      <c r="ARB61" s="101"/>
      <c r="ARC61" s="101"/>
      <c r="ARD61" s="101"/>
      <c r="ARE61" s="101"/>
      <c r="ARF61" s="102"/>
      <c r="ARG61" s="103"/>
      <c r="ARH61" s="101"/>
      <c r="ARI61" s="101"/>
      <c r="ARJ61" s="101"/>
      <c r="ARK61" s="101"/>
      <c r="ARL61" s="101"/>
      <c r="ARM61" s="101"/>
      <c r="ARN61" s="102"/>
      <c r="ARO61" s="103"/>
    </row>
    <row r="62" spans="1:1159" outlineLevel="1" x14ac:dyDescent="0.3">
      <c r="A62" s="98">
        <v>44112</v>
      </c>
      <c r="B62" s="99" t="s">
        <v>239</v>
      </c>
      <c r="C62" s="99" t="s">
        <v>190</v>
      </c>
      <c r="D62" s="99" t="s">
        <v>209</v>
      </c>
      <c r="E62" s="99" t="s">
        <v>274</v>
      </c>
      <c r="F62" s="100"/>
      <c r="G62" s="99" t="s">
        <v>276</v>
      </c>
      <c r="H62" s="100">
        <v>1</v>
      </c>
      <c r="I62" s="99" t="s">
        <v>166</v>
      </c>
      <c r="J62" s="101">
        <v>32</v>
      </c>
      <c r="K62" s="101">
        <v>36</v>
      </c>
      <c r="L62" s="101">
        <v>24</v>
      </c>
      <c r="M62" s="101">
        <v>14</v>
      </c>
      <c r="N62" s="101">
        <v>19</v>
      </c>
      <c r="O62" s="101">
        <v>22</v>
      </c>
      <c r="P62" s="6">
        <f t="shared" si="107"/>
        <v>147</v>
      </c>
      <c r="Q62" s="103">
        <v>1</v>
      </c>
      <c r="R62" s="101"/>
      <c r="S62" s="101"/>
      <c r="T62" s="101"/>
      <c r="U62" s="101"/>
      <c r="V62" s="101"/>
      <c r="W62" s="101"/>
      <c r="X62" s="6">
        <f t="shared" si="108"/>
        <v>0</v>
      </c>
      <c r="Y62" s="103"/>
      <c r="Z62" s="101"/>
      <c r="AA62" s="101"/>
      <c r="AB62" s="101"/>
      <c r="AC62" s="101"/>
      <c r="AD62" s="101"/>
      <c r="AE62" s="101"/>
      <c r="AF62" s="6">
        <f t="shared" si="109"/>
        <v>0</v>
      </c>
      <c r="AG62" s="103"/>
      <c r="AH62" s="101"/>
      <c r="AI62" s="101"/>
      <c r="AJ62" s="101"/>
      <c r="AK62" s="101"/>
      <c r="AL62" s="101"/>
      <c r="AM62" s="101"/>
      <c r="AN62" s="6">
        <f t="shared" si="0"/>
        <v>0</v>
      </c>
      <c r="AO62" s="103"/>
      <c r="AP62" s="101"/>
      <c r="AQ62" s="101"/>
      <c r="AR62" s="101"/>
      <c r="AS62" s="101"/>
      <c r="AT62" s="101"/>
      <c r="AU62" s="101"/>
      <c r="AV62" s="6">
        <f t="shared" si="1"/>
        <v>0</v>
      </c>
      <c r="AW62" s="103"/>
      <c r="AX62" s="101"/>
      <c r="AY62" s="101"/>
      <c r="AZ62" s="101"/>
      <c r="BA62" s="101"/>
      <c r="BB62" s="101"/>
      <c r="BC62" s="101"/>
      <c r="BD62" s="6">
        <f t="shared" si="2"/>
        <v>0</v>
      </c>
      <c r="BE62" s="103"/>
      <c r="BF62" s="101">
        <v>3</v>
      </c>
      <c r="BG62" s="101">
        <v>5</v>
      </c>
      <c r="BH62" s="101"/>
      <c r="BI62" s="101"/>
      <c r="BJ62" s="101"/>
      <c r="BK62" s="101"/>
      <c r="BL62" s="6">
        <f t="shared" si="110"/>
        <v>8</v>
      </c>
      <c r="BM62" s="103"/>
      <c r="BN62" s="101">
        <v>2</v>
      </c>
      <c r="BO62" s="101">
        <v>2</v>
      </c>
      <c r="BP62" s="101"/>
      <c r="BQ62" s="101"/>
      <c r="BR62" s="101"/>
      <c r="BS62" s="101"/>
      <c r="BT62" s="6">
        <f t="shared" si="3"/>
        <v>4</v>
      </c>
      <c r="BU62" s="103"/>
      <c r="BV62" s="101">
        <v>1</v>
      </c>
      <c r="BW62" s="101">
        <v>3</v>
      </c>
      <c r="BX62" s="101"/>
      <c r="BY62" s="101"/>
      <c r="BZ62" s="101"/>
      <c r="CA62" s="101"/>
      <c r="CB62" s="6">
        <f t="shared" si="4"/>
        <v>4</v>
      </c>
      <c r="CC62" s="103"/>
      <c r="CD62" s="101">
        <v>6</v>
      </c>
      <c r="CE62" s="101">
        <v>4</v>
      </c>
      <c r="CF62" s="101"/>
      <c r="CG62" s="101"/>
      <c r="CH62" s="101"/>
      <c r="CI62" s="101"/>
      <c r="CJ62" s="6">
        <f t="shared" si="5"/>
        <v>10</v>
      </c>
      <c r="CK62" s="103"/>
      <c r="CL62" s="101"/>
      <c r="CM62" s="101"/>
      <c r="CN62" s="101"/>
      <c r="CO62" s="101"/>
      <c r="CP62" s="101"/>
      <c r="CQ62" s="101"/>
      <c r="CR62" s="6">
        <f t="shared" si="6"/>
        <v>0</v>
      </c>
      <c r="CS62" s="103"/>
      <c r="CT62" s="101"/>
      <c r="CU62" s="101"/>
      <c r="CV62" s="101"/>
      <c r="CW62" s="101"/>
      <c r="CX62" s="101"/>
      <c r="CY62" s="101"/>
      <c r="CZ62" s="6">
        <f t="shared" si="7"/>
        <v>0</v>
      </c>
      <c r="DA62" s="103"/>
      <c r="DB62" s="101"/>
      <c r="DC62" s="101"/>
      <c r="DD62" s="101"/>
      <c r="DE62" s="101"/>
      <c r="DF62" s="101"/>
      <c r="DG62" s="101"/>
      <c r="DH62" s="6">
        <f t="shared" si="8"/>
        <v>0</v>
      </c>
      <c r="DI62" s="103"/>
      <c r="DJ62" s="101"/>
      <c r="DK62" s="101">
        <v>2</v>
      </c>
      <c r="DL62" s="101"/>
      <c r="DM62" s="101"/>
      <c r="DN62" s="101"/>
      <c r="DO62" s="101"/>
      <c r="DP62" s="6">
        <f t="shared" si="9"/>
        <v>2</v>
      </c>
      <c r="DQ62" s="103"/>
      <c r="DR62" s="101"/>
      <c r="DS62" s="101">
        <v>2</v>
      </c>
      <c r="DT62" s="101"/>
      <c r="DU62" s="101"/>
      <c r="DV62" s="101"/>
      <c r="DW62" s="101"/>
      <c r="DX62" s="6">
        <f t="shared" si="10"/>
        <v>2</v>
      </c>
      <c r="DY62" s="103"/>
      <c r="DZ62" s="104">
        <v>2</v>
      </c>
      <c r="EA62" s="104">
        <v>1</v>
      </c>
      <c r="EB62" s="104"/>
      <c r="EC62" s="104"/>
      <c r="ED62" s="104"/>
      <c r="EE62" s="104"/>
      <c r="EF62" s="102">
        <v>3</v>
      </c>
      <c r="EG62" s="103"/>
      <c r="EH62" s="101">
        <v>6</v>
      </c>
      <c r="EI62" s="101">
        <v>2</v>
      </c>
      <c r="EJ62" s="101"/>
      <c r="EK62" s="101"/>
      <c r="EL62" s="101"/>
      <c r="EM62" s="101"/>
      <c r="EN62" s="102">
        <v>8</v>
      </c>
      <c r="EO62" s="103"/>
      <c r="EP62" s="101">
        <v>7</v>
      </c>
      <c r="EQ62" s="101">
        <v>7</v>
      </c>
      <c r="ER62" s="101">
        <v>7</v>
      </c>
      <c r="ES62" s="101">
        <v>2</v>
      </c>
      <c r="ET62" s="101"/>
      <c r="EU62" s="101"/>
      <c r="EV62" s="102">
        <v>23</v>
      </c>
      <c r="EW62" s="103"/>
      <c r="EX62" s="101"/>
      <c r="EY62" s="101"/>
      <c r="EZ62" s="101"/>
      <c r="FA62" s="101"/>
      <c r="FB62" s="101"/>
      <c r="FC62" s="101"/>
      <c r="FD62" s="102">
        <v>0</v>
      </c>
      <c r="FE62" s="103"/>
      <c r="FF62" s="101"/>
      <c r="FG62" s="101"/>
      <c r="FH62" s="101"/>
      <c r="FI62" s="101"/>
      <c r="FJ62" s="101"/>
      <c r="FK62" s="101"/>
      <c r="FL62" s="102">
        <v>0</v>
      </c>
      <c r="FM62" s="103"/>
      <c r="FN62" s="101"/>
      <c r="FO62" s="101"/>
      <c r="FP62" s="101"/>
      <c r="FQ62" s="101"/>
      <c r="FR62" s="101"/>
      <c r="FS62" s="101"/>
      <c r="FT62" s="102">
        <v>0</v>
      </c>
      <c r="FU62" s="103"/>
      <c r="FV62" s="101"/>
      <c r="FW62" s="101"/>
      <c r="FX62" s="101"/>
      <c r="FY62" s="101"/>
      <c r="FZ62" s="101"/>
      <c r="GA62" s="101"/>
      <c r="GB62" s="102">
        <v>0</v>
      </c>
      <c r="GC62" s="103"/>
      <c r="GD62" s="101"/>
      <c r="GE62" s="101"/>
      <c r="GF62" s="101"/>
      <c r="GG62" s="101"/>
      <c r="GH62" s="101"/>
      <c r="GI62" s="101"/>
      <c r="GJ62" s="102">
        <v>0</v>
      </c>
      <c r="GK62" s="103"/>
      <c r="GL62" s="101"/>
      <c r="GM62" s="101"/>
      <c r="GN62" s="101"/>
      <c r="GO62" s="101"/>
      <c r="GP62" s="101"/>
      <c r="GQ62" s="101"/>
      <c r="GR62" s="102">
        <v>0</v>
      </c>
      <c r="GS62" s="103"/>
      <c r="GT62" s="101"/>
      <c r="GU62" s="101"/>
      <c r="GV62" s="101"/>
      <c r="GW62" s="101"/>
      <c r="GX62" s="101"/>
      <c r="GY62" s="101"/>
      <c r="GZ62" s="102">
        <v>0</v>
      </c>
      <c r="HA62" s="103"/>
      <c r="HB62" s="101"/>
      <c r="HC62" s="101"/>
      <c r="HD62" s="101"/>
      <c r="HE62" s="101"/>
      <c r="HF62" s="101"/>
      <c r="HG62" s="101"/>
      <c r="HH62" s="102">
        <v>0</v>
      </c>
      <c r="HI62" s="103"/>
      <c r="HJ62" s="101"/>
      <c r="HK62" s="101"/>
      <c r="HL62" s="101"/>
      <c r="HM62" s="101"/>
      <c r="HN62" s="101"/>
      <c r="HO62" s="101"/>
      <c r="HP62" s="102">
        <v>0</v>
      </c>
      <c r="HQ62" s="103"/>
      <c r="HR62" s="101">
        <v>6</v>
      </c>
      <c r="HS62" s="101">
        <v>6</v>
      </c>
      <c r="HT62" s="101">
        <v>6</v>
      </c>
      <c r="HU62" s="101"/>
      <c r="HV62" s="101"/>
      <c r="HW62" s="101"/>
      <c r="HX62" s="102">
        <v>18</v>
      </c>
      <c r="HY62" s="103"/>
      <c r="HZ62" s="101">
        <v>1</v>
      </c>
      <c r="IA62" s="101"/>
      <c r="IB62" s="101">
        <v>2</v>
      </c>
      <c r="IC62" s="101"/>
      <c r="ID62" s="101"/>
      <c r="IE62" s="101"/>
      <c r="IF62" s="102">
        <v>3</v>
      </c>
      <c r="IG62" s="103"/>
      <c r="IH62" s="101"/>
      <c r="II62" s="101"/>
      <c r="IJ62" s="101"/>
      <c r="IK62" s="101"/>
      <c r="IL62" s="101"/>
      <c r="IM62" s="101"/>
      <c r="IN62" s="102">
        <v>0</v>
      </c>
      <c r="IO62" s="103"/>
      <c r="IP62" s="101"/>
      <c r="IQ62" s="101"/>
      <c r="IR62" s="101"/>
      <c r="IS62" s="101"/>
      <c r="IT62" s="101"/>
      <c r="IU62" s="101"/>
      <c r="IV62" s="102">
        <v>0</v>
      </c>
      <c r="IW62" s="103"/>
      <c r="IX62" s="101">
        <v>2</v>
      </c>
      <c r="IY62" s="101">
        <v>6</v>
      </c>
      <c r="IZ62" s="101"/>
      <c r="JA62" s="101">
        <v>3</v>
      </c>
      <c r="JB62" s="101">
        <v>2</v>
      </c>
      <c r="JC62" s="101"/>
      <c r="JD62" s="102">
        <v>13</v>
      </c>
      <c r="JE62" s="103"/>
      <c r="JF62" s="101">
        <v>5</v>
      </c>
      <c r="JG62" s="101"/>
      <c r="JH62" s="101">
        <v>6</v>
      </c>
      <c r="JI62" s="101"/>
      <c r="JJ62" s="101"/>
      <c r="JK62" s="101"/>
      <c r="JL62" s="102">
        <v>11</v>
      </c>
      <c r="JM62" s="103"/>
      <c r="JN62" s="101"/>
      <c r="JO62" s="101"/>
      <c r="JP62" s="101">
        <v>5</v>
      </c>
      <c r="JQ62" s="101"/>
      <c r="JR62" s="101"/>
      <c r="JS62" s="101"/>
      <c r="JT62" s="102">
        <v>5</v>
      </c>
      <c r="JU62" s="103"/>
      <c r="JV62" s="101">
        <v>3</v>
      </c>
      <c r="JW62" s="101"/>
      <c r="JX62" s="101">
        <v>6</v>
      </c>
      <c r="JY62" s="101"/>
      <c r="JZ62" s="101"/>
      <c r="KA62" s="101"/>
      <c r="KB62" s="102">
        <v>9</v>
      </c>
      <c r="KC62" s="103"/>
      <c r="KD62" s="101"/>
      <c r="KE62" s="101">
        <v>6</v>
      </c>
      <c r="KF62" s="101"/>
      <c r="KG62" s="101"/>
      <c r="KH62" s="101"/>
      <c r="KI62" s="101"/>
      <c r="KJ62" s="102">
        <v>6</v>
      </c>
      <c r="KK62" s="103"/>
      <c r="KL62" s="101"/>
      <c r="KM62" s="101"/>
      <c r="KN62" s="101"/>
      <c r="KO62" s="101"/>
      <c r="KP62" s="101"/>
      <c r="KQ62" s="101"/>
      <c r="KR62" s="102">
        <v>0</v>
      </c>
      <c r="KS62" s="103"/>
      <c r="KT62" s="101"/>
      <c r="KU62" s="101"/>
      <c r="KV62" s="101"/>
      <c r="KW62" s="101"/>
      <c r="KX62" s="101"/>
      <c r="KY62" s="101"/>
      <c r="KZ62" s="102"/>
      <c r="LA62" s="103"/>
      <c r="LB62" s="101"/>
      <c r="LC62" s="101"/>
      <c r="LD62" s="101"/>
      <c r="LE62" s="101"/>
      <c r="LF62" s="101"/>
      <c r="LG62" s="101"/>
      <c r="LH62" s="102"/>
      <c r="LI62" s="103"/>
      <c r="LJ62" s="101"/>
      <c r="LK62" s="101"/>
      <c r="LL62" s="101"/>
      <c r="LM62" s="101"/>
      <c r="LN62" s="101"/>
      <c r="LO62" s="101"/>
      <c r="LP62" s="102"/>
      <c r="LQ62" s="103"/>
      <c r="LR62" s="101"/>
      <c r="LS62" s="101"/>
      <c r="LT62" s="101"/>
      <c r="LU62" s="101"/>
      <c r="LV62" s="101"/>
      <c r="LW62" s="101"/>
      <c r="LX62" s="102"/>
      <c r="LY62" s="103"/>
      <c r="LZ62" s="101"/>
      <c r="MA62" s="101"/>
      <c r="MB62" s="101"/>
      <c r="MC62" s="101"/>
      <c r="MD62" s="101"/>
      <c r="ME62" s="101"/>
      <c r="MF62" s="102"/>
      <c r="MG62" s="103"/>
      <c r="MH62" s="101"/>
      <c r="MI62" s="101"/>
      <c r="MJ62" s="101"/>
      <c r="MK62" s="101"/>
      <c r="ML62" s="101"/>
      <c r="MM62" s="101"/>
      <c r="MN62" s="102"/>
      <c r="MO62" s="103"/>
      <c r="MP62" s="101"/>
      <c r="MQ62" s="101"/>
      <c r="MR62" s="101"/>
      <c r="MS62" s="101"/>
      <c r="MT62" s="101"/>
      <c r="MU62" s="101"/>
      <c r="MV62" s="102"/>
      <c r="MW62" s="103"/>
      <c r="MX62" s="101"/>
      <c r="MY62" s="101"/>
      <c r="MZ62" s="101"/>
      <c r="NA62" s="101"/>
      <c r="NB62" s="101"/>
      <c r="NC62" s="101"/>
      <c r="ND62" s="102"/>
      <c r="NE62" s="103"/>
      <c r="NF62" s="101"/>
      <c r="NG62" s="101"/>
      <c r="NH62" s="101"/>
      <c r="NI62" s="101"/>
      <c r="NJ62" s="101"/>
      <c r="NK62" s="101"/>
      <c r="NL62" s="102"/>
      <c r="NM62" s="103"/>
      <c r="NN62" s="101">
        <v>34</v>
      </c>
      <c r="NO62" s="101">
        <v>15</v>
      </c>
      <c r="NP62" s="101">
        <v>1</v>
      </c>
      <c r="NQ62" s="101"/>
      <c r="NR62" s="101"/>
      <c r="NS62" s="101">
        <v>1</v>
      </c>
      <c r="NT62" s="102"/>
      <c r="NU62" s="103"/>
      <c r="NV62" s="101"/>
      <c r="NW62" s="101"/>
      <c r="NX62" s="101"/>
      <c r="NY62" s="101"/>
      <c r="NZ62" s="101"/>
      <c r="OA62" s="101"/>
      <c r="OB62" s="102"/>
      <c r="OC62" s="103"/>
      <c r="OD62" s="101"/>
      <c r="OE62" s="101"/>
      <c r="OF62" s="101"/>
      <c r="OG62" s="101"/>
      <c r="OH62" s="101"/>
      <c r="OI62" s="101"/>
      <c r="OJ62" s="102"/>
      <c r="OK62" s="103"/>
      <c r="OL62" s="101"/>
      <c r="OM62" s="101"/>
      <c r="ON62" s="101"/>
      <c r="OO62" s="101"/>
      <c r="OP62" s="101"/>
      <c r="OQ62" s="101"/>
      <c r="OR62" s="102"/>
      <c r="OS62" s="103"/>
      <c r="OT62" s="101"/>
      <c r="OU62" s="101"/>
      <c r="OV62" s="101"/>
      <c r="OW62" s="101"/>
      <c r="OX62" s="101"/>
      <c r="OY62" s="101"/>
      <c r="OZ62" s="102"/>
      <c r="PA62" s="103"/>
      <c r="PB62" s="101"/>
      <c r="PC62" s="101"/>
      <c r="PD62" s="101"/>
      <c r="PE62" s="101"/>
      <c r="PF62" s="101"/>
      <c r="PG62" s="101"/>
      <c r="PH62" s="102"/>
      <c r="PI62" s="103"/>
      <c r="PJ62" s="101"/>
      <c r="PK62" s="101"/>
      <c r="PL62" s="101"/>
      <c r="PM62" s="101"/>
      <c r="PN62" s="101"/>
      <c r="PO62" s="101"/>
      <c r="PP62" s="102"/>
      <c r="PQ62" s="101"/>
      <c r="PR62" s="101"/>
      <c r="PS62" s="101"/>
      <c r="PT62" s="101"/>
      <c r="PU62" s="101"/>
      <c r="PV62" s="101"/>
      <c r="PW62" s="102"/>
      <c r="PX62" s="103"/>
      <c r="PY62" s="101">
        <v>33</v>
      </c>
      <c r="PZ62" s="101">
        <v>20</v>
      </c>
      <c r="QA62" s="101">
        <v>14</v>
      </c>
      <c r="QB62" s="101">
        <v>14</v>
      </c>
      <c r="QC62" s="101">
        <v>13</v>
      </c>
      <c r="QD62" s="101">
        <v>14</v>
      </c>
      <c r="QE62" s="102"/>
      <c r="QF62" s="103"/>
      <c r="QG62" s="101">
        <v>25</v>
      </c>
      <c r="QH62" s="101">
        <v>15</v>
      </c>
      <c r="QI62" s="101">
        <v>1</v>
      </c>
      <c r="QJ62" s="101"/>
      <c r="QK62" s="101"/>
      <c r="QL62" s="101">
        <v>2</v>
      </c>
      <c r="QM62" s="102"/>
      <c r="QN62" s="103"/>
      <c r="QO62" s="101"/>
      <c r="QP62" s="101"/>
      <c r="QQ62" s="101"/>
      <c r="QR62" s="101"/>
      <c r="QS62" s="101"/>
      <c r="QT62" s="101"/>
      <c r="QU62" s="102"/>
      <c r="QV62" s="103"/>
      <c r="QW62" s="101"/>
      <c r="QX62" s="101"/>
      <c r="QY62" s="101"/>
      <c r="QZ62" s="101"/>
      <c r="RA62" s="101"/>
      <c r="RB62" s="101"/>
      <c r="RC62" s="102"/>
      <c r="RD62" s="103"/>
      <c r="RE62" s="101"/>
      <c r="RF62" s="101"/>
      <c r="RG62" s="101"/>
      <c r="RH62" s="101"/>
      <c r="RI62" s="101"/>
      <c r="RJ62" s="101"/>
      <c r="RK62" s="102"/>
      <c r="RL62" s="103"/>
      <c r="RM62" s="101"/>
      <c r="RN62" s="101"/>
      <c r="RO62" s="101"/>
      <c r="RP62" s="101"/>
      <c r="RQ62" s="101"/>
      <c r="RR62" s="101"/>
      <c r="RS62" s="102"/>
      <c r="RT62" s="103"/>
      <c r="RU62" s="101">
        <v>34</v>
      </c>
      <c r="RV62" s="101">
        <v>33</v>
      </c>
      <c r="RW62" s="101">
        <v>19</v>
      </c>
      <c r="RX62" s="101">
        <v>13</v>
      </c>
      <c r="RY62" s="101">
        <v>13</v>
      </c>
      <c r="RZ62" s="101">
        <v>14</v>
      </c>
      <c r="SA62" s="102"/>
      <c r="SB62" s="103"/>
      <c r="SC62" s="101">
        <v>1</v>
      </c>
      <c r="SD62" s="101">
        <v>2</v>
      </c>
      <c r="SE62" s="101"/>
      <c r="SF62" s="101">
        <v>1</v>
      </c>
      <c r="SG62" s="101"/>
      <c r="SH62" s="101"/>
      <c r="SI62" s="102">
        <v>4</v>
      </c>
      <c r="SJ62" s="103"/>
      <c r="SK62" s="101"/>
      <c r="SL62" s="101"/>
      <c r="SM62" s="101"/>
      <c r="SN62" s="101"/>
      <c r="SO62" s="101"/>
      <c r="SP62" s="101"/>
      <c r="SQ62" s="102">
        <v>0</v>
      </c>
      <c r="SR62" s="103"/>
      <c r="SS62" s="101">
        <v>2</v>
      </c>
      <c r="ST62" s="101">
        <v>2</v>
      </c>
      <c r="SU62" s="101"/>
      <c r="SV62" s="101">
        <v>1</v>
      </c>
      <c r="SW62" s="101"/>
      <c r="SX62" s="101"/>
      <c r="SY62" s="102">
        <v>5</v>
      </c>
      <c r="SZ62" s="103"/>
      <c r="TA62" s="101">
        <v>1</v>
      </c>
      <c r="TB62" s="101">
        <v>2</v>
      </c>
      <c r="TC62" s="101"/>
      <c r="TD62" s="101"/>
      <c r="TE62" s="101"/>
      <c r="TF62" s="101"/>
      <c r="TG62" s="102">
        <v>3</v>
      </c>
      <c r="TH62" s="103"/>
      <c r="TI62" s="101"/>
      <c r="TJ62" s="101"/>
      <c r="TK62" s="101"/>
      <c r="TL62" s="101"/>
      <c r="TM62" s="101"/>
      <c r="TN62" s="101"/>
      <c r="TO62" s="102">
        <v>0</v>
      </c>
      <c r="TP62" s="103"/>
      <c r="TQ62" s="101"/>
      <c r="TR62" s="101"/>
      <c r="TS62" s="101"/>
      <c r="TT62" s="101"/>
      <c r="TU62" s="101"/>
      <c r="TV62" s="101"/>
      <c r="TW62" s="102">
        <v>0</v>
      </c>
      <c r="TX62" s="103"/>
      <c r="TY62" s="101">
        <v>2</v>
      </c>
      <c r="TZ62" s="101">
        <v>3</v>
      </c>
      <c r="UA62" s="101">
        <v>1</v>
      </c>
      <c r="UB62" s="101"/>
      <c r="UC62" s="101"/>
      <c r="UD62" s="101"/>
      <c r="UE62" s="102">
        <v>6</v>
      </c>
      <c r="UF62" s="103"/>
      <c r="UG62" s="101"/>
      <c r="UH62" s="101">
        <v>1</v>
      </c>
      <c r="UI62" s="101"/>
      <c r="UJ62" s="101"/>
      <c r="UK62" s="101"/>
      <c r="UL62" s="101"/>
      <c r="UM62" s="102">
        <v>1</v>
      </c>
      <c r="UN62" s="103"/>
      <c r="UO62" s="101"/>
      <c r="UP62" s="101"/>
      <c r="UQ62" s="101"/>
      <c r="UR62" s="101"/>
      <c r="US62" s="101"/>
      <c r="UT62" s="101"/>
      <c r="UU62" s="102">
        <v>0</v>
      </c>
      <c r="UV62" s="103"/>
      <c r="UW62" s="101">
        <v>1</v>
      </c>
      <c r="UX62" s="101"/>
      <c r="UY62" s="101">
        <v>1</v>
      </c>
      <c r="UZ62" s="101">
        <v>1</v>
      </c>
      <c r="VA62" s="101"/>
      <c r="VB62" s="101"/>
      <c r="VC62" s="102">
        <v>3</v>
      </c>
      <c r="VD62" s="103"/>
      <c r="VE62" s="101"/>
      <c r="VF62" s="101">
        <v>1</v>
      </c>
      <c r="VG62" s="101"/>
      <c r="VH62" s="101"/>
      <c r="VI62" s="101"/>
      <c r="VJ62" s="101"/>
      <c r="VK62" s="102">
        <v>1</v>
      </c>
      <c r="VL62" s="103"/>
      <c r="VM62" s="101"/>
      <c r="VN62" s="101"/>
      <c r="VO62" s="101"/>
      <c r="VP62" s="101"/>
      <c r="VQ62" s="101"/>
      <c r="VR62" s="101"/>
      <c r="VS62" s="102">
        <v>0</v>
      </c>
      <c r="VT62" s="103"/>
      <c r="VU62" s="101"/>
      <c r="VV62" s="101"/>
      <c r="VW62" s="101"/>
      <c r="VX62" s="101"/>
      <c r="VY62" s="101"/>
      <c r="VZ62" s="101"/>
      <c r="WA62" s="102">
        <v>0</v>
      </c>
      <c r="WB62" s="103"/>
      <c r="WC62" s="101"/>
      <c r="WD62" s="101"/>
      <c r="WE62" s="101"/>
      <c r="WF62" s="101"/>
      <c r="WG62" s="101"/>
      <c r="WH62" s="101"/>
      <c r="WI62" s="102">
        <v>0</v>
      </c>
      <c r="WJ62" s="103"/>
      <c r="WK62" s="101"/>
      <c r="WL62" s="101"/>
      <c r="WM62" s="101"/>
      <c r="WN62" s="101"/>
      <c r="WO62" s="101"/>
      <c r="WP62" s="101"/>
      <c r="WQ62" s="102"/>
      <c r="WR62" s="103"/>
      <c r="WS62" s="101"/>
      <c r="WT62" s="101"/>
      <c r="WU62" s="101"/>
      <c r="WV62" s="101"/>
      <c r="WW62" s="101"/>
      <c r="WX62" s="101"/>
      <c r="WY62" s="102"/>
      <c r="WZ62" s="103"/>
      <c r="XA62" s="101"/>
      <c r="XB62" s="101"/>
      <c r="XC62" s="101"/>
      <c r="XD62" s="101"/>
      <c r="XE62" s="101"/>
      <c r="XF62" s="101"/>
      <c r="XG62" s="102"/>
      <c r="XH62" s="103"/>
      <c r="XI62" s="101"/>
      <c r="XJ62" s="101"/>
      <c r="XK62" s="101"/>
      <c r="XL62" s="101"/>
      <c r="XM62" s="101"/>
      <c r="XN62" s="101"/>
      <c r="XO62" s="102"/>
      <c r="XP62" s="103"/>
      <c r="XQ62" s="101"/>
      <c r="XR62" s="101"/>
      <c r="XS62" s="101"/>
      <c r="XT62" s="101"/>
      <c r="XU62" s="101"/>
      <c r="XV62" s="101"/>
      <c r="XW62" s="102"/>
      <c r="XX62" s="103"/>
      <c r="XY62" s="101"/>
      <c r="XZ62" s="101"/>
      <c r="YA62" s="101"/>
      <c r="YB62" s="101"/>
      <c r="YC62" s="101"/>
      <c r="YD62" s="101"/>
      <c r="YE62" s="102"/>
      <c r="YF62" s="103"/>
      <c r="YG62" s="101"/>
      <c r="YH62" s="101"/>
      <c r="YI62" s="101"/>
      <c r="YJ62" s="101"/>
      <c r="YK62" s="101"/>
      <c r="YL62" s="101"/>
      <c r="YM62" s="102"/>
      <c r="YN62" s="103"/>
      <c r="YO62" s="101"/>
      <c r="YP62" s="101"/>
      <c r="YQ62" s="101"/>
      <c r="YR62" s="101"/>
      <c r="YS62" s="101"/>
      <c r="YT62" s="101"/>
      <c r="YU62" s="102"/>
      <c r="YV62" s="103"/>
      <c r="YW62" s="101"/>
      <c r="YX62" s="101"/>
      <c r="YY62" s="101"/>
      <c r="YZ62" s="101"/>
      <c r="ZA62" s="101"/>
      <c r="ZB62" s="101"/>
      <c r="ZC62" s="102"/>
      <c r="ZD62" s="103"/>
      <c r="ZE62" s="101"/>
      <c r="ZF62" s="101"/>
      <c r="ZG62" s="101"/>
      <c r="ZH62" s="101"/>
      <c r="ZI62" s="101"/>
      <c r="ZJ62" s="101"/>
      <c r="ZK62" s="102"/>
      <c r="ZL62" s="103"/>
      <c r="ZM62" s="101"/>
      <c r="ZN62" s="101"/>
      <c r="ZO62" s="101"/>
      <c r="ZP62" s="101"/>
      <c r="ZQ62" s="101"/>
      <c r="ZR62" s="101"/>
      <c r="ZS62" s="102"/>
      <c r="ZT62" s="103"/>
      <c r="ZU62" s="101"/>
      <c r="ZV62" s="101"/>
      <c r="ZW62" s="101"/>
      <c r="ZX62" s="101"/>
      <c r="ZY62" s="101"/>
      <c r="ZZ62" s="101"/>
      <c r="AAA62" s="102"/>
      <c r="AAB62" s="103"/>
      <c r="AAC62" s="101"/>
      <c r="AAD62" s="101"/>
      <c r="AAE62" s="101"/>
      <c r="AAF62" s="101"/>
      <c r="AAG62" s="101"/>
      <c r="AAH62" s="101"/>
      <c r="AAI62" s="102"/>
      <c r="AAJ62" s="103"/>
      <c r="AAK62" s="101"/>
      <c r="AAL62" s="101"/>
      <c r="AAM62" s="101"/>
      <c r="AAN62" s="101"/>
      <c r="AAO62" s="101"/>
      <c r="AAP62" s="101"/>
      <c r="AAQ62" s="102"/>
      <c r="AAR62" s="103"/>
      <c r="AAS62" s="68"/>
      <c r="AAT62" s="68"/>
      <c r="AAU62" s="68"/>
      <c r="AAV62" s="68"/>
      <c r="AAW62" s="68"/>
      <c r="AAX62" s="68"/>
      <c r="AAY62" s="102"/>
      <c r="AAZ62" s="103"/>
      <c r="ABA62" s="101"/>
      <c r="ABB62" s="101"/>
      <c r="ABC62" s="101"/>
      <c r="ABD62" s="101"/>
      <c r="ABE62" s="101"/>
      <c r="ABF62" s="101"/>
      <c r="ABG62" s="102"/>
      <c r="ABH62" s="103"/>
      <c r="ABI62" s="101"/>
      <c r="ABJ62" s="101"/>
      <c r="ABK62" s="101"/>
      <c r="ABL62" s="101"/>
      <c r="ABM62" s="101"/>
      <c r="ABN62" s="101"/>
      <c r="ABO62" s="102"/>
      <c r="ABP62" s="103"/>
      <c r="ABQ62" s="101"/>
      <c r="ABR62" s="101"/>
      <c r="ABS62" s="101"/>
      <c r="ABT62" s="101"/>
      <c r="ABU62" s="101"/>
      <c r="ABV62" s="101"/>
      <c r="ABW62" s="102"/>
      <c r="ABX62" s="103"/>
      <c r="ABY62" s="101"/>
      <c r="ABZ62" s="101"/>
      <c r="ACA62" s="101"/>
      <c r="ACB62" s="101"/>
      <c r="ACC62" s="101"/>
      <c r="ACD62" s="101"/>
      <c r="ACE62" s="102"/>
      <c r="ACF62" s="103"/>
      <c r="ACG62" s="101">
        <v>0</v>
      </c>
      <c r="ACH62" s="101">
        <v>0</v>
      </c>
      <c r="ACI62" s="101">
        <v>0</v>
      </c>
      <c r="ACJ62" s="101">
        <v>0</v>
      </c>
      <c r="ACK62" s="101">
        <v>0</v>
      </c>
      <c r="ACL62" s="101">
        <v>0</v>
      </c>
      <c r="ACM62" s="102"/>
      <c r="ACN62" s="101"/>
      <c r="ACO62" s="101"/>
      <c r="ACP62" s="101"/>
      <c r="ACQ62" s="101"/>
      <c r="ACR62" s="101"/>
      <c r="ACS62" s="101"/>
      <c r="ACT62" s="102"/>
      <c r="ACU62" s="103"/>
      <c r="ACV62" s="101"/>
      <c r="ACW62" s="101"/>
      <c r="ACX62" s="101"/>
      <c r="ACY62" s="101"/>
      <c r="ACZ62" s="101"/>
      <c r="ADA62" s="101"/>
      <c r="ADB62" s="102"/>
      <c r="ADC62" s="103"/>
      <c r="ADD62" s="101"/>
      <c r="ADE62" s="101"/>
      <c r="ADF62" s="101"/>
      <c r="ADG62" s="101"/>
      <c r="ADH62" s="101"/>
      <c r="ADI62" s="101"/>
      <c r="ADJ62" s="102"/>
      <c r="ADK62" s="103"/>
      <c r="ADL62" s="101"/>
      <c r="ADM62" s="101"/>
      <c r="ADN62" s="101"/>
      <c r="ADO62" s="101"/>
      <c r="ADP62" s="101"/>
      <c r="ADQ62" s="101"/>
      <c r="ADR62" s="102"/>
      <c r="ADS62" s="103"/>
      <c r="ADT62" s="101"/>
      <c r="ADU62" s="101"/>
      <c r="ADV62" s="101"/>
      <c r="ADW62" s="101"/>
      <c r="ADX62" s="101"/>
      <c r="ADY62" s="101"/>
      <c r="ADZ62" s="102"/>
      <c r="AEA62" s="103"/>
      <c r="AEB62" s="101"/>
      <c r="AEC62" s="101"/>
      <c r="AED62" s="101"/>
      <c r="AEE62" s="101"/>
      <c r="AEF62" s="101"/>
      <c r="AEG62" s="101"/>
      <c r="AEH62" s="102"/>
      <c r="AEI62" s="103"/>
      <c r="AEJ62" s="101"/>
      <c r="AEK62" s="101"/>
      <c r="AEL62" s="101"/>
      <c r="AEM62" s="101"/>
      <c r="AEN62" s="101"/>
      <c r="AEO62" s="101"/>
      <c r="AEP62" s="102"/>
      <c r="AEQ62" s="103"/>
      <c r="AER62" s="101"/>
      <c r="AES62" s="101"/>
      <c r="AET62" s="101"/>
      <c r="AEU62" s="101"/>
      <c r="AEV62" s="101"/>
      <c r="AEW62" s="101"/>
      <c r="AEX62" s="102"/>
      <c r="AEY62" s="103"/>
      <c r="AEZ62" s="101"/>
      <c r="AFA62" s="101"/>
      <c r="AFB62" s="101"/>
      <c r="AFC62" s="101"/>
      <c r="AFD62" s="101"/>
      <c r="AFE62" s="101"/>
      <c r="AFF62" s="102"/>
      <c r="AFG62" s="103"/>
      <c r="AFH62" s="101"/>
      <c r="AFI62" s="101"/>
      <c r="AFJ62" s="101"/>
      <c r="AFK62" s="101"/>
      <c r="AFL62" s="101"/>
      <c r="AFM62" s="101"/>
      <c r="AFN62" s="102"/>
      <c r="AFO62" s="103"/>
      <c r="AFP62" s="101"/>
      <c r="AFQ62" s="101"/>
      <c r="AFR62" s="101"/>
      <c r="AFS62" s="101"/>
      <c r="AFT62" s="101"/>
      <c r="AFU62" s="101"/>
      <c r="AFV62" s="102"/>
      <c r="AFW62" s="103"/>
      <c r="AFX62" s="101">
        <v>3</v>
      </c>
      <c r="AFY62" s="101">
        <v>2</v>
      </c>
      <c r="AFZ62" s="101">
        <v>4</v>
      </c>
      <c r="AGA62" s="101">
        <v>1</v>
      </c>
      <c r="AGB62" s="101"/>
      <c r="AGC62" s="101"/>
      <c r="AGD62" s="102">
        <v>10</v>
      </c>
      <c r="AGE62" s="103"/>
      <c r="AGF62" s="101">
        <v>3</v>
      </c>
      <c r="AGG62" s="101">
        <v>2</v>
      </c>
      <c r="AGH62" s="101">
        <v>4</v>
      </c>
      <c r="AGI62" s="101">
        <v>1</v>
      </c>
      <c r="AGJ62" s="101"/>
      <c r="AGK62" s="101"/>
      <c r="AGL62" s="102">
        <v>10</v>
      </c>
      <c r="AGM62" s="103"/>
      <c r="AGN62" s="101">
        <v>3</v>
      </c>
      <c r="AGO62" s="101">
        <v>2</v>
      </c>
      <c r="AGP62" s="101">
        <v>4</v>
      </c>
      <c r="AGQ62" s="101">
        <v>1</v>
      </c>
      <c r="AGR62" s="101"/>
      <c r="AGS62" s="101"/>
      <c r="AGT62" s="102">
        <v>10</v>
      </c>
      <c r="AGU62" s="103"/>
      <c r="AGV62" s="101">
        <v>3</v>
      </c>
      <c r="AGW62" s="101">
        <v>2</v>
      </c>
      <c r="AGX62" s="101">
        <v>4</v>
      </c>
      <c r="AGY62" s="101">
        <v>1</v>
      </c>
      <c r="AGZ62" s="101"/>
      <c r="AHA62" s="101"/>
      <c r="AHB62" s="102">
        <v>10</v>
      </c>
      <c r="AHC62" s="103"/>
      <c r="AHD62" s="101">
        <v>3</v>
      </c>
      <c r="AHE62" s="101">
        <v>2</v>
      </c>
      <c r="AHF62" s="101">
        <v>4</v>
      </c>
      <c r="AHG62" s="101">
        <v>1</v>
      </c>
      <c r="AHH62" s="101"/>
      <c r="AHI62" s="101"/>
      <c r="AHJ62" s="102">
        <v>10</v>
      </c>
      <c r="AHK62" s="103"/>
      <c r="AHL62" s="101"/>
      <c r="AHM62" s="101"/>
      <c r="AHN62" s="101"/>
      <c r="AHO62" s="101"/>
      <c r="AHP62" s="101"/>
      <c r="AHQ62" s="101"/>
      <c r="AHR62" s="102">
        <v>0</v>
      </c>
      <c r="AHS62" s="103"/>
      <c r="AHT62" s="101"/>
      <c r="AHU62" s="101"/>
      <c r="AHV62" s="101"/>
      <c r="AHW62" s="101"/>
      <c r="AHX62" s="101"/>
      <c r="AHY62" s="101"/>
      <c r="AHZ62" s="102"/>
      <c r="AIA62" s="103"/>
      <c r="AIB62" s="101"/>
      <c r="AIC62" s="101"/>
      <c r="AID62" s="101"/>
      <c r="AIE62" s="101"/>
      <c r="AIF62" s="101"/>
      <c r="AIG62" s="101"/>
      <c r="AIH62" s="102"/>
      <c r="AII62" s="103"/>
      <c r="AIJ62" s="101"/>
      <c r="AIK62" s="101"/>
      <c r="AIL62" s="101"/>
      <c r="AIM62" s="101"/>
      <c r="AIN62" s="101"/>
      <c r="AIO62" s="101"/>
      <c r="AIP62" s="102"/>
      <c r="AIQ62" s="103"/>
      <c r="AIR62" s="101"/>
      <c r="AIS62" s="101"/>
      <c r="AIT62" s="101"/>
      <c r="AIU62" s="101"/>
      <c r="AIV62" s="101"/>
      <c r="AIW62" s="101"/>
      <c r="AIX62" s="102"/>
      <c r="AIY62" s="103"/>
      <c r="AIZ62" s="101"/>
      <c r="AJA62" s="101"/>
      <c r="AJB62" s="101"/>
      <c r="AJC62" s="101"/>
      <c r="AJD62" s="101"/>
      <c r="AJE62" s="101"/>
      <c r="AJF62" s="102"/>
      <c r="AJG62" s="103"/>
      <c r="AJH62" s="101"/>
      <c r="AJI62" s="101"/>
      <c r="AJJ62" s="101"/>
      <c r="AJK62" s="101"/>
      <c r="AJL62" s="101"/>
      <c r="AJM62" s="101"/>
      <c r="AJN62" s="102"/>
      <c r="AJO62" s="103"/>
      <c r="AJP62" s="101"/>
      <c r="AJQ62" s="101"/>
      <c r="AJR62" s="101"/>
      <c r="AJS62" s="101"/>
      <c r="AJT62" s="101"/>
      <c r="AJU62" s="101"/>
      <c r="AJV62" s="102">
        <v>0</v>
      </c>
      <c r="AJW62" s="103"/>
      <c r="AJX62" s="101"/>
      <c r="AJY62" s="101"/>
      <c r="AJZ62" s="101"/>
      <c r="AKA62" s="101"/>
      <c r="AKB62" s="101"/>
      <c r="AKC62" s="101"/>
      <c r="AKD62" s="102">
        <v>0</v>
      </c>
      <c r="AKE62" s="103"/>
      <c r="AKF62" s="101"/>
      <c r="AKG62" s="101"/>
      <c r="AKH62" s="101"/>
      <c r="AKI62" s="101"/>
      <c r="AKJ62" s="101"/>
      <c r="AKK62" s="101"/>
      <c r="AKL62" s="102">
        <v>0</v>
      </c>
      <c r="AKM62" s="103"/>
      <c r="AKN62" s="101"/>
      <c r="AKO62" s="101"/>
      <c r="AKP62" s="101"/>
      <c r="AKQ62" s="101"/>
      <c r="AKR62" s="101"/>
      <c r="AKS62" s="101"/>
      <c r="AKT62" s="102"/>
      <c r="AKU62" s="103"/>
      <c r="AKV62" s="101"/>
      <c r="AKW62" s="101"/>
      <c r="AKX62" s="101"/>
      <c r="AKY62" s="101"/>
      <c r="AKZ62" s="101"/>
      <c r="ALA62" s="101"/>
      <c r="ALB62" s="102"/>
      <c r="ALC62" s="103"/>
      <c r="ALD62" s="101"/>
      <c r="ALE62" s="101"/>
      <c r="ALF62" s="101"/>
      <c r="ALG62" s="101"/>
      <c r="ALH62" s="101"/>
      <c r="ALI62" s="101"/>
      <c r="ALJ62" s="102"/>
      <c r="ALK62" s="103"/>
      <c r="ALL62" s="101"/>
      <c r="ALM62" s="101"/>
      <c r="ALN62" s="101"/>
      <c r="ALO62" s="101"/>
      <c r="ALP62" s="101"/>
      <c r="ALQ62" s="101"/>
      <c r="ALR62" s="102"/>
      <c r="ALS62" s="103"/>
      <c r="ALT62" s="101"/>
      <c r="ALU62" s="101"/>
      <c r="ALV62" s="101"/>
      <c r="ALW62" s="101"/>
      <c r="ALX62" s="101"/>
      <c r="ALY62" s="101"/>
      <c r="ALZ62" s="102"/>
      <c r="AMA62" s="103"/>
      <c r="AMB62" s="101"/>
      <c r="AMC62" s="101"/>
      <c r="AMD62" s="101"/>
      <c r="AME62" s="101"/>
      <c r="AMF62" s="101"/>
      <c r="AMG62" s="101"/>
      <c r="AMH62" s="102"/>
      <c r="AMI62" s="103"/>
      <c r="AMJ62" s="101"/>
      <c r="AMK62" s="101"/>
      <c r="AML62" s="101"/>
      <c r="AMM62" s="101"/>
      <c r="AMN62" s="101"/>
      <c r="AMO62" s="101"/>
      <c r="AMP62" s="102"/>
      <c r="AMQ62" s="103"/>
      <c r="AMR62" s="101"/>
      <c r="AMS62" s="101"/>
      <c r="AMT62" s="101"/>
      <c r="AMU62" s="101"/>
      <c r="AMV62" s="101"/>
      <c r="AMW62" s="101"/>
      <c r="AMX62" s="102"/>
      <c r="AMY62" s="103"/>
      <c r="AMZ62" s="101"/>
      <c r="ANA62" s="101"/>
      <c r="ANB62" s="101"/>
      <c r="ANC62" s="101"/>
      <c r="AND62" s="101"/>
      <c r="ANE62" s="101"/>
      <c r="ANF62" s="102"/>
      <c r="ANG62" s="103"/>
      <c r="ANH62" s="101"/>
      <c r="ANI62" s="101"/>
      <c r="ANJ62" s="101"/>
      <c r="ANK62" s="101"/>
      <c r="ANL62" s="101"/>
      <c r="ANM62" s="101"/>
      <c r="ANN62" s="102"/>
      <c r="ANO62" s="103"/>
      <c r="ANP62" s="101"/>
      <c r="ANQ62" s="101"/>
      <c r="ANR62" s="101"/>
      <c r="ANS62" s="101"/>
      <c r="ANT62" s="101"/>
      <c r="ANU62" s="101"/>
      <c r="ANV62" s="102"/>
      <c r="ANW62" s="103"/>
      <c r="ANX62" s="101"/>
      <c r="ANY62" s="101"/>
      <c r="ANZ62" s="101"/>
      <c r="AOA62" s="101"/>
      <c r="AOB62" s="101"/>
      <c r="AOC62" s="101"/>
      <c r="AOD62" s="102"/>
      <c r="AOE62" s="103"/>
      <c r="AOF62" s="101"/>
      <c r="AOG62" s="101"/>
      <c r="AOH62" s="101"/>
      <c r="AOI62" s="101"/>
      <c r="AOJ62" s="101"/>
      <c r="AOK62" s="101"/>
      <c r="AOL62" s="102"/>
      <c r="AOM62" s="103"/>
      <c r="AON62" s="101"/>
      <c r="AOO62" s="101"/>
      <c r="AOP62" s="101"/>
      <c r="AOQ62" s="101"/>
      <c r="AOR62" s="101"/>
      <c r="AOS62" s="101"/>
      <c r="AOT62" s="102"/>
      <c r="AOU62" s="103"/>
      <c r="AOV62" s="101"/>
      <c r="AOW62" s="101"/>
      <c r="AOX62" s="101"/>
      <c r="AOY62" s="101"/>
      <c r="AOZ62" s="101"/>
      <c r="APA62" s="101"/>
      <c r="APB62" s="102"/>
      <c r="APC62" s="103"/>
      <c r="APD62" s="101"/>
      <c r="APE62" s="101"/>
      <c r="APF62" s="101"/>
      <c r="APG62" s="101"/>
      <c r="APH62" s="101"/>
      <c r="API62" s="101"/>
      <c r="APJ62" s="102"/>
      <c r="APK62" s="103"/>
      <c r="APL62" s="101"/>
      <c r="APM62" s="101"/>
      <c r="APN62" s="101"/>
      <c r="APO62" s="101"/>
      <c r="APP62" s="101"/>
      <c r="APQ62" s="101"/>
      <c r="APR62" s="102"/>
      <c r="APS62" s="103"/>
      <c r="APT62" s="101"/>
      <c r="APU62" s="101"/>
      <c r="APV62" s="101"/>
      <c r="APW62" s="101"/>
      <c r="APX62" s="101"/>
      <c r="APY62" s="101"/>
      <c r="APZ62" s="102"/>
      <c r="AQA62" s="103"/>
      <c r="AQB62" s="101"/>
      <c r="AQC62" s="101"/>
      <c r="AQD62" s="101"/>
      <c r="AQE62" s="101"/>
      <c r="AQF62" s="101"/>
      <c r="AQG62" s="101"/>
      <c r="AQH62" s="102"/>
      <c r="AQI62" s="103"/>
      <c r="AQJ62" s="101"/>
      <c r="AQK62" s="101"/>
      <c r="AQL62" s="101"/>
      <c r="AQM62" s="101"/>
      <c r="AQN62" s="101"/>
      <c r="AQO62" s="101"/>
      <c r="AQP62" s="102"/>
      <c r="AQQ62" s="103"/>
      <c r="AQR62" s="101"/>
      <c r="AQS62" s="101"/>
      <c r="AQT62" s="101"/>
      <c r="AQU62" s="101"/>
      <c r="AQV62" s="101"/>
      <c r="AQW62" s="101"/>
      <c r="AQX62" s="102"/>
      <c r="AQY62" s="103"/>
      <c r="AQZ62" s="101"/>
      <c r="ARA62" s="101"/>
      <c r="ARB62" s="101"/>
      <c r="ARC62" s="101"/>
      <c r="ARD62" s="101"/>
      <c r="ARE62" s="101"/>
      <c r="ARF62" s="102"/>
      <c r="ARG62" s="103"/>
      <c r="ARH62" s="101"/>
      <c r="ARI62" s="101"/>
      <c r="ARJ62" s="101"/>
      <c r="ARK62" s="101"/>
      <c r="ARL62" s="101"/>
      <c r="ARM62" s="101"/>
      <c r="ARN62" s="102"/>
      <c r="ARO62" s="103"/>
    </row>
    <row r="63" spans="1:1159" ht="27.6" outlineLevel="1" x14ac:dyDescent="0.3">
      <c r="A63" s="98">
        <v>44113</v>
      </c>
      <c r="B63" s="99" t="s">
        <v>239</v>
      </c>
      <c r="C63" s="99" t="s">
        <v>190</v>
      </c>
      <c r="D63" s="99" t="s">
        <v>209</v>
      </c>
      <c r="E63" s="99" t="s">
        <v>274</v>
      </c>
      <c r="F63" s="100"/>
      <c r="G63" s="99" t="s">
        <v>277</v>
      </c>
      <c r="H63" s="100">
        <v>1</v>
      </c>
      <c r="I63" s="99" t="s">
        <v>265</v>
      </c>
      <c r="J63" s="101">
        <v>22</v>
      </c>
      <c r="K63" s="101">
        <v>11</v>
      </c>
      <c r="L63" s="101">
        <v>12</v>
      </c>
      <c r="M63" s="101">
        <v>4</v>
      </c>
      <c r="N63" s="101">
        <v>11</v>
      </c>
      <c r="O63" s="101">
        <v>10</v>
      </c>
      <c r="P63" s="6">
        <f t="shared" si="107"/>
        <v>70</v>
      </c>
      <c r="Q63" s="103"/>
      <c r="R63" s="101"/>
      <c r="S63" s="101"/>
      <c r="T63" s="101"/>
      <c r="U63" s="101"/>
      <c r="V63" s="101"/>
      <c r="W63" s="101"/>
      <c r="X63" s="6">
        <f t="shared" si="108"/>
        <v>0</v>
      </c>
      <c r="Y63" s="103"/>
      <c r="Z63" s="101"/>
      <c r="AA63" s="101"/>
      <c r="AB63" s="101"/>
      <c r="AC63" s="101"/>
      <c r="AD63" s="101"/>
      <c r="AE63" s="101"/>
      <c r="AF63" s="6">
        <f t="shared" si="109"/>
        <v>0</v>
      </c>
      <c r="AG63" s="103"/>
      <c r="AH63" s="101"/>
      <c r="AI63" s="101"/>
      <c r="AJ63" s="101"/>
      <c r="AK63" s="101"/>
      <c r="AL63" s="101"/>
      <c r="AM63" s="101"/>
      <c r="AN63" s="6">
        <f t="shared" si="0"/>
        <v>0</v>
      </c>
      <c r="AO63" s="103"/>
      <c r="AP63" s="101"/>
      <c r="AQ63" s="101"/>
      <c r="AR63" s="101"/>
      <c r="AS63" s="101"/>
      <c r="AT63" s="101"/>
      <c r="AU63" s="101"/>
      <c r="AV63" s="6">
        <f t="shared" si="1"/>
        <v>0</v>
      </c>
      <c r="AW63" s="103"/>
      <c r="AX63" s="101"/>
      <c r="AY63" s="101"/>
      <c r="AZ63" s="101"/>
      <c r="BA63" s="101"/>
      <c r="BB63" s="101"/>
      <c r="BC63" s="101"/>
      <c r="BD63" s="6">
        <f t="shared" si="2"/>
        <v>0</v>
      </c>
      <c r="BE63" s="103"/>
      <c r="BF63" s="101">
        <v>2</v>
      </c>
      <c r="BG63" s="101">
        <v>1</v>
      </c>
      <c r="BH63" s="101"/>
      <c r="BI63" s="101"/>
      <c r="BJ63" s="101"/>
      <c r="BK63" s="101"/>
      <c r="BL63" s="6">
        <f t="shared" si="110"/>
        <v>3</v>
      </c>
      <c r="BM63" s="103"/>
      <c r="BN63" s="101">
        <v>1</v>
      </c>
      <c r="BO63" s="101">
        <v>1</v>
      </c>
      <c r="BP63" s="101"/>
      <c r="BQ63" s="101"/>
      <c r="BR63" s="101"/>
      <c r="BS63" s="101"/>
      <c r="BT63" s="6">
        <f t="shared" si="3"/>
        <v>2</v>
      </c>
      <c r="BU63" s="103"/>
      <c r="BV63" s="101">
        <v>2</v>
      </c>
      <c r="BW63" s="101">
        <v>1</v>
      </c>
      <c r="BX63" s="101"/>
      <c r="BY63" s="101"/>
      <c r="BZ63" s="101"/>
      <c r="CA63" s="101"/>
      <c r="CB63" s="6">
        <f t="shared" si="4"/>
        <v>3</v>
      </c>
      <c r="CC63" s="103"/>
      <c r="CD63" s="101">
        <v>2</v>
      </c>
      <c r="CE63" s="101">
        <v>1</v>
      </c>
      <c r="CF63" s="101"/>
      <c r="CG63" s="101"/>
      <c r="CH63" s="101"/>
      <c r="CI63" s="101"/>
      <c r="CJ63" s="6">
        <f t="shared" si="5"/>
        <v>3</v>
      </c>
      <c r="CK63" s="103"/>
      <c r="CL63" s="101"/>
      <c r="CM63" s="101"/>
      <c r="CN63" s="101"/>
      <c r="CO63" s="101"/>
      <c r="CP63" s="101"/>
      <c r="CQ63" s="101"/>
      <c r="CR63" s="6">
        <f t="shared" si="6"/>
        <v>0</v>
      </c>
      <c r="CS63" s="103"/>
      <c r="CT63" s="101">
        <v>2</v>
      </c>
      <c r="CU63" s="101">
        <v>1</v>
      </c>
      <c r="CV63" s="101"/>
      <c r="CW63" s="101"/>
      <c r="CX63" s="101"/>
      <c r="CY63" s="101"/>
      <c r="CZ63" s="6">
        <f t="shared" si="7"/>
        <v>3</v>
      </c>
      <c r="DA63" s="103"/>
      <c r="DB63" s="101"/>
      <c r="DC63" s="101"/>
      <c r="DD63" s="101"/>
      <c r="DE63" s="101"/>
      <c r="DF63" s="101"/>
      <c r="DG63" s="101"/>
      <c r="DH63" s="6">
        <f t="shared" si="8"/>
        <v>0</v>
      </c>
      <c r="DI63" s="103"/>
      <c r="DJ63" s="101"/>
      <c r="DK63" s="101"/>
      <c r="DL63" s="101"/>
      <c r="DM63" s="101"/>
      <c r="DN63" s="101"/>
      <c r="DO63" s="101"/>
      <c r="DP63" s="6">
        <f t="shared" si="9"/>
        <v>0</v>
      </c>
      <c r="DQ63" s="103"/>
      <c r="DR63" s="101"/>
      <c r="DS63" s="101"/>
      <c r="DT63" s="101"/>
      <c r="DU63" s="101"/>
      <c r="DV63" s="101"/>
      <c r="DW63" s="101"/>
      <c r="DX63" s="6">
        <f t="shared" si="10"/>
        <v>0</v>
      </c>
      <c r="DY63" s="103"/>
      <c r="DZ63" s="104">
        <v>2</v>
      </c>
      <c r="EA63" s="104">
        <v>1</v>
      </c>
      <c r="EB63" s="104"/>
      <c r="EC63" s="104"/>
      <c r="ED63" s="104"/>
      <c r="EE63" s="104"/>
      <c r="EF63" s="102">
        <v>3</v>
      </c>
      <c r="EG63" s="103"/>
      <c r="EH63" s="101">
        <v>2</v>
      </c>
      <c r="EI63" s="101">
        <v>1</v>
      </c>
      <c r="EJ63" s="101"/>
      <c r="EK63" s="101"/>
      <c r="EL63" s="101"/>
      <c r="EM63" s="101"/>
      <c r="EN63" s="102">
        <v>3</v>
      </c>
      <c r="EO63" s="103"/>
      <c r="EP63" s="101"/>
      <c r="EQ63" s="101"/>
      <c r="ER63" s="101"/>
      <c r="ES63" s="101"/>
      <c r="ET63" s="101"/>
      <c r="EU63" s="101"/>
      <c r="EV63" s="102">
        <v>0</v>
      </c>
      <c r="EW63" s="103"/>
      <c r="EX63" s="101"/>
      <c r="EY63" s="101"/>
      <c r="EZ63" s="101"/>
      <c r="FA63" s="101"/>
      <c r="FB63" s="101"/>
      <c r="FC63" s="101"/>
      <c r="FD63" s="102">
        <v>0</v>
      </c>
      <c r="FE63" s="103"/>
      <c r="FF63" s="101"/>
      <c r="FG63" s="101"/>
      <c r="FH63" s="101"/>
      <c r="FI63" s="101"/>
      <c r="FJ63" s="101"/>
      <c r="FK63" s="101"/>
      <c r="FL63" s="102">
        <v>0</v>
      </c>
      <c r="FM63" s="103"/>
      <c r="FN63" s="101"/>
      <c r="FO63" s="101"/>
      <c r="FP63" s="101"/>
      <c r="FQ63" s="101"/>
      <c r="FR63" s="101"/>
      <c r="FS63" s="101"/>
      <c r="FT63" s="102">
        <v>0</v>
      </c>
      <c r="FU63" s="103"/>
      <c r="FV63" s="101"/>
      <c r="FW63" s="101"/>
      <c r="FX63" s="101"/>
      <c r="FY63" s="101"/>
      <c r="FZ63" s="101"/>
      <c r="GA63" s="101"/>
      <c r="GB63" s="102">
        <v>0</v>
      </c>
      <c r="GC63" s="103"/>
      <c r="GD63" s="101"/>
      <c r="GE63" s="101"/>
      <c r="GF63" s="101"/>
      <c r="GG63" s="101"/>
      <c r="GH63" s="101"/>
      <c r="GI63" s="101"/>
      <c r="GJ63" s="102">
        <v>0</v>
      </c>
      <c r="GK63" s="103"/>
      <c r="GL63" s="101"/>
      <c r="GM63" s="101"/>
      <c r="GN63" s="101"/>
      <c r="GO63" s="101"/>
      <c r="GP63" s="101"/>
      <c r="GQ63" s="101"/>
      <c r="GR63" s="102">
        <v>0</v>
      </c>
      <c r="GS63" s="103"/>
      <c r="GT63" s="101"/>
      <c r="GU63" s="101"/>
      <c r="GV63" s="101"/>
      <c r="GW63" s="101"/>
      <c r="GX63" s="101"/>
      <c r="GY63" s="101"/>
      <c r="GZ63" s="102">
        <v>0</v>
      </c>
      <c r="HA63" s="103"/>
      <c r="HB63" s="101"/>
      <c r="HC63" s="101"/>
      <c r="HD63" s="101"/>
      <c r="HE63" s="101"/>
      <c r="HF63" s="101"/>
      <c r="HG63" s="101"/>
      <c r="HH63" s="102">
        <v>0</v>
      </c>
      <c r="HI63" s="103"/>
      <c r="HJ63" s="101"/>
      <c r="HK63" s="101"/>
      <c r="HL63" s="101"/>
      <c r="HM63" s="101"/>
      <c r="HN63" s="101"/>
      <c r="HO63" s="101"/>
      <c r="HP63" s="102">
        <v>0</v>
      </c>
      <c r="HQ63" s="103"/>
      <c r="HR63" s="101"/>
      <c r="HS63" s="101"/>
      <c r="HT63" s="101"/>
      <c r="HU63" s="101"/>
      <c r="HV63" s="101"/>
      <c r="HW63" s="101"/>
      <c r="HX63" s="102">
        <v>0</v>
      </c>
      <c r="HY63" s="103"/>
      <c r="HZ63" s="101"/>
      <c r="IA63" s="101"/>
      <c r="IB63" s="101"/>
      <c r="IC63" s="101"/>
      <c r="ID63" s="101"/>
      <c r="IE63" s="101"/>
      <c r="IF63" s="102">
        <v>0</v>
      </c>
      <c r="IG63" s="103"/>
      <c r="IH63" s="101"/>
      <c r="II63" s="101"/>
      <c r="IJ63" s="101"/>
      <c r="IK63" s="101"/>
      <c r="IL63" s="101"/>
      <c r="IM63" s="101"/>
      <c r="IN63" s="102">
        <v>0</v>
      </c>
      <c r="IO63" s="103"/>
      <c r="IP63" s="101"/>
      <c r="IQ63" s="101"/>
      <c r="IR63" s="101"/>
      <c r="IS63" s="101"/>
      <c r="IT63" s="101"/>
      <c r="IU63" s="101"/>
      <c r="IV63" s="102">
        <v>0</v>
      </c>
      <c r="IW63" s="103"/>
      <c r="IX63" s="101"/>
      <c r="IY63" s="101"/>
      <c r="IZ63" s="101"/>
      <c r="JA63" s="101"/>
      <c r="JB63" s="101"/>
      <c r="JC63" s="101"/>
      <c r="JD63" s="102">
        <v>0</v>
      </c>
      <c r="JE63" s="103"/>
      <c r="JF63" s="101"/>
      <c r="JG63" s="101"/>
      <c r="JH63" s="101"/>
      <c r="JI63" s="101"/>
      <c r="JJ63" s="101"/>
      <c r="JK63" s="101"/>
      <c r="JL63" s="102">
        <v>0</v>
      </c>
      <c r="JM63" s="103"/>
      <c r="JN63" s="101"/>
      <c r="JO63" s="101"/>
      <c r="JP63" s="101"/>
      <c r="JQ63" s="101"/>
      <c r="JR63" s="101"/>
      <c r="JS63" s="101"/>
      <c r="JT63" s="102">
        <v>0</v>
      </c>
      <c r="JU63" s="103"/>
      <c r="JV63" s="101"/>
      <c r="JW63" s="101"/>
      <c r="JX63" s="101"/>
      <c r="JY63" s="101"/>
      <c r="JZ63" s="101"/>
      <c r="KA63" s="101"/>
      <c r="KB63" s="102">
        <v>0</v>
      </c>
      <c r="KC63" s="103"/>
      <c r="KD63" s="101"/>
      <c r="KE63" s="101"/>
      <c r="KF63" s="101"/>
      <c r="KG63" s="101"/>
      <c r="KH63" s="101"/>
      <c r="KI63" s="101"/>
      <c r="KJ63" s="102">
        <v>0</v>
      </c>
      <c r="KK63" s="103"/>
      <c r="KL63" s="101"/>
      <c r="KM63" s="101"/>
      <c r="KN63" s="101"/>
      <c r="KO63" s="101"/>
      <c r="KP63" s="101"/>
      <c r="KQ63" s="101"/>
      <c r="KR63" s="102">
        <v>0</v>
      </c>
      <c r="KS63" s="103"/>
      <c r="KT63" s="101"/>
      <c r="KU63" s="101"/>
      <c r="KV63" s="101"/>
      <c r="KW63" s="101"/>
      <c r="KX63" s="101"/>
      <c r="KY63" s="101"/>
      <c r="KZ63" s="102"/>
      <c r="LA63" s="103"/>
      <c r="LB63" s="101"/>
      <c r="LC63" s="101"/>
      <c r="LD63" s="101"/>
      <c r="LE63" s="101"/>
      <c r="LF63" s="101"/>
      <c r="LG63" s="101"/>
      <c r="LH63" s="102"/>
      <c r="LI63" s="103"/>
      <c r="LJ63" s="101"/>
      <c r="LK63" s="101"/>
      <c r="LL63" s="101"/>
      <c r="LM63" s="101"/>
      <c r="LN63" s="101"/>
      <c r="LO63" s="101"/>
      <c r="LP63" s="102"/>
      <c r="LQ63" s="103"/>
      <c r="LR63" s="101"/>
      <c r="LS63" s="101"/>
      <c r="LT63" s="101"/>
      <c r="LU63" s="101"/>
      <c r="LV63" s="101"/>
      <c r="LW63" s="101"/>
      <c r="LX63" s="102"/>
      <c r="LY63" s="103"/>
      <c r="LZ63" s="101"/>
      <c r="MA63" s="101"/>
      <c r="MB63" s="101"/>
      <c r="MC63" s="101"/>
      <c r="MD63" s="101"/>
      <c r="ME63" s="101"/>
      <c r="MF63" s="102"/>
      <c r="MG63" s="103"/>
      <c r="MH63" s="101"/>
      <c r="MI63" s="101"/>
      <c r="MJ63" s="101"/>
      <c r="MK63" s="101"/>
      <c r="ML63" s="101"/>
      <c r="MM63" s="101"/>
      <c r="MN63" s="102"/>
      <c r="MO63" s="103"/>
      <c r="MP63" s="101"/>
      <c r="MQ63" s="101"/>
      <c r="MR63" s="101"/>
      <c r="MS63" s="101"/>
      <c r="MT63" s="101"/>
      <c r="MU63" s="101"/>
      <c r="MV63" s="102"/>
      <c r="MW63" s="103"/>
      <c r="MX63" s="101"/>
      <c r="MY63" s="101"/>
      <c r="MZ63" s="101"/>
      <c r="NA63" s="101"/>
      <c r="NB63" s="101"/>
      <c r="NC63" s="101"/>
      <c r="ND63" s="102"/>
      <c r="NE63" s="103"/>
      <c r="NF63" s="101"/>
      <c r="NG63" s="101"/>
      <c r="NH63" s="101"/>
      <c r="NI63" s="101"/>
      <c r="NJ63" s="101"/>
      <c r="NK63" s="101"/>
      <c r="NL63" s="102"/>
      <c r="NM63" s="103"/>
      <c r="NN63" s="101">
        <v>17</v>
      </c>
      <c r="NO63" s="101">
        <v>8</v>
      </c>
      <c r="NP63" s="101">
        <v>12</v>
      </c>
      <c r="NQ63" s="101">
        <v>5</v>
      </c>
      <c r="NR63" s="101"/>
      <c r="NS63" s="101"/>
      <c r="NT63" s="102"/>
      <c r="NU63" s="103"/>
      <c r="NV63" s="101"/>
      <c r="NW63" s="101"/>
      <c r="NX63" s="101"/>
      <c r="NY63" s="101"/>
      <c r="NZ63" s="101"/>
      <c r="OA63" s="101"/>
      <c r="OB63" s="102"/>
      <c r="OC63" s="103"/>
      <c r="OD63" s="101"/>
      <c r="OE63" s="101"/>
      <c r="OF63" s="101"/>
      <c r="OG63" s="101"/>
      <c r="OH63" s="101"/>
      <c r="OI63" s="101"/>
      <c r="OJ63" s="102"/>
      <c r="OK63" s="103"/>
      <c r="OL63" s="101"/>
      <c r="OM63" s="101"/>
      <c r="ON63" s="101"/>
      <c r="OO63" s="101"/>
      <c r="OP63" s="101"/>
      <c r="OQ63" s="101"/>
      <c r="OR63" s="102"/>
      <c r="OS63" s="103"/>
      <c r="OT63" s="101"/>
      <c r="OU63" s="101"/>
      <c r="OV63" s="101"/>
      <c r="OW63" s="101"/>
      <c r="OX63" s="101"/>
      <c r="OY63" s="101"/>
      <c r="OZ63" s="102"/>
      <c r="PA63" s="103"/>
      <c r="PB63" s="101"/>
      <c r="PC63" s="101"/>
      <c r="PD63" s="101"/>
      <c r="PE63" s="101"/>
      <c r="PF63" s="101"/>
      <c r="PG63" s="101"/>
      <c r="PH63" s="102"/>
      <c r="PI63" s="103"/>
      <c r="PJ63" s="101"/>
      <c r="PK63" s="101"/>
      <c r="PL63" s="101"/>
      <c r="PM63" s="101"/>
      <c r="PN63" s="101"/>
      <c r="PO63" s="101"/>
      <c r="PP63" s="102"/>
      <c r="PQ63" s="101"/>
      <c r="PR63" s="101"/>
      <c r="PS63" s="101"/>
      <c r="PT63" s="101"/>
      <c r="PU63" s="101"/>
      <c r="PV63" s="101"/>
      <c r="PW63" s="102"/>
      <c r="PX63" s="103"/>
      <c r="PY63" s="101">
        <v>26</v>
      </c>
      <c r="PZ63" s="101">
        <v>35</v>
      </c>
      <c r="QA63" s="101">
        <v>15</v>
      </c>
      <c r="QB63" s="101">
        <v>25</v>
      </c>
      <c r="QC63" s="101">
        <v>20</v>
      </c>
      <c r="QD63" s="101">
        <v>10</v>
      </c>
      <c r="QE63" s="102"/>
      <c r="QF63" s="103"/>
      <c r="QG63" s="101">
        <v>7</v>
      </c>
      <c r="QH63" s="101">
        <v>5</v>
      </c>
      <c r="QI63" s="101"/>
      <c r="QJ63" s="101"/>
      <c r="QK63" s="101">
        <v>3</v>
      </c>
      <c r="QL63" s="101">
        <v>3</v>
      </c>
      <c r="QM63" s="102"/>
      <c r="QN63" s="103"/>
      <c r="QO63" s="101"/>
      <c r="QP63" s="101"/>
      <c r="QQ63" s="101"/>
      <c r="QR63" s="101"/>
      <c r="QS63" s="101"/>
      <c r="QT63" s="101"/>
      <c r="QU63" s="102"/>
      <c r="QV63" s="103"/>
      <c r="QW63" s="101"/>
      <c r="QX63" s="101"/>
      <c r="QY63" s="101"/>
      <c r="QZ63" s="101"/>
      <c r="RA63" s="101"/>
      <c r="RB63" s="101"/>
      <c r="RC63" s="102"/>
      <c r="RD63" s="103"/>
      <c r="RE63" s="101"/>
      <c r="RF63" s="101"/>
      <c r="RG63" s="101"/>
      <c r="RH63" s="101"/>
      <c r="RI63" s="101"/>
      <c r="RJ63" s="101"/>
      <c r="RK63" s="102"/>
      <c r="RL63" s="103"/>
      <c r="RM63" s="101"/>
      <c r="RN63" s="101"/>
      <c r="RO63" s="101"/>
      <c r="RP63" s="101"/>
      <c r="RQ63" s="101"/>
      <c r="RR63" s="101"/>
      <c r="RS63" s="102"/>
      <c r="RT63" s="103"/>
      <c r="RU63" s="101"/>
      <c r="RV63" s="101"/>
      <c r="RW63" s="101"/>
      <c r="RX63" s="101"/>
      <c r="RY63" s="101"/>
      <c r="RZ63" s="101"/>
      <c r="SA63" s="102"/>
      <c r="SB63" s="103"/>
      <c r="SC63" s="101"/>
      <c r="SD63" s="101"/>
      <c r="SE63" s="101"/>
      <c r="SF63" s="101"/>
      <c r="SG63" s="101"/>
      <c r="SH63" s="101"/>
      <c r="SI63" s="102">
        <v>0</v>
      </c>
      <c r="SJ63" s="103"/>
      <c r="SK63" s="101"/>
      <c r="SL63" s="101"/>
      <c r="SM63" s="101"/>
      <c r="SN63" s="101"/>
      <c r="SO63" s="101"/>
      <c r="SP63" s="101"/>
      <c r="SQ63" s="102">
        <v>0</v>
      </c>
      <c r="SR63" s="103"/>
      <c r="SS63" s="101">
        <v>4</v>
      </c>
      <c r="ST63" s="101">
        <v>5</v>
      </c>
      <c r="SU63" s="101"/>
      <c r="SV63" s="101"/>
      <c r="SW63" s="101"/>
      <c r="SX63" s="101"/>
      <c r="SY63" s="102">
        <v>9</v>
      </c>
      <c r="SZ63" s="103"/>
      <c r="TA63" s="101"/>
      <c r="TB63" s="101"/>
      <c r="TC63" s="101"/>
      <c r="TD63" s="101"/>
      <c r="TE63" s="101"/>
      <c r="TF63" s="101"/>
      <c r="TG63" s="102">
        <v>0</v>
      </c>
      <c r="TH63" s="103"/>
      <c r="TI63" s="101"/>
      <c r="TJ63" s="101"/>
      <c r="TK63" s="101"/>
      <c r="TL63" s="101"/>
      <c r="TM63" s="101"/>
      <c r="TN63" s="101"/>
      <c r="TO63" s="102">
        <v>0</v>
      </c>
      <c r="TP63" s="103"/>
      <c r="TQ63" s="101"/>
      <c r="TR63" s="101"/>
      <c r="TS63" s="101"/>
      <c r="TT63" s="101"/>
      <c r="TU63" s="101"/>
      <c r="TV63" s="101"/>
      <c r="TW63" s="102">
        <v>0</v>
      </c>
      <c r="TX63" s="103"/>
      <c r="TY63" s="101">
        <v>5</v>
      </c>
      <c r="TZ63" s="101"/>
      <c r="UA63" s="101"/>
      <c r="UB63" s="101"/>
      <c r="UC63" s="101"/>
      <c r="UD63" s="101"/>
      <c r="UE63" s="102">
        <v>5</v>
      </c>
      <c r="UF63" s="103"/>
      <c r="UG63" s="101">
        <v>2</v>
      </c>
      <c r="UH63" s="101"/>
      <c r="UI63" s="101"/>
      <c r="UJ63" s="101"/>
      <c r="UK63" s="101"/>
      <c r="UL63" s="101"/>
      <c r="UM63" s="102">
        <v>2</v>
      </c>
      <c r="UN63" s="103"/>
      <c r="UO63" s="101"/>
      <c r="UP63" s="101"/>
      <c r="UQ63" s="101">
        <v>1</v>
      </c>
      <c r="UR63" s="101">
        <v>1</v>
      </c>
      <c r="US63" s="101"/>
      <c r="UT63" s="101"/>
      <c r="UU63" s="102">
        <v>2</v>
      </c>
      <c r="UV63" s="103"/>
      <c r="UW63" s="101"/>
      <c r="UX63" s="101"/>
      <c r="UY63" s="101"/>
      <c r="UZ63" s="101"/>
      <c r="VA63" s="101"/>
      <c r="VB63" s="101"/>
      <c r="VC63" s="102">
        <v>0</v>
      </c>
      <c r="VD63" s="103"/>
      <c r="VE63" s="101"/>
      <c r="VF63" s="101"/>
      <c r="VG63" s="101"/>
      <c r="VH63" s="101"/>
      <c r="VI63" s="101"/>
      <c r="VJ63" s="101"/>
      <c r="VK63" s="102">
        <v>0</v>
      </c>
      <c r="VL63" s="103"/>
      <c r="VM63" s="101"/>
      <c r="VN63" s="101"/>
      <c r="VO63" s="101"/>
      <c r="VP63" s="101"/>
      <c r="VQ63" s="101"/>
      <c r="VR63" s="101"/>
      <c r="VS63" s="102">
        <v>0</v>
      </c>
      <c r="VT63" s="103"/>
      <c r="VU63" s="101"/>
      <c r="VV63" s="101"/>
      <c r="VW63" s="101"/>
      <c r="VX63" s="101"/>
      <c r="VY63" s="101"/>
      <c r="VZ63" s="101"/>
      <c r="WA63" s="102">
        <v>0</v>
      </c>
      <c r="WB63" s="103"/>
      <c r="WC63" s="101"/>
      <c r="WD63" s="101"/>
      <c r="WE63" s="101"/>
      <c r="WF63" s="101"/>
      <c r="WG63" s="101"/>
      <c r="WH63" s="101"/>
      <c r="WI63" s="102">
        <v>0</v>
      </c>
      <c r="WJ63" s="103"/>
      <c r="WK63" s="101"/>
      <c r="WL63" s="101"/>
      <c r="WM63" s="101"/>
      <c r="WN63" s="101"/>
      <c r="WO63" s="101"/>
      <c r="WP63" s="101"/>
      <c r="WQ63" s="102"/>
      <c r="WR63" s="103"/>
      <c r="WS63" s="101"/>
      <c r="WT63" s="101"/>
      <c r="WU63" s="101"/>
      <c r="WV63" s="101"/>
      <c r="WW63" s="101"/>
      <c r="WX63" s="101"/>
      <c r="WY63" s="102"/>
      <c r="WZ63" s="103"/>
      <c r="XA63" s="101"/>
      <c r="XB63" s="101"/>
      <c r="XC63" s="101"/>
      <c r="XD63" s="101"/>
      <c r="XE63" s="101"/>
      <c r="XF63" s="101"/>
      <c r="XG63" s="102"/>
      <c r="XH63" s="103"/>
      <c r="XI63" s="101"/>
      <c r="XJ63" s="101"/>
      <c r="XK63" s="101"/>
      <c r="XL63" s="101"/>
      <c r="XM63" s="101"/>
      <c r="XN63" s="101"/>
      <c r="XO63" s="102"/>
      <c r="XP63" s="103"/>
      <c r="XQ63" s="101"/>
      <c r="XR63" s="101"/>
      <c r="XS63" s="101"/>
      <c r="XT63" s="101"/>
      <c r="XU63" s="101"/>
      <c r="XV63" s="101"/>
      <c r="XW63" s="102"/>
      <c r="XX63" s="103"/>
      <c r="XY63" s="101"/>
      <c r="XZ63" s="101"/>
      <c r="YA63" s="101"/>
      <c r="YB63" s="101"/>
      <c r="YC63" s="101"/>
      <c r="YD63" s="101"/>
      <c r="YE63" s="102"/>
      <c r="YF63" s="103"/>
      <c r="YG63" s="101"/>
      <c r="YH63" s="101"/>
      <c r="YI63" s="101"/>
      <c r="YJ63" s="101"/>
      <c r="YK63" s="101"/>
      <c r="YL63" s="101"/>
      <c r="YM63" s="102"/>
      <c r="YN63" s="103"/>
      <c r="YO63" s="101"/>
      <c r="YP63" s="101"/>
      <c r="YQ63" s="101"/>
      <c r="YR63" s="101"/>
      <c r="YS63" s="101"/>
      <c r="YT63" s="101"/>
      <c r="YU63" s="102"/>
      <c r="YV63" s="103"/>
      <c r="YW63" s="101"/>
      <c r="YX63" s="101"/>
      <c r="YY63" s="101"/>
      <c r="YZ63" s="101"/>
      <c r="ZA63" s="101"/>
      <c r="ZB63" s="101"/>
      <c r="ZC63" s="102"/>
      <c r="ZD63" s="103"/>
      <c r="ZE63" s="101"/>
      <c r="ZF63" s="101"/>
      <c r="ZG63" s="101"/>
      <c r="ZH63" s="101"/>
      <c r="ZI63" s="101"/>
      <c r="ZJ63" s="101"/>
      <c r="ZK63" s="102"/>
      <c r="ZL63" s="103"/>
      <c r="ZM63" s="101"/>
      <c r="ZN63" s="101"/>
      <c r="ZO63" s="101"/>
      <c r="ZP63" s="101"/>
      <c r="ZQ63" s="101"/>
      <c r="ZR63" s="101"/>
      <c r="ZS63" s="102"/>
      <c r="ZT63" s="103"/>
      <c r="ZU63" s="101"/>
      <c r="ZV63" s="101"/>
      <c r="ZW63" s="101"/>
      <c r="ZX63" s="101"/>
      <c r="ZY63" s="101"/>
      <c r="ZZ63" s="101"/>
      <c r="AAA63" s="102"/>
      <c r="AAB63" s="103"/>
      <c r="AAC63" s="101"/>
      <c r="AAD63" s="101"/>
      <c r="AAE63" s="101"/>
      <c r="AAF63" s="101"/>
      <c r="AAG63" s="101"/>
      <c r="AAH63" s="101"/>
      <c r="AAI63" s="102"/>
      <c r="AAJ63" s="103"/>
      <c r="AAK63" s="101"/>
      <c r="AAL63" s="101"/>
      <c r="AAM63" s="101"/>
      <c r="AAN63" s="101"/>
      <c r="AAO63" s="101"/>
      <c r="AAP63" s="101"/>
      <c r="AAQ63" s="102"/>
      <c r="AAR63" s="103"/>
      <c r="AAS63" s="68"/>
      <c r="AAT63" s="68"/>
      <c r="AAU63" s="68"/>
      <c r="AAV63" s="68"/>
      <c r="AAW63" s="68"/>
      <c r="AAX63" s="68"/>
      <c r="AAY63" s="102"/>
      <c r="AAZ63" s="103"/>
      <c r="ABA63" s="101"/>
      <c r="ABB63" s="101"/>
      <c r="ABC63" s="101"/>
      <c r="ABD63" s="101"/>
      <c r="ABE63" s="101"/>
      <c r="ABF63" s="101"/>
      <c r="ABG63" s="102"/>
      <c r="ABH63" s="103"/>
      <c r="ABI63" s="101"/>
      <c r="ABJ63" s="101"/>
      <c r="ABK63" s="101"/>
      <c r="ABL63" s="101"/>
      <c r="ABM63" s="101"/>
      <c r="ABN63" s="101"/>
      <c r="ABO63" s="102"/>
      <c r="ABP63" s="103"/>
      <c r="ABQ63" s="101"/>
      <c r="ABR63" s="101"/>
      <c r="ABS63" s="101"/>
      <c r="ABT63" s="101"/>
      <c r="ABU63" s="101"/>
      <c r="ABV63" s="101"/>
      <c r="ABW63" s="102"/>
      <c r="ABX63" s="103"/>
      <c r="ABY63" s="101"/>
      <c r="ABZ63" s="101"/>
      <c r="ACA63" s="101"/>
      <c r="ACB63" s="101"/>
      <c r="ACC63" s="101"/>
      <c r="ACD63" s="101"/>
      <c r="ACE63" s="102"/>
      <c r="ACF63" s="103"/>
      <c r="ACG63" s="101">
        <v>6</v>
      </c>
      <c r="ACH63" s="101">
        <v>4</v>
      </c>
      <c r="ACI63" s="101">
        <v>0</v>
      </c>
      <c r="ACJ63" s="101">
        <v>3</v>
      </c>
      <c r="ACK63" s="101">
        <v>0</v>
      </c>
      <c r="ACL63" s="101">
        <v>0</v>
      </c>
      <c r="ACM63" s="102"/>
      <c r="ACN63" s="101"/>
      <c r="ACO63" s="101"/>
      <c r="ACP63" s="101"/>
      <c r="ACQ63" s="101"/>
      <c r="ACR63" s="101"/>
      <c r="ACS63" s="101"/>
      <c r="ACT63" s="102"/>
      <c r="ACU63" s="103"/>
      <c r="ACV63" s="101"/>
      <c r="ACW63" s="101"/>
      <c r="ACX63" s="101"/>
      <c r="ACY63" s="101"/>
      <c r="ACZ63" s="101"/>
      <c r="ADA63" s="101"/>
      <c r="ADB63" s="102"/>
      <c r="ADC63" s="103"/>
      <c r="ADD63" s="101"/>
      <c r="ADE63" s="101"/>
      <c r="ADF63" s="101"/>
      <c r="ADG63" s="101"/>
      <c r="ADH63" s="101"/>
      <c r="ADI63" s="101"/>
      <c r="ADJ63" s="102"/>
      <c r="ADK63" s="103"/>
      <c r="ADL63" s="101"/>
      <c r="ADM63" s="101"/>
      <c r="ADN63" s="101"/>
      <c r="ADO63" s="101"/>
      <c r="ADP63" s="101"/>
      <c r="ADQ63" s="101"/>
      <c r="ADR63" s="102"/>
      <c r="ADS63" s="103"/>
      <c r="ADT63" s="101"/>
      <c r="ADU63" s="101"/>
      <c r="ADV63" s="101"/>
      <c r="ADW63" s="101"/>
      <c r="ADX63" s="101"/>
      <c r="ADY63" s="101"/>
      <c r="ADZ63" s="102"/>
      <c r="AEA63" s="103"/>
      <c r="AEB63" s="101"/>
      <c r="AEC63" s="101"/>
      <c r="AED63" s="101"/>
      <c r="AEE63" s="101"/>
      <c r="AEF63" s="101"/>
      <c r="AEG63" s="101"/>
      <c r="AEH63" s="102"/>
      <c r="AEI63" s="103"/>
      <c r="AEJ63" s="101"/>
      <c r="AEK63" s="101"/>
      <c r="AEL63" s="101"/>
      <c r="AEM63" s="101"/>
      <c r="AEN63" s="101"/>
      <c r="AEO63" s="101"/>
      <c r="AEP63" s="102"/>
      <c r="AEQ63" s="103"/>
      <c r="AER63" s="101"/>
      <c r="AES63" s="101"/>
      <c r="AET63" s="101"/>
      <c r="AEU63" s="101"/>
      <c r="AEV63" s="101"/>
      <c r="AEW63" s="101"/>
      <c r="AEX63" s="102"/>
      <c r="AEY63" s="103"/>
      <c r="AEZ63" s="101"/>
      <c r="AFA63" s="101"/>
      <c r="AFB63" s="101"/>
      <c r="AFC63" s="101"/>
      <c r="AFD63" s="101"/>
      <c r="AFE63" s="101"/>
      <c r="AFF63" s="102"/>
      <c r="AFG63" s="103"/>
      <c r="AFH63" s="101"/>
      <c r="AFI63" s="101"/>
      <c r="AFJ63" s="101"/>
      <c r="AFK63" s="101"/>
      <c r="AFL63" s="101"/>
      <c r="AFM63" s="101"/>
      <c r="AFN63" s="102"/>
      <c r="AFO63" s="103"/>
      <c r="AFP63" s="101"/>
      <c r="AFQ63" s="101"/>
      <c r="AFR63" s="101"/>
      <c r="AFS63" s="101"/>
      <c r="AFT63" s="101"/>
      <c r="AFU63" s="101"/>
      <c r="AFV63" s="102"/>
      <c r="AFW63" s="103"/>
      <c r="AFX63" s="101">
        <v>5</v>
      </c>
      <c r="AFY63" s="101">
        <v>3</v>
      </c>
      <c r="AFZ63" s="101"/>
      <c r="AGA63" s="101">
        <v>1</v>
      </c>
      <c r="AGB63" s="101"/>
      <c r="AGC63" s="101"/>
      <c r="AGD63" s="102">
        <v>9</v>
      </c>
      <c r="AGE63" s="103"/>
      <c r="AGF63" s="101">
        <v>5</v>
      </c>
      <c r="AGG63" s="101">
        <v>3</v>
      </c>
      <c r="AGH63" s="101"/>
      <c r="AGI63" s="101">
        <v>1</v>
      </c>
      <c r="AGJ63" s="101"/>
      <c r="AGK63" s="101"/>
      <c r="AGL63" s="102">
        <v>9</v>
      </c>
      <c r="AGM63" s="103"/>
      <c r="AGN63" s="101">
        <v>5</v>
      </c>
      <c r="AGO63" s="101">
        <v>3</v>
      </c>
      <c r="AGP63" s="101"/>
      <c r="AGQ63" s="101">
        <v>1</v>
      </c>
      <c r="AGR63" s="101"/>
      <c r="AGS63" s="101"/>
      <c r="AGT63" s="102">
        <v>9</v>
      </c>
      <c r="AGU63" s="103"/>
      <c r="AGV63" s="101">
        <v>5</v>
      </c>
      <c r="AGW63" s="101">
        <v>3</v>
      </c>
      <c r="AGX63" s="101"/>
      <c r="AGY63" s="101">
        <v>1</v>
      </c>
      <c r="AGZ63" s="101"/>
      <c r="AHA63" s="101"/>
      <c r="AHB63" s="102">
        <v>9</v>
      </c>
      <c r="AHC63" s="103"/>
      <c r="AHD63" s="101">
        <v>5</v>
      </c>
      <c r="AHE63" s="101">
        <v>3</v>
      </c>
      <c r="AHF63" s="101"/>
      <c r="AHG63" s="101">
        <v>1</v>
      </c>
      <c r="AHH63" s="101"/>
      <c r="AHI63" s="101"/>
      <c r="AHJ63" s="102">
        <v>9</v>
      </c>
      <c r="AHK63" s="103"/>
      <c r="AHL63" s="101"/>
      <c r="AHM63" s="101"/>
      <c r="AHN63" s="101"/>
      <c r="AHO63" s="101"/>
      <c r="AHP63" s="101"/>
      <c r="AHQ63" s="101"/>
      <c r="AHR63" s="102">
        <v>0</v>
      </c>
      <c r="AHS63" s="103"/>
      <c r="AHT63" s="101"/>
      <c r="AHU63" s="101"/>
      <c r="AHV63" s="101"/>
      <c r="AHW63" s="101"/>
      <c r="AHX63" s="101"/>
      <c r="AHY63" s="101"/>
      <c r="AHZ63" s="102"/>
      <c r="AIA63" s="103"/>
      <c r="AIB63" s="101"/>
      <c r="AIC63" s="101"/>
      <c r="AID63" s="101"/>
      <c r="AIE63" s="101"/>
      <c r="AIF63" s="101"/>
      <c r="AIG63" s="101"/>
      <c r="AIH63" s="102"/>
      <c r="AII63" s="103"/>
      <c r="AIJ63" s="101"/>
      <c r="AIK63" s="101"/>
      <c r="AIL63" s="101"/>
      <c r="AIM63" s="101"/>
      <c r="AIN63" s="101"/>
      <c r="AIO63" s="101"/>
      <c r="AIP63" s="102"/>
      <c r="AIQ63" s="103"/>
      <c r="AIR63" s="101"/>
      <c r="AIS63" s="101"/>
      <c r="AIT63" s="101"/>
      <c r="AIU63" s="101"/>
      <c r="AIV63" s="101"/>
      <c r="AIW63" s="101"/>
      <c r="AIX63" s="102"/>
      <c r="AIY63" s="103"/>
      <c r="AIZ63" s="101"/>
      <c r="AJA63" s="101"/>
      <c r="AJB63" s="101"/>
      <c r="AJC63" s="101"/>
      <c r="AJD63" s="101"/>
      <c r="AJE63" s="101"/>
      <c r="AJF63" s="102"/>
      <c r="AJG63" s="103"/>
      <c r="AJH63" s="101"/>
      <c r="AJI63" s="101"/>
      <c r="AJJ63" s="101"/>
      <c r="AJK63" s="101"/>
      <c r="AJL63" s="101"/>
      <c r="AJM63" s="101"/>
      <c r="AJN63" s="102"/>
      <c r="AJO63" s="103"/>
      <c r="AJP63" s="101"/>
      <c r="AJQ63" s="101"/>
      <c r="AJR63" s="101"/>
      <c r="AJS63" s="101"/>
      <c r="AJT63" s="101"/>
      <c r="AJU63" s="101"/>
      <c r="AJV63" s="102">
        <v>0</v>
      </c>
      <c r="AJW63" s="103"/>
      <c r="AJX63" s="101"/>
      <c r="AJY63" s="101"/>
      <c r="AJZ63" s="101"/>
      <c r="AKA63" s="101"/>
      <c r="AKB63" s="101"/>
      <c r="AKC63" s="101"/>
      <c r="AKD63" s="102">
        <v>0</v>
      </c>
      <c r="AKE63" s="103"/>
      <c r="AKF63" s="101"/>
      <c r="AKG63" s="101"/>
      <c r="AKH63" s="101"/>
      <c r="AKI63" s="101"/>
      <c r="AKJ63" s="101"/>
      <c r="AKK63" s="101"/>
      <c r="AKL63" s="102">
        <v>0</v>
      </c>
      <c r="AKM63" s="103"/>
      <c r="AKN63" s="101"/>
      <c r="AKO63" s="101"/>
      <c r="AKP63" s="101"/>
      <c r="AKQ63" s="101"/>
      <c r="AKR63" s="101"/>
      <c r="AKS63" s="101"/>
      <c r="AKT63" s="102"/>
      <c r="AKU63" s="103"/>
      <c r="AKV63" s="101"/>
      <c r="AKW63" s="101"/>
      <c r="AKX63" s="101"/>
      <c r="AKY63" s="101"/>
      <c r="AKZ63" s="101"/>
      <c r="ALA63" s="101"/>
      <c r="ALB63" s="102"/>
      <c r="ALC63" s="103"/>
      <c r="ALD63" s="101"/>
      <c r="ALE63" s="101"/>
      <c r="ALF63" s="101"/>
      <c r="ALG63" s="101"/>
      <c r="ALH63" s="101"/>
      <c r="ALI63" s="101"/>
      <c r="ALJ63" s="102"/>
      <c r="ALK63" s="103"/>
      <c r="ALL63" s="101"/>
      <c r="ALM63" s="101"/>
      <c r="ALN63" s="101"/>
      <c r="ALO63" s="101"/>
      <c r="ALP63" s="101"/>
      <c r="ALQ63" s="101"/>
      <c r="ALR63" s="102"/>
      <c r="ALS63" s="103"/>
      <c r="ALT63" s="101"/>
      <c r="ALU63" s="101"/>
      <c r="ALV63" s="101"/>
      <c r="ALW63" s="101"/>
      <c r="ALX63" s="101"/>
      <c r="ALY63" s="101"/>
      <c r="ALZ63" s="102"/>
      <c r="AMA63" s="103"/>
      <c r="AMB63" s="101"/>
      <c r="AMC63" s="101"/>
      <c r="AMD63" s="101"/>
      <c r="AME63" s="101"/>
      <c r="AMF63" s="101"/>
      <c r="AMG63" s="101"/>
      <c r="AMH63" s="102"/>
      <c r="AMI63" s="103"/>
      <c r="AMJ63" s="101"/>
      <c r="AMK63" s="101"/>
      <c r="AML63" s="101"/>
      <c r="AMM63" s="101"/>
      <c r="AMN63" s="101"/>
      <c r="AMO63" s="101"/>
      <c r="AMP63" s="102"/>
      <c r="AMQ63" s="103"/>
      <c r="AMR63" s="101"/>
      <c r="AMS63" s="101"/>
      <c r="AMT63" s="101"/>
      <c r="AMU63" s="101"/>
      <c r="AMV63" s="101"/>
      <c r="AMW63" s="101"/>
      <c r="AMX63" s="102"/>
      <c r="AMY63" s="103"/>
      <c r="AMZ63" s="101"/>
      <c r="ANA63" s="101"/>
      <c r="ANB63" s="101"/>
      <c r="ANC63" s="101"/>
      <c r="AND63" s="101"/>
      <c r="ANE63" s="101"/>
      <c r="ANF63" s="102"/>
      <c r="ANG63" s="103"/>
      <c r="ANH63" s="101"/>
      <c r="ANI63" s="101"/>
      <c r="ANJ63" s="101"/>
      <c r="ANK63" s="101"/>
      <c r="ANL63" s="101"/>
      <c r="ANM63" s="101"/>
      <c r="ANN63" s="102"/>
      <c r="ANO63" s="103"/>
      <c r="ANP63" s="101"/>
      <c r="ANQ63" s="101"/>
      <c r="ANR63" s="101"/>
      <c r="ANS63" s="101"/>
      <c r="ANT63" s="101"/>
      <c r="ANU63" s="101"/>
      <c r="ANV63" s="102"/>
      <c r="ANW63" s="103"/>
      <c r="ANX63" s="101"/>
      <c r="ANY63" s="101"/>
      <c r="ANZ63" s="101"/>
      <c r="AOA63" s="101"/>
      <c r="AOB63" s="101"/>
      <c r="AOC63" s="101"/>
      <c r="AOD63" s="102"/>
      <c r="AOE63" s="103"/>
      <c r="AOF63" s="101"/>
      <c r="AOG63" s="101"/>
      <c r="AOH63" s="101"/>
      <c r="AOI63" s="101"/>
      <c r="AOJ63" s="101"/>
      <c r="AOK63" s="101"/>
      <c r="AOL63" s="102"/>
      <c r="AOM63" s="103"/>
      <c r="AON63" s="101"/>
      <c r="AOO63" s="101"/>
      <c r="AOP63" s="101"/>
      <c r="AOQ63" s="101"/>
      <c r="AOR63" s="101"/>
      <c r="AOS63" s="101"/>
      <c r="AOT63" s="102"/>
      <c r="AOU63" s="103"/>
      <c r="AOV63" s="101"/>
      <c r="AOW63" s="101"/>
      <c r="AOX63" s="101"/>
      <c r="AOY63" s="101"/>
      <c r="AOZ63" s="101"/>
      <c r="APA63" s="101"/>
      <c r="APB63" s="102"/>
      <c r="APC63" s="103"/>
      <c r="APD63" s="101"/>
      <c r="APE63" s="101"/>
      <c r="APF63" s="101"/>
      <c r="APG63" s="101"/>
      <c r="APH63" s="101"/>
      <c r="API63" s="101"/>
      <c r="APJ63" s="102"/>
      <c r="APK63" s="103"/>
      <c r="APL63" s="101"/>
      <c r="APM63" s="101"/>
      <c r="APN63" s="101"/>
      <c r="APO63" s="101"/>
      <c r="APP63" s="101"/>
      <c r="APQ63" s="101"/>
      <c r="APR63" s="102"/>
      <c r="APS63" s="103"/>
      <c r="APT63" s="101"/>
      <c r="APU63" s="101"/>
      <c r="APV63" s="101"/>
      <c r="APW63" s="101"/>
      <c r="APX63" s="101"/>
      <c r="APY63" s="101"/>
      <c r="APZ63" s="102"/>
      <c r="AQA63" s="103"/>
      <c r="AQB63" s="101"/>
      <c r="AQC63" s="101"/>
      <c r="AQD63" s="101"/>
      <c r="AQE63" s="101"/>
      <c r="AQF63" s="101"/>
      <c r="AQG63" s="101"/>
      <c r="AQH63" s="102"/>
      <c r="AQI63" s="103"/>
      <c r="AQJ63" s="101"/>
      <c r="AQK63" s="101"/>
      <c r="AQL63" s="101"/>
      <c r="AQM63" s="101"/>
      <c r="AQN63" s="101"/>
      <c r="AQO63" s="101"/>
      <c r="AQP63" s="102"/>
      <c r="AQQ63" s="103"/>
      <c r="AQR63" s="101"/>
      <c r="AQS63" s="101"/>
      <c r="AQT63" s="101"/>
      <c r="AQU63" s="101"/>
      <c r="AQV63" s="101"/>
      <c r="AQW63" s="101"/>
      <c r="AQX63" s="102"/>
      <c r="AQY63" s="103"/>
      <c r="AQZ63" s="101"/>
      <c r="ARA63" s="101"/>
      <c r="ARB63" s="101"/>
      <c r="ARC63" s="101"/>
      <c r="ARD63" s="101"/>
      <c r="ARE63" s="101"/>
      <c r="ARF63" s="102"/>
      <c r="ARG63" s="103"/>
      <c r="ARH63" s="101"/>
      <c r="ARI63" s="101"/>
      <c r="ARJ63" s="101"/>
      <c r="ARK63" s="101"/>
      <c r="ARL63" s="101"/>
      <c r="ARM63" s="101"/>
      <c r="ARN63" s="102"/>
      <c r="ARO63" s="103"/>
    </row>
    <row r="64" spans="1:1159" ht="27.6" outlineLevel="1" x14ac:dyDescent="0.3">
      <c r="A64" s="98">
        <v>44172</v>
      </c>
      <c r="B64" s="99" t="s">
        <v>239</v>
      </c>
      <c r="C64" s="99" t="s">
        <v>190</v>
      </c>
      <c r="D64" s="99" t="s">
        <v>209</v>
      </c>
      <c r="E64" s="99" t="s">
        <v>263</v>
      </c>
      <c r="F64" s="100">
        <v>2</v>
      </c>
      <c r="G64" s="99" t="s">
        <v>279</v>
      </c>
      <c r="H64" s="100">
        <v>4</v>
      </c>
      <c r="I64" s="99" t="s">
        <v>280</v>
      </c>
      <c r="J64" s="101">
        <v>39</v>
      </c>
      <c r="K64" s="101">
        <v>39</v>
      </c>
      <c r="L64" s="101">
        <v>28</v>
      </c>
      <c r="M64" s="101">
        <v>27</v>
      </c>
      <c r="N64" s="101">
        <v>6</v>
      </c>
      <c r="O64" s="101">
        <v>1</v>
      </c>
      <c r="P64" s="6">
        <f t="shared" si="107"/>
        <v>140</v>
      </c>
      <c r="Q64" s="103">
        <v>0</v>
      </c>
      <c r="R64" s="101">
        <v>0</v>
      </c>
      <c r="S64" s="101">
        <v>0</v>
      </c>
      <c r="T64" s="101">
        <v>0</v>
      </c>
      <c r="U64" s="101">
        <v>0</v>
      </c>
      <c r="V64" s="101">
        <v>0</v>
      </c>
      <c r="W64" s="101">
        <v>0</v>
      </c>
      <c r="X64" s="6">
        <f t="shared" si="108"/>
        <v>0</v>
      </c>
      <c r="Y64" s="103">
        <v>0</v>
      </c>
      <c r="Z64" s="101">
        <v>0</v>
      </c>
      <c r="AA64" s="101">
        <v>0</v>
      </c>
      <c r="AB64" s="101">
        <v>0</v>
      </c>
      <c r="AC64" s="101">
        <v>0</v>
      </c>
      <c r="AD64" s="101">
        <v>0</v>
      </c>
      <c r="AE64" s="101">
        <v>0</v>
      </c>
      <c r="AF64" s="6">
        <f t="shared" si="109"/>
        <v>0</v>
      </c>
      <c r="AG64" s="103">
        <v>0</v>
      </c>
      <c r="AH64" s="101">
        <v>0</v>
      </c>
      <c r="AI64" s="101">
        <v>0</v>
      </c>
      <c r="AJ64" s="101">
        <v>0</v>
      </c>
      <c r="AK64" s="101">
        <v>0</v>
      </c>
      <c r="AL64" s="101">
        <v>0</v>
      </c>
      <c r="AM64" s="101">
        <v>0</v>
      </c>
      <c r="AN64" s="6">
        <f t="shared" si="0"/>
        <v>0</v>
      </c>
      <c r="AO64" s="103">
        <v>0</v>
      </c>
      <c r="AP64" s="101">
        <v>0</v>
      </c>
      <c r="AQ64" s="101">
        <v>0</v>
      </c>
      <c r="AR64" s="101">
        <v>0</v>
      </c>
      <c r="AS64" s="101">
        <v>0</v>
      </c>
      <c r="AT64" s="101">
        <v>0</v>
      </c>
      <c r="AU64" s="101">
        <v>0</v>
      </c>
      <c r="AV64" s="6">
        <f t="shared" si="1"/>
        <v>0</v>
      </c>
      <c r="AW64" s="103">
        <v>0</v>
      </c>
      <c r="AX64" s="101">
        <v>0</v>
      </c>
      <c r="AY64" s="101">
        <v>0</v>
      </c>
      <c r="AZ64" s="101">
        <v>0</v>
      </c>
      <c r="BA64" s="101">
        <v>0</v>
      </c>
      <c r="BB64" s="101">
        <v>0</v>
      </c>
      <c r="BC64" s="101">
        <v>0</v>
      </c>
      <c r="BD64" s="6">
        <f t="shared" si="2"/>
        <v>0</v>
      </c>
      <c r="BE64" s="103"/>
      <c r="BF64" s="101">
        <v>0</v>
      </c>
      <c r="BG64" s="101">
        <v>2</v>
      </c>
      <c r="BH64" s="101">
        <v>1</v>
      </c>
      <c r="BI64" s="101">
        <v>0</v>
      </c>
      <c r="BJ64" s="101">
        <v>0</v>
      </c>
      <c r="BK64" s="101">
        <v>0</v>
      </c>
      <c r="BL64" s="6">
        <f t="shared" si="110"/>
        <v>3</v>
      </c>
      <c r="BM64" s="103">
        <v>0</v>
      </c>
      <c r="BN64" s="101">
        <v>0</v>
      </c>
      <c r="BO64" s="101">
        <v>3</v>
      </c>
      <c r="BP64" s="101">
        <v>1</v>
      </c>
      <c r="BQ64" s="101">
        <v>0</v>
      </c>
      <c r="BR64" s="101">
        <v>0</v>
      </c>
      <c r="BS64" s="101">
        <v>0</v>
      </c>
      <c r="BT64" s="6">
        <f t="shared" si="3"/>
        <v>4</v>
      </c>
      <c r="BU64" s="103">
        <v>0</v>
      </c>
      <c r="BV64" s="101">
        <v>0</v>
      </c>
      <c r="BW64" s="101">
        <v>4</v>
      </c>
      <c r="BX64" s="101">
        <v>3</v>
      </c>
      <c r="BY64" s="101">
        <v>0</v>
      </c>
      <c r="BZ64" s="101">
        <v>0</v>
      </c>
      <c r="CA64" s="101">
        <v>0</v>
      </c>
      <c r="CB64" s="6">
        <f t="shared" si="4"/>
        <v>7</v>
      </c>
      <c r="CC64" s="103">
        <v>0</v>
      </c>
      <c r="CD64" s="101">
        <v>0</v>
      </c>
      <c r="CE64" s="101">
        <v>0</v>
      </c>
      <c r="CF64" s="101">
        <v>4</v>
      </c>
      <c r="CG64" s="101">
        <v>0</v>
      </c>
      <c r="CH64" s="101">
        <v>0</v>
      </c>
      <c r="CI64" s="101">
        <v>0</v>
      </c>
      <c r="CJ64" s="6">
        <f t="shared" si="5"/>
        <v>4</v>
      </c>
      <c r="CK64" s="103">
        <v>0</v>
      </c>
      <c r="CL64" s="101">
        <v>0</v>
      </c>
      <c r="CM64" s="101">
        <v>0</v>
      </c>
      <c r="CN64" s="101">
        <v>0</v>
      </c>
      <c r="CO64" s="101">
        <v>0</v>
      </c>
      <c r="CP64" s="101">
        <v>0</v>
      </c>
      <c r="CQ64" s="101">
        <v>0</v>
      </c>
      <c r="CR64" s="6">
        <f t="shared" si="6"/>
        <v>0</v>
      </c>
      <c r="CS64" s="103">
        <v>0</v>
      </c>
      <c r="CT64" s="101">
        <v>17</v>
      </c>
      <c r="CU64" s="101">
        <v>2</v>
      </c>
      <c r="CV64" s="101">
        <v>6</v>
      </c>
      <c r="CW64" s="101">
        <v>3</v>
      </c>
      <c r="CX64" s="101">
        <v>5</v>
      </c>
      <c r="CY64" s="101">
        <v>7</v>
      </c>
      <c r="CZ64" s="6">
        <f t="shared" si="7"/>
        <v>40</v>
      </c>
      <c r="DA64" s="103">
        <v>0</v>
      </c>
      <c r="DB64" s="101">
        <v>0</v>
      </c>
      <c r="DC64" s="101">
        <v>0</v>
      </c>
      <c r="DD64" s="101">
        <v>0</v>
      </c>
      <c r="DE64" s="101">
        <v>0</v>
      </c>
      <c r="DF64" s="101">
        <v>0</v>
      </c>
      <c r="DG64" s="101">
        <v>0</v>
      </c>
      <c r="DH64" s="6">
        <f t="shared" si="8"/>
        <v>0</v>
      </c>
      <c r="DI64" s="103">
        <v>0</v>
      </c>
      <c r="DJ64" s="101">
        <v>0</v>
      </c>
      <c r="DK64" s="101">
        <v>0</v>
      </c>
      <c r="DL64" s="101">
        <v>0</v>
      </c>
      <c r="DM64" s="101">
        <v>0</v>
      </c>
      <c r="DN64" s="101">
        <v>0</v>
      </c>
      <c r="DO64" s="101">
        <v>0</v>
      </c>
      <c r="DP64" s="6">
        <f t="shared" si="9"/>
        <v>0</v>
      </c>
      <c r="DQ64" s="103">
        <v>0</v>
      </c>
      <c r="DR64" s="101">
        <v>0</v>
      </c>
      <c r="DS64" s="101">
        <v>1</v>
      </c>
      <c r="DT64" s="101">
        <v>0</v>
      </c>
      <c r="DU64" s="101">
        <v>0</v>
      </c>
      <c r="DV64" s="101">
        <v>0</v>
      </c>
      <c r="DW64" s="101">
        <v>0</v>
      </c>
      <c r="DX64" s="6">
        <f t="shared" si="10"/>
        <v>1</v>
      </c>
      <c r="DY64" s="103">
        <v>0</v>
      </c>
      <c r="DZ64" s="104">
        <v>0</v>
      </c>
      <c r="EA64" s="104">
        <v>4</v>
      </c>
      <c r="EB64" s="104">
        <v>5</v>
      </c>
      <c r="EC64" s="104">
        <v>0</v>
      </c>
      <c r="ED64" s="104">
        <v>0</v>
      </c>
      <c r="EE64" s="104">
        <v>0</v>
      </c>
      <c r="EF64" s="102">
        <v>9</v>
      </c>
      <c r="EG64" s="103">
        <v>0</v>
      </c>
      <c r="EH64" s="101">
        <v>0</v>
      </c>
      <c r="EI64" s="101">
        <v>0</v>
      </c>
      <c r="EJ64" s="101">
        <v>0</v>
      </c>
      <c r="EK64" s="101">
        <v>0</v>
      </c>
      <c r="EL64" s="101">
        <v>0</v>
      </c>
      <c r="EM64" s="101">
        <v>0</v>
      </c>
      <c r="EN64" s="102">
        <v>0</v>
      </c>
      <c r="EO64" s="103">
        <v>0</v>
      </c>
      <c r="EP64" s="101">
        <v>6</v>
      </c>
      <c r="EQ64" s="101">
        <v>3</v>
      </c>
      <c r="ER64" s="101">
        <v>0</v>
      </c>
      <c r="ES64" s="101">
        <v>0</v>
      </c>
      <c r="ET64" s="101">
        <v>0</v>
      </c>
      <c r="EU64" s="101">
        <v>0</v>
      </c>
      <c r="EV64" s="102">
        <v>9</v>
      </c>
      <c r="EW64" s="103">
        <v>0</v>
      </c>
      <c r="EX64" s="101">
        <v>5</v>
      </c>
      <c r="EY64" s="101">
        <v>5</v>
      </c>
      <c r="EZ64" s="101">
        <v>0</v>
      </c>
      <c r="FA64" s="101">
        <v>0</v>
      </c>
      <c r="FB64" s="101">
        <v>0</v>
      </c>
      <c r="FC64" s="101">
        <v>0</v>
      </c>
      <c r="FD64" s="102">
        <v>10</v>
      </c>
      <c r="FE64" s="103">
        <v>0</v>
      </c>
      <c r="FF64" s="101">
        <v>2</v>
      </c>
      <c r="FG64" s="101">
        <v>1</v>
      </c>
      <c r="FH64" s="101">
        <v>3</v>
      </c>
      <c r="FI64" s="101">
        <v>0</v>
      </c>
      <c r="FJ64" s="101">
        <v>0</v>
      </c>
      <c r="FK64" s="101">
        <v>0</v>
      </c>
      <c r="FL64" s="102">
        <v>6</v>
      </c>
      <c r="FM64" s="103">
        <v>0</v>
      </c>
      <c r="FN64" s="101">
        <v>9</v>
      </c>
      <c r="FO64" s="101">
        <v>5</v>
      </c>
      <c r="FP64" s="101">
        <v>2</v>
      </c>
      <c r="FQ64" s="101">
        <v>1</v>
      </c>
      <c r="FR64" s="101">
        <v>0</v>
      </c>
      <c r="FS64" s="101">
        <v>0</v>
      </c>
      <c r="FT64" s="102">
        <v>17</v>
      </c>
      <c r="FU64" s="103">
        <v>0</v>
      </c>
      <c r="FV64" s="101">
        <v>6</v>
      </c>
      <c r="FW64" s="101">
        <v>2</v>
      </c>
      <c r="FX64" s="101">
        <v>0</v>
      </c>
      <c r="FY64" s="101">
        <v>1</v>
      </c>
      <c r="FZ64" s="101">
        <v>0</v>
      </c>
      <c r="GA64" s="101">
        <v>0</v>
      </c>
      <c r="GB64" s="102">
        <v>9</v>
      </c>
      <c r="GC64" s="103">
        <v>0</v>
      </c>
      <c r="GD64" s="101">
        <v>3</v>
      </c>
      <c r="GE64" s="101">
        <v>5</v>
      </c>
      <c r="GF64" s="101">
        <v>2</v>
      </c>
      <c r="GG64" s="101">
        <v>0</v>
      </c>
      <c r="GH64" s="101">
        <v>0</v>
      </c>
      <c r="GI64" s="101">
        <v>0</v>
      </c>
      <c r="GJ64" s="102">
        <v>10</v>
      </c>
      <c r="GK64" s="103">
        <v>0</v>
      </c>
      <c r="GL64" s="101">
        <v>23</v>
      </c>
      <c r="GM64" s="101">
        <v>24</v>
      </c>
      <c r="GN64" s="101">
        <v>17</v>
      </c>
      <c r="GO64" s="101">
        <v>8</v>
      </c>
      <c r="GP64" s="101">
        <v>0</v>
      </c>
      <c r="GQ64" s="101">
        <v>2</v>
      </c>
      <c r="GR64" s="102">
        <v>74</v>
      </c>
      <c r="GS64" s="103">
        <v>0</v>
      </c>
      <c r="GT64" s="101">
        <v>20</v>
      </c>
      <c r="GU64" s="101">
        <v>21</v>
      </c>
      <c r="GV64" s="101">
        <v>14</v>
      </c>
      <c r="GW64" s="101">
        <v>34</v>
      </c>
      <c r="GX64" s="101">
        <v>17</v>
      </c>
      <c r="GY64" s="101">
        <v>38</v>
      </c>
      <c r="GZ64" s="102">
        <v>144</v>
      </c>
      <c r="HA64" s="103">
        <v>0</v>
      </c>
      <c r="HB64" s="101">
        <v>20</v>
      </c>
      <c r="HC64" s="101">
        <v>21</v>
      </c>
      <c r="HD64" s="101">
        <v>14</v>
      </c>
      <c r="HE64" s="101">
        <v>15</v>
      </c>
      <c r="HF64" s="101">
        <v>5</v>
      </c>
      <c r="HG64" s="101">
        <v>5</v>
      </c>
      <c r="HH64" s="102">
        <v>80</v>
      </c>
      <c r="HI64" s="103">
        <v>0</v>
      </c>
      <c r="HJ64" s="101">
        <v>0</v>
      </c>
      <c r="HK64" s="101">
        <v>0</v>
      </c>
      <c r="HL64" s="101">
        <v>0</v>
      </c>
      <c r="HM64" s="101">
        <v>0</v>
      </c>
      <c r="HN64" s="101">
        <v>0</v>
      </c>
      <c r="HO64" s="101">
        <v>0</v>
      </c>
      <c r="HP64" s="102">
        <v>0</v>
      </c>
      <c r="HQ64" s="103">
        <v>0</v>
      </c>
      <c r="HR64" s="101">
        <v>0</v>
      </c>
      <c r="HS64" s="101">
        <v>0</v>
      </c>
      <c r="HT64" s="101">
        <v>0</v>
      </c>
      <c r="HU64" s="101">
        <v>0</v>
      </c>
      <c r="HV64" s="101">
        <v>0</v>
      </c>
      <c r="HW64" s="101">
        <v>0</v>
      </c>
      <c r="HX64" s="102">
        <v>0</v>
      </c>
      <c r="HY64" s="103">
        <v>0</v>
      </c>
      <c r="HZ64" s="101">
        <v>0</v>
      </c>
      <c r="IA64" s="101">
        <v>0</v>
      </c>
      <c r="IB64" s="101">
        <v>0</v>
      </c>
      <c r="IC64" s="101">
        <v>0</v>
      </c>
      <c r="ID64" s="101">
        <v>0</v>
      </c>
      <c r="IE64" s="101">
        <v>0</v>
      </c>
      <c r="IF64" s="102">
        <v>0</v>
      </c>
      <c r="IG64" s="103">
        <v>0</v>
      </c>
      <c r="IH64" s="101">
        <v>0</v>
      </c>
      <c r="II64" s="101">
        <v>0</v>
      </c>
      <c r="IJ64" s="101">
        <v>0</v>
      </c>
      <c r="IK64" s="101">
        <v>0</v>
      </c>
      <c r="IL64" s="101">
        <v>0</v>
      </c>
      <c r="IM64" s="101">
        <v>0</v>
      </c>
      <c r="IN64" s="102">
        <v>0</v>
      </c>
      <c r="IO64" s="103">
        <v>0</v>
      </c>
      <c r="IP64" s="101">
        <v>0</v>
      </c>
      <c r="IQ64" s="101">
        <v>0</v>
      </c>
      <c r="IR64" s="101">
        <v>0</v>
      </c>
      <c r="IS64" s="101">
        <v>0</v>
      </c>
      <c r="IT64" s="101">
        <v>0</v>
      </c>
      <c r="IU64" s="101">
        <v>0</v>
      </c>
      <c r="IV64" s="102">
        <v>0</v>
      </c>
      <c r="IW64" s="103">
        <v>0</v>
      </c>
      <c r="IX64" s="101">
        <v>0</v>
      </c>
      <c r="IY64" s="101">
        <v>0</v>
      </c>
      <c r="IZ64" s="101">
        <v>0</v>
      </c>
      <c r="JA64" s="101">
        <v>0</v>
      </c>
      <c r="JB64" s="101">
        <v>0</v>
      </c>
      <c r="JC64" s="101">
        <v>0</v>
      </c>
      <c r="JD64" s="102">
        <v>0</v>
      </c>
      <c r="JE64" s="103">
        <v>0</v>
      </c>
      <c r="JF64" s="101">
        <v>0</v>
      </c>
      <c r="JG64" s="101">
        <v>0</v>
      </c>
      <c r="JH64" s="101">
        <v>0</v>
      </c>
      <c r="JI64" s="101">
        <v>0</v>
      </c>
      <c r="JJ64" s="101">
        <v>0</v>
      </c>
      <c r="JK64" s="101">
        <v>0</v>
      </c>
      <c r="JL64" s="102">
        <v>0</v>
      </c>
      <c r="JM64" s="103">
        <v>0</v>
      </c>
      <c r="JN64" s="101">
        <v>11</v>
      </c>
      <c r="JO64" s="101">
        <v>18</v>
      </c>
      <c r="JP64" s="101">
        <v>24</v>
      </c>
      <c r="JQ64" s="101">
        <v>1</v>
      </c>
      <c r="JR64" s="101">
        <v>0</v>
      </c>
      <c r="JS64" s="101">
        <v>0</v>
      </c>
      <c r="JT64" s="102">
        <v>54</v>
      </c>
      <c r="JU64" s="103">
        <v>0</v>
      </c>
      <c r="JV64" s="101">
        <v>1</v>
      </c>
      <c r="JW64" s="101">
        <v>0</v>
      </c>
      <c r="JX64" s="101">
        <v>1</v>
      </c>
      <c r="JY64" s="101">
        <v>0</v>
      </c>
      <c r="JZ64" s="101">
        <v>0</v>
      </c>
      <c r="KA64" s="101">
        <v>0</v>
      </c>
      <c r="KB64" s="102">
        <v>2</v>
      </c>
      <c r="KC64" s="103">
        <v>0</v>
      </c>
      <c r="KD64" s="101">
        <v>1</v>
      </c>
      <c r="KE64" s="101">
        <v>0</v>
      </c>
      <c r="KF64" s="101">
        <v>1</v>
      </c>
      <c r="KG64" s="101">
        <v>0</v>
      </c>
      <c r="KH64" s="101">
        <v>0</v>
      </c>
      <c r="KI64" s="101">
        <v>0</v>
      </c>
      <c r="KJ64" s="102">
        <v>2</v>
      </c>
      <c r="KK64" s="103">
        <v>0</v>
      </c>
      <c r="KL64" s="101">
        <v>0</v>
      </c>
      <c r="KM64" s="101">
        <v>0</v>
      </c>
      <c r="KN64" s="101">
        <v>0</v>
      </c>
      <c r="KO64" s="101">
        <v>0</v>
      </c>
      <c r="KP64" s="101">
        <v>0</v>
      </c>
      <c r="KQ64" s="101">
        <v>0</v>
      </c>
      <c r="KR64" s="102">
        <v>0</v>
      </c>
      <c r="KS64" s="103">
        <v>0</v>
      </c>
      <c r="KT64" s="101">
        <v>11</v>
      </c>
      <c r="KU64" s="101">
        <v>18</v>
      </c>
      <c r="KV64" s="101">
        <v>24</v>
      </c>
      <c r="KW64" s="101">
        <v>1</v>
      </c>
      <c r="KX64" s="101">
        <v>0</v>
      </c>
      <c r="KY64" s="101">
        <v>0</v>
      </c>
      <c r="KZ64" s="102">
        <v>54</v>
      </c>
      <c r="LA64" s="103">
        <v>0</v>
      </c>
      <c r="LB64" s="101">
        <v>11</v>
      </c>
      <c r="LC64" s="101">
        <v>0</v>
      </c>
      <c r="LD64" s="101">
        <v>24</v>
      </c>
      <c r="LE64" s="101">
        <v>0</v>
      </c>
      <c r="LF64" s="101">
        <v>0</v>
      </c>
      <c r="LG64" s="101">
        <v>0</v>
      </c>
      <c r="LH64" s="102">
        <v>35</v>
      </c>
      <c r="LI64" s="103">
        <v>0</v>
      </c>
      <c r="LJ64" s="101">
        <v>0</v>
      </c>
      <c r="LK64" s="101">
        <v>0</v>
      </c>
      <c r="LL64" s="101">
        <v>2</v>
      </c>
      <c r="LM64" s="101">
        <v>0</v>
      </c>
      <c r="LN64" s="101">
        <v>0</v>
      </c>
      <c r="LO64" s="101">
        <v>0</v>
      </c>
      <c r="LP64" s="102">
        <v>2</v>
      </c>
      <c r="LQ64" s="103">
        <v>0</v>
      </c>
      <c r="LR64" s="101">
        <v>10</v>
      </c>
      <c r="LS64" s="101">
        <v>0</v>
      </c>
      <c r="LT64" s="101">
        <v>12</v>
      </c>
      <c r="LU64" s="101">
        <v>0</v>
      </c>
      <c r="LV64" s="101">
        <v>0</v>
      </c>
      <c r="LW64" s="101">
        <v>0</v>
      </c>
      <c r="LX64" s="102">
        <v>22</v>
      </c>
      <c r="LY64" s="103">
        <v>0</v>
      </c>
      <c r="LZ64" s="101">
        <v>0</v>
      </c>
      <c r="MA64" s="101">
        <v>18</v>
      </c>
      <c r="MB64" s="101">
        <v>0</v>
      </c>
      <c r="MC64" s="101">
        <v>1</v>
      </c>
      <c r="MD64" s="101">
        <v>0</v>
      </c>
      <c r="ME64" s="101">
        <v>0</v>
      </c>
      <c r="MF64" s="102">
        <v>19</v>
      </c>
      <c r="MG64" s="103">
        <v>0</v>
      </c>
      <c r="MH64" s="101">
        <v>0</v>
      </c>
      <c r="MI64" s="101">
        <v>0</v>
      </c>
      <c r="MJ64" s="101">
        <v>0</v>
      </c>
      <c r="MK64" s="101">
        <v>0</v>
      </c>
      <c r="ML64" s="101">
        <v>0</v>
      </c>
      <c r="MM64" s="101">
        <v>0</v>
      </c>
      <c r="MN64" s="102">
        <v>0</v>
      </c>
      <c r="MO64" s="103">
        <v>0</v>
      </c>
      <c r="MP64" s="101"/>
      <c r="MQ64" s="101"/>
      <c r="MR64" s="101"/>
      <c r="MS64" s="101"/>
      <c r="MT64" s="101"/>
      <c r="MU64" s="101"/>
      <c r="MV64" s="102"/>
      <c r="MW64" s="103"/>
      <c r="MX64" s="101"/>
      <c r="MY64" s="101"/>
      <c r="MZ64" s="101"/>
      <c r="NA64" s="101"/>
      <c r="NB64" s="101"/>
      <c r="NC64" s="101"/>
      <c r="ND64" s="102"/>
      <c r="NE64" s="103"/>
      <c r="NF64" s="101"/>
      <c r="NG64" s="101"/>
      <c r="NH64" s="101"/>
      <c r="NI64" s="101"/>
      <c r="NJ64" s="101"/>
      <c r="NK64" s="101"/>
      <c r="NL64" s="102"/>
      <c r="NM64" s="103"/>
      <c r="NN64" s="101">
        <v>0</v>
      </c>
      <c r="NO64" s="101">
        <v>0</v>
      </c>
      <c r="NP64" s="101">
        <v>0</v>
      </c>
      <c r="NQ64" s="101">
        <v>0</v>
      </c>
      <c r="NR64" s="101">
        <v>0</v>
      </c>
      <c r="NS64" s="101">
        <v>0</v>
      </c>
      <c r="NT64" s="102"/>
      <c r="NU64" s="103"/>
      <c r="NV64" s="101">
        <v>0</v>
      </c>
      <c r="NW64" s="101">
        <v>0</v>
      </c>
      <c r="NX64" s="101">
        <v>0</v>
      </c>
      <c r="NY64" s="101">
        <v>0</v>
      </c>
      <c r="NZ64" s="101">
        <v>0</v>
      </c>
      <c r="OA64" s="101">
        <v>0</v>
      </c>
      <c r="OB64" s="102"/>
      <c r="OC64" s="103"/>
      <c r="OD64" s="101"/>
      <c r="OE64" s="101"/>
      <c r="OF64" s="101"/>
      <c r="OG64" s="101"/>
      <c r="OH64" s="101"/>
      <c r="OI64" s="101"/>
      <c r="OJ64" s="102"/>
      <c r="OK64" s="103"/>
      <c r="OL64" s="101"/>
      <c r="OM64" s="101"/>
      <c r="ON64" s="101"/>
      <c r="OO64" s="101"/>
      <c r="OP64" s="101"/>
      <c r="OQ64" s="101"/>
      <c r="OR64" s="102"/>
      <c r="OS64" s="103"/>
      <c r="OT64" s="101"/>
      <c r="OU64" s="101"/>
      <c r="OV64" s="101"/>
      <c r="OW64" s="101"/>
      <c r="OX64" s="101"/>
      <c r="OY64" s="101"/>
      <c r="OZ64" s="102"/>
      <c r="PA64" s="103"/>
      <c r="PB64" s="101"/>
      <c r="PC64" s="101"/>
      <c r="PD64" s="101"/>
      <c r="PE64" s="101"/>
      <c r="PF64" s="101"/>
      <c r="PG64" s="101"/>
      <c r="PH64" s="102"/>
      <c r="PI64" s="103"/>
      <c r="PJ64" s="101"/>
      <c r="PK64" s="101"/>
      <c r="PL64" s="101"/>
      <c r="PM64" s="101"/>
      <c r="PN64" s="101"/>
      <c r="PO64" s="101"/>
      <c r="PP64" s="102"/>
      <c r="PQ64" s="101"/>
      <c r="PR64" s="101"/>
      <c r="PS64" s="101"/>
      <c r="PT64" s="101"/>
      <c r="PU64" s="101"/>
      <c r="PV64" s="101"/>
      <c r="PW64" s="102"/>
      <c r="PX64" s="103"/>
      <c r="PY64" s="101">
        <v>0</v>
      </c>
      <c r="PZ64" s="101">
        <v>0</v>
      </c>
      <c r="QA64" s="101">
        <v>0</v>
      </c>
      <c r="QB64" s="101">
        <v>0</v>
      </c>
      <c r="QC64" s="101">
        <v>0</v>
      </c>
      <c r="QD64" s="101">
        <v>0</v>
      </c>
      <c r="QE64" s="102"/>
      <c r="QF64" s="103"/>
      <c r="QG64" s="101"/>
      <c r="QH64" s="101"/>
      <c r="QI64" s="101"/>
      <c r="QJ64" s="101"/>
      <c r="QK64" s="101"/>
      <c r="QL64" s="101"/>
      <c r="QM64" s="102"/>
      <c r="QN64" s="103"/>
      <c r="QO64" s="101"/>
      <c r="QP64" s="101"/>
      <c r="QQ64" s="101"/>
      <c r="QR64" s="101"/>
      <c r="QS64" s="101"/>
      <c r="QT64" s="101"/>
      <c r="QU64" s="102"/>
      <c r="QV64" s="103"/>
      <c r="QW64" s="101"/>
      <c r="QX64" s="101"/>
      <c r="QY64" s="101"/>
      <c r="QZ64" s="101"/>
      <c r="RA64" s="101"/>
      <c r="RB64" s="101"/>
      <c r="RC64" s="102"/>
      <c r="RD64" s="103"/>
      <c r="RE64" s="101">
        <v>0</v>
      </c>
      <c r="RF64" s="101">
        <v>0</v>
      </c>
      <c r="RG64" s="101">
        <v>0</v>
      </c>
      <c r="RH64" s="101">
        <v>0</v>
      </c>
      <c r="RI64" s="101">
        <v>0</v>
      </c>
      <c r="RJ64" s="101">
        <v>0</v>
      </c>
      <c r="RK64" s="102"/>
      <c r="RL64" s="103"/>
      <c r="RM64" s="101">
        <v>0</v>
      </c>
      <c r="RN64" s="101">
        <v>0</v>
      </c>
      <c r="RO64" s="101">
        <v>0</v>
      </c>
      <c r="RP64" s="101">
        <v>0</v>
      </c>
      <c r="RQ64" s="101">
        <v>0</v>
      </c>
      <c r="RR64" s="101">
        <v>0</v>
      </c>
      <c r="RS64" s="102"/>
      <c r="RT64" s="103"/>
      <c r="RU64" s="101"/>
      <c r="RV64" s="101"/>
      <c r="RW64" s="101"/>
      <c r="RX64" s="101"/>
      <c r="RY64" s="101"/>
      <c r="RZ64" s="101"/>
      <c r="SA64" s="102"/>
      <c r="SB64" s="103"/>
      <c r="SC64" s="101">
        <v>6</v>
      </c>
      <c r="SD64" s="101">
        <v>5</v>
      </c>
      <c r="SE64" s="101">
        <v>0</v>
      </c>
      <c r="SF64" s="101">
        <v>0</v>
      </c>
      <c r="SG64" s="101">
        <v>0</v>
      </c>
      <c r="SH64" s="101">
        <v>0</v>
      </c>
      <c r="SI64" s="102">
        <v>11</v>
      </c>
      <c r="SJ64" s="103">
        <v>0</v>
      </c>
      <c r="SK64" s="101">
        <v>5</v>
      </c>
      <c r="SL64" s="101">
        <v>5</v>
      </c>
      <c r="SM64" s="101">
        <v>0</v>
      </c>
      <c r="SN64" s="101">
        <v>0</v>
      </c>
      <c r="SO64" s="101">
        <v>0</v>
      </c>
      <c r="SP64" s="101">
        <v>0</v>
      </c>
      <c r="SQ64" s="102">
        <v>10</v>
      </c>
      <c r="SR64" s="103">
        <v>11</v>
      </c>
      <c r="SS64" s="101">
        <v>9</v>
      </c>
      <c r="ST64" s="101">
        <v>10</v>
      </c>
      <c r="SU64" s="101">
        <v>3</v>
      </c>
      <c r="SV64" s="101">
        <v>2</v>
      </c>
      <c r="SW64" s="101">
        <v>0</v>
      </c>
      <c r="SX64" s="101">
        <v>0</v>
      </c>
      <c r="SY64" s="102">
        <v>24</v>
      </c>
      <c r="SZ64" s="103">
        <v>11</v>
      </c>
      <c r="TA64" s="101">
        <v>9</v>
      </c>
      <c r="TB64" s="101">
        <v>10</v>
      </c>
      <c r="TC64" s="101">
        <v>3</v>
      </c>
      <c r="TD64" s="101">
        <v>2</v>
      </c>
      <c r="TE64" s="101">
        <v>0</v>
      </c>
      <c r="TF64" s="101">
        <v>0</v>
      </c>
      <c r="TG64" s="102">
        <v>24</v>
      </c>
      <c r="TH64" s="103">
        <v>11</v>
      </c>
      <c r="TI64" s="101"/>
      <c r="TJ64" s="101"/>
      <c r="TK64" s="101"/>
      <c r="TL64" s="101"/>
      <c r="TM64" s="101"/>
      <c r="TN64" s="101"/>
      <c r="TO64" s="102"/>
      <c r="TP64" s="103"/>
      <c r="TQ64" s="101"/>
      <c r="TR64" s="101"/>
      <c r="TS64" s="101"/>
      <c r="TT64" s="101"/>
      <c r="TU64" s="101"/>
      <c r="TV64" s="101"/>
      <c r="TW64" s="102"/>
      <c r="TX64" s="103"/>
      <c r="TY64" s="101">
        <v>2</v>
      </c>
      <c r="TZ64" s="101">
        <v>6</v>
      </c>
      <c r="UA64" s="101">
        <v>5</v>
      </c>
      <c r="UB64" s="101">
        <v>4</v>
      </c>
      <c r="UC64" s="101">
        <v>0</v>
      </c>
      <c r="UD64" s="101">
        <v>0</v>
      </c>
      <c r="UE64" s="102"/>
      <c r="UF64" s="103"/>
      <c r="UG64" s="101">
        <v>1</v>
      </c>
      <c r="UH64" s="101">
        <v>1</v>
      </c>
      <c r="UI64" s="101">
        <v>0</v>
      </c>
      <c r="UJ64" s="101">
        <v>0</v>
      </c>
      <c r="UK64" s="101">
        <v>0</v>
      </c>
      <c r="UL64" s="101">
        <v>0</v>
      </c>
      <c r="UM64" s="102"/>
      <c r="UN64" s="103"/>
      <c r="UO64" s="101"/>
      <c r="UP64" s="101"/>
      <c r="UQ64" s="101"/>
      <c r="UR64" s="101"/>
      <c r="US64" s="101"/>
      <c r="UT64" s="101"/>
      <c r="UU64" s="102"/>
      <c r="UV64" s="103"/>
      <c r="UW64" s="101"/>
      <c r="UX64" s="101"/>
      <c r="UY64" s="101"/>
      <c r="UZ64" s="101"/>
      <c r="VA64" s="101"/>
      <c r="VB64" s="101"/>
      <c r="VC64" s="102"/>
      <c r="VD64" s="103"/>
      <c r="VE64" s="101">
        <v>0</v>
      </c>
      <c r="VF64" s="101">
        <v>0</v>
      </c>
      <c r="VG64" s="101">
        <v>0</v>
      </c>
      <c r="VH64" s="101">
        <v>0</v>
      </c>
      <c r="VI64" s="101">
        <v>0</v>
      </c>
      <c r="VJ64" s="101">
        <v>0</v>
      </c>
      <c r="VK64" s="102"/>
      <c r="VL64" s="103"/>
      <c r="VM64" s="101"/>
      <c r="VN64" s="101"/>
      <c r="VO64" s="101"/>
      <c r="VP64" s="101"/>
      <c r="VQ64" s="101"/>
      <c r="VR64" s="101"/>
      <c r="VS64" s="102"/>
      <c r="VT64" s="103"/>
      <c r="VU64" s="101"/>
      <c r="VV64" s="101"/>
      <c r="VW64" s="101"/>
      <c r="VX64" s="101"/>
      <c r="VY64" s="101"/>
      <c r="VZ64" s="101"/>
      <c r="WA64" s="102"/>
      <c r="WB64" s="103"/>
      <c r="WC64" s="101">
        <v>0</v>
      </c>
      <c r="WD64" s="101">
        <v>0</v>
      </c>
      <c r="WE64" s="101">
        <v>0</v>
      </c>
      <c r="WF64" s="101">
        <v>0</v>
      </c>
      <c r="WG64" s="101">
        <v>0</v>
      </c>
      <c r="WH64" s="101">
        <v>0</v>
      </c>
      <c r="WI64" s="102"/>
      <c r="WJ64" s="103"/>
      <c r="WK64" s="101"/>
      <c r="WL64" s="101"/>
      <c r="WM64" s="101"/>
      <c r="WN64" s="101"/>
      <c r="WO64" s="101"/>
      <c r="WP64" s="101"/>
      <c r="WQ64" s="102"/>
      <c r="WR64" s="103"/>
      <c r="WS64" s="101"/>
      <c r="WT64" s="101"/>
      <c r="WU64" s="101"/>
      <c r="WV64" s="101"/>
      <c r="WW64" s="101"/>
      <c r="WX64" s="101"/>
      <c r="WY64" s="102"/>
      <c r="WZ64" s="103"/>
      <c r="XA64" s="101"/>
      <c r="XB64" s="101"/>
      <c r="XC64" s="101"/>
      <c r="XD64" s="101"/>
      <c r="XE64" s="101"/>
      <c r="XF64" s="101"/>
      <c r="XG64" s="102"/>
      <c r="XH64" s="103"/>
      <c r="XI64" s="101"/>
      <c r="XJ64" s="101"/>
      <c r="XK64" s="101"/>
      <c r="XL64" s="101"/>
      <c r="XM64" s="101"/>
      <c r="XN64" s="101"/>
      <c r="XO64" s="102"/>
      <c r="XP64" s="103"/>
      <c r="XQ64" s="101"/>
      <c r="XR64" s="101"/>
      <c r="XS64" s="101"/>
      <c r="XT64" s="101"/>
      <c r="XU64" s="101"/>
      <c r="XV64" s="101"/>
      <c r="XW64" s="102"/>
      <c r="XX64" s="103"/>
      <c r="XY64" s="101"/>
      <c r="XZ64" s="101"/>
      <c r="YA64" s="101"/>
      <c r="YB64" s="101"/>
      <c r="YC64" s="101"/>
      <c r="YD64" s="101"/>
      <c r="YE64" s="102"/>
      <c r="YF64" s="103"/>
      <c r="YG64" s="101"/>
      <c r="YH64" s="101"/>
      <c r="YI64" s="101"/>
      <c r="YJ64" s="101"/>
      <c r="YK64" s="101"/>
      <c r="YL64" s="101"/>
      <c r="YM64" s="102"/>
      <c r="YN64" s="103"/>
      <c r="YO64" s="101"/>
      <c r="YP64" s="101"/>
      <c r="YQ64" s="101"/>
      <c r="YR64" s="101"/>
      <c r="YS64" s="101"/>
      <c r="YT64" s="101"/>
      <c r="YU64" s="102"/>
      <c r="YV64" s="103"/>
      <c r="YW64" s="101">
        <v>0</v>
      </c>
      <c r="YX64" s="101">
        <v>0</v>
      </c>
      <c r="YY64" s="101">
        <v>0</v>
      </c>
      <c r="YZ64" s="101">
        <v>0</v>
      </c>
      <c r="ZA64" s="101">
        <v>0</v>
      </c>
      <c r="ZB64" s="101">
        <v>0</v>
      </c>
      <c r="ZC64" s="102"/>
      <c r="ZD64" s="103"/>
      <c r="ZE64" s="101">
        <v>0</v>
      </c>
      <c r="ZF64" s="101">
        <v>0</v>
      </c>
      <c r="ZG64" s="101">
        <v>0</v>
      </c>
      <c r="ZH64" s="101">
        <v>0</v>
      </c>
      <c r="ZI64" s="101">
        <v>0</v>
      </c>
      <c r="ZJ64" s="101">
        <v>0</v>
      </c>
      <c r="ZK64" s="102"/>
      <c r="ZL64" s="103"/>
      <c r="ZM64" s="101">
        <v>0</v>
      </c>
      <c r="ZN64" s="101">
        <v>0</v>
      </c>
      <c r="ZO64" s="101">
        <v>0</v>
      </c>
      <c r="ZP64" s="101">
        <v>0</v>
      </c>
      <c r="ZQ64" s="101">
        <v>0</v>
      </c>
      <c r="ZR64" s="101">
        <v>0</v>
      </c>
      <c r="ZS64" s="102"/>
      <c r="ZT64" s="103"/>
      <c r="ZU64" s="101"/>
      <c r="ZV64" s="101"/>
      <c r="ZW64" s="101"/>
      <c r="ZX64" s="101"/>
      <c r="ZY64" s="101"/>
      <c r="ZZ64" s="101"/>
      <c r="AAA64" s="102"/>
      <c r="AAB64" s="103"/>
      <c r="AAC64" s="101">
        <v>0</v>
      </c>
      <c r="AAD64" s="101">
        <v>0</v>
      </c>
      <c r="AAE64" s="101">
        <v>0</v>
      </c>
      <c r="AAF64" s="101">
        <v>0</v>
      </c>
      <c r="AAG64" s="101">
        <v>0</v>
      </c>
      <c r="AAH64" s="101">
        <v>0</v>
      </c>
      <c r="AAI64" s="102"/>
      <c r="AAJ64" s="103"/>
      <c r="AAK64" s="101">
        <v>0</v>
      </c>
      <c r="AAL64" s="101">
        <v>0</v>
      </c>
      <c r="AAM64" s="101">
        <v>0</v>
      </c>
      <c r="AAN64" s="101">
        <v>0</v>
      </c>
      <c r="AAO64" s="101">
        <v>0</v>
      </c>
      <c r="AAP64" s="101">
        <v>0</v>
      </c>
      <c r="AAQ64" s="102">
        <v>0</v>
      </c>
      <c r="AAR64" s="103">
        <v>0</v>
      </c>
      <c r="AAS64" s="101">
        <v>0</v>
      </c>
      <c r="AAT64" s="101">
        <v>3</v>
      </c>
      <c r="AAU64" s="101">
        <v>2</v>
      </c>
      <c r="AAV64" s="101">
        <v>8</v>
      </c>
      <c r="AAW64" s="101">
        <v>0</v>
      </c>
      <c r="AAX64" s="101">
        <v>0</v>
      </c>
      <c r="AAY64" s="102">
        <v>13</v>
      </c>
      <c r="AAZ64" s="103">
        <v>0</v>
      </c>
      <c r="ABA64" s="101">
        <v>0</v>
      </c>
      <c r="ABB64" s="101">
        <v>1</v>
      </c>
      <c r="ABC64" s="101">
        <v>2</v>
      </c>
      <c r="ABD64" s="101">
        <v>0</v>
      </c>
      <c r="ABE64" s="101">
        <v>0</v>
      </c>
      <c r="ABF64" s="101">
        <v>0</v>
      </c>
      <c r="ABG64" s="102">
        <v>3</v>
      </c>
      <c r="ABH64" s="103">
        <v>0</v>
      </c>
      <c r="ABI64" s="101">
        <v>0</v>
      </c>
      <c r="ABJ64" s="101">
        <v>0</v>
      </c>
      <c r="ABK64" s="101">
        <v>0</v>
      </c>
      <c r="ABL64" s="101">
        <v>0</v>
      </c>
      <c r="ABM64" s="101">
        <v>0</v>
      </c>
      <c r="ABN64" s="101">
        <v>0</v>
      </c>
      <c r="ABO64" s="102">
        <v>0</v>
      </c>
      <c r="ABP64" s="103">
        <v>0</v>
      </c>
      <c r="ABQ64" s="101">
        <v>1</v>
      </c>
      <c r="ABR64" s="101">
        <v>9</v>
      </c>
      <c r="ABS64" s="101">
        <v>0</v>
      </c>
      <c r="ABT64" s="101">
        <v>3</v>
      </c>
      <c r="ABU64" s="101">
        <v>0</v>
      </c>
      <c r="ABV64" s="101">
        <v>1</v>
      </c>
      <c r="ABW64" s="102">
        <v>14</v>
      </c>
      <c r="ABX64" s="103">
        <v>0</v>
      </c>
      <c r="ABY64" s="101">
        <v>0</v>
      </c>
      <c r="ABZ64" s="101">
        <v>0</v>
      </c>
      <c r="ACA64" s="101">
        <v>0</v>
      </c>
      <c r="ACB64" s="101">
        <v>0</v>
      </c>
      <c r="ACC64" s="101">
        <v>0</v>
      </c>
      <c r="ACD64" s="101">
        <v>0</v>
      </c>
      <c r="ACE64" s="102">
        <v>0</v>
      </c>
      <c r="ACF64" s="103">
        <v>0</v>
      </c>
      <c r="ACG64" s="101">
        <v>0</v>
      </c>
      <c r="ACH64" s="101">
        <v>0</v>
      </c>
      <c r="ACI64" s="101">
        <v>0</v>
      </c>
      <c r="ACJ64" s="101">
        <v>2</v>
      </c>
      <c r="ACK64" s="101">
        <v>0</v>
      </c>
      <c r="ACL64" s="101">
        <v>0</v>
      </c>
      <c r="ACM64" s="102">
        <v>2</v>
      </c>
      <c r="ACN64" s="101"/>
      <c r="ACO64" s="101"/>
      <c r="ACP64" s="101"/>
      <c r="ACQ64" s="101"/>
      <c r="ACR64" s="101"/>
      <c r="ACS64" s="101"/>
      <c r="ACT64" s="102"/>
      <c r="ACU64" s="103"/>
      <c r="ACV64" s="101"/>
      <c r="ACW64" s="101"/>
      <c r="ACX64" s="101"/>
      <c r="ACY64" s="101"/>
      <c r="ACZ64" s="101"/>
      <c r="ADA64" s="101"/>
      <c r="ADB64" s="102"/>
      <c r="ADC64" s="103"/>
      <c r="ADD64" s="101"/>
      <c r="ADE64" s="101"/>
      <c r="ADF64" s="101"/>
      <c r="ADG64" s="101"/>
      <c r="ADH64" s="101"/>
      <c r="ADI64" s="101"/>
      <c r="ADJ64" s="102"/>
      <c r="ADK64" s="103"/>
      <c r="ADL64" s="101"/>
      <c r="ADM64" s="101"/>
      <c r="ADN64" s="101"/>
      <c r="ADO64" s="101"/>
      <c r="ADP64" s="101"/>
      <c r="ADQ64" s="101"/>
      <c r="ADR64" s="102"/>
      <c r="ADS64" s="103"/>
      <c r="ADT64" s="101"/>
      <c r="ADU64" s="101"/>
      <c r="ADV64" s="101"/>
      <c r="ADW64" s="101"/>
      <c r="ADX64" s="101"/>
      <c r="ADY64" s="101"/>
      <c r="ADZ64" s="102"/>
      <c r="AEA64" s="103"/>
      <c r="AEB64" s="101"/>
      <c r="AEC64" s="101"/>
      <c r="AED64" s="101"/>
      <c r="AEE64" s="101"/>
      <c r="AEF64" s="101"/>
      <c r="AEG64" s="101"/>
      <c r="AEH64" s="102"/>
      <c r="AEI64" s="103"/>
      <c r="AEJ64" s="101"/>
      <c r="AEK64" s="101"/>
      <c r="AEL64" s="101"/>
      <c r="AEM64" s="101"/>
      <c r="AEN64" s="101"/>
      <c r="AEO64" s="101"/>
      <c r="AEP64" s="102"/>
      <c r="AEQ64" s="103"/>
      <c r="AER64" s="101"/>
      <c r="AES64" s="101"/>
      <c r="AET64" s="101"/>
      <c r="AEU64" s="101"/>
      <c r="AEV64" s="101"/>
      <c r="AEW64" s="101"/>
      <c r="AEX64" s="102"/>
      <c r="AEY64" s="103"/>
      <c r="AEZ64" s="101"/>
      <c r="AFA64" s="101"/>
      <c r="AFB64" s="101"/>
      <c r="AFC64" s="101"/>
      <c r="AFD64" s="101"/>
      <c r="AFE64" s="101"/>
      <c r="AFF64" s="102"/>
      <c r="AFG64" s="103"/>
      <c r="AFH64" s="101"/>
      <c r="AFI64" s="101"/>
      <c r="AFJ64" s="101"/>
      <c r="AFK64" s="101"/>
      <c r="AFL64" s="101"/>
      <c r="AFM64" s="101"/>
      <c r="AFN64" s="102"/>
      <c r="AFO64" s="103"/>
      <c r="AFP64" s="101"/>
      <c r="AFQ64" s="101"/>
      <c r="AFR64" s="101"/>
      <c r="AFS64" s="101"/>
      <c r="AFT64" s="101"/>
      <c r="AFU64" s="101"/>
      <c r="AFV64" s="102"/>
      <c r="AFW64" s="103"/>
      <c r="AFX64" s="101"/>
      <c r="AFY64" s="101"/>
      <c r="AFZ64" s="101"/>
      <c r="AGA64" s="101"/>
      <c r="AGB64" s="101"/>
      <c r="AGC64" s="101"/>
      <c r="AGD64" s="102"/>
      <c r="AGE64" s="103"/>
      <c r="AGF64" s="101"/>
      <c r="AGG64" s="101"/>
      <c r="AGH64" s="101"/>
      <c r="AGI64" s="101"/>
      <c r="AGJ64" s="101"/>
      <c r="AGK64" s="101"/>
      <c r="AGL64" s="102"/>
      <c r="AGM64" s="103"/>
      <c r="AGN64" s="101"/>
      <c r="AGO64" s="101"/>
      <c r="AGP64" s="101"/>
      <c r="AGQ64" s="101"/>
      <c r="AGR64" s="101"/>
      <c r="AGS64" s="101"/>
      <c r="AGT64" s="102"/>
      <c r="AGU64" s="103"/>
      <c r="AGV64" s="101"/>
      <c r="AGW64" s="101"/>
      <c r="AGX64" s="101"/>
      <c r="AGY64" s="101"/>
      <c r="AGZ64" s="101"/>
      <c r="AHA64" s="101"/>
      <c r="AHB64" s="102"/>
      <c r="AHC64" s="103"/>
      <c r="AHD64" s="101"/>
      <c r="AHE64" s="101"/>
      <c r="AHF64" s="101"/>
      <c r="AHG64" s="101"/>
      <c r="AHH64" s="101"/>
      <c r="AHI64" s="101"/>
      <c r="AHJ64" s="102"/>
      <c r="AHK64" s="103"/>
      <c r="AHL64" s="101"/>
      <c r="AHM64" s="101"/>
      <c r="AHN64" s="101"/>
      <c r="AHO64" s="101"/>
      <c r="AHP64" s="101"/>
      <c r="AHQ64" s="101"/>
      <c r="AHR64" s="102"/>
      <c r="AHS64" s="103"/>
      <c r="AHT64" s="101"/>
      <c r="AHU64" s="101"/>
      <c r="AHV64" s="101"/>
      <c r="AHW64" s="101"/>
      <c r="AHX64" s="101"/>
      <c r="AHY64" s="101"/>
      <c r="AHZ64" s="102"/>
      <c r="AIA64" s="103"/>
      <c r="AIB64" s="101"/>
      <c r="AIC64" s="101"/>
      <c r="AID64" s="101"/>
      <c r="AIE64" s="101"/>
      <c r="AIF64" s="101"/>
      <c r="AIG64" s="101"/>
      <c r="AIH64" s="102"/>
      <c r="AII64" s="103"/>
      <c r="AIJ64" s="101"/>
      <c r="AIK64" s="101"/>
      <c r="AIL64" s="101"/>
      <c r="AIM64" s="101"/>
      <c r="AIN64" s="101"/>
      <c r="AIO64" s="101"/>
      <c r="AIP64" s="102"/>
      <c r="AIQ64" s="103"/>
      <c r="AIR64" s="101"/>
      <c r="AIS64" s="101"/>
      <c r="AIT64" s="101"/>
      <c r="AIU64" s="101"/>
      <c r="AIV64" s="101"/>
      <c r="AIW64" s="101"/>
      <c r="AIX64" s="102"/>
      <c r="AIY64" s="103"/>
      <c r="AIZ64" s="101"/>
      <c r="AJA64" s="101"/>
      <c r="AJB64" s="101"/>
      <c r="AJC64" s="101"/>
      <c r="AJD64" s="101"/>
      <c r="AJE64" s="101"/>
      <c r="AJF64" s="102"/>
      <c r="AJG64" s="103"/>
      <c r="AJH64" s="101"/>
      <c r="AJI64" s="101"/>
      <c r="AJJ64" s="101"/>
      <c r="AJK64" s="101"/>
      <c r="AJL64" s="101"/>
      <c r="AJM64" s="101"/>
      <c r="AJN64" s="102"/>
      <c r="AJO64" s="103"/>
      <c r="AJP64" s="101"/>
      <c r="AJQ64" s="101"/>
      <c r="AJR64" s="101"/>
      <c r="AJS64" s="101"/>
      <c r="AJT64" s="101"/>
      <c r="AJU64" s="101"/>
      <c r="AJV64" s="102"/>
      <c r="AJW64" s="103"/>
      <c r="AJX64" s="101"/>
      <c r="AJY64" s="101"/>
      <c r="AJZ64" s="101"/>
      <c r="AKA64" s="101"/>
      <c r="AKB64" s="101"/>
      <c r="AKC64" s="101"/>
      <c r="AKD64" s="102"/>
      <c r="AKE64" s="103"/>
      <c r="AKF64" s="101"/>
      <c r="AKG64" s="101"/>
      <c r="AKH64" s="101"/>
      <c r="AKI64" s="101"/>
      <c r="AKJ64" s="101"/>
      <c r="AKK64" s="101"/>
      <c r="AKL64" s="102"/>
      <c r="AKM64" s="103"/>
      <c r="AKN64" s="101">
        <v>0</v>
      </c>
      <c r="AKO64" s="101">
        <v>0</v>
      </c>
      <c r="AKP64" s="101">
        <v>0</v>
      </c>
      <c r="AKQ64" s="101">
        <v>0</v>
      </c>
      <c r="AKR64" s="101">
        <v>0</v>
      </c>
      <c r="AKS64" s="101">
        <v>0</v>
      </c>
      <c r="AKT64" s="102">
        <v>0</v>
      </c>
      <c r="AKU64" s="103">
        <v>0</v>
      </c>
      <c r="AKV64" s="101">
        <v>0</v>
      </c>
      <c r="AKW64" s="101">
        <v>0</v>
      </c>
      <c r="AKX64" s="101">
        <v>0</v>
      </c>
      <c r="AKY64" s="101">
        <v>0</v>
      </c>
      <c r="AKZ64" s="101">
        <v>0</v>
      </c>
      <c r="ALA64" s="101">
        <v>0</v>
      </c>
      <c r="ALB64" s="102">
        <v>0</v>
      </c>
      <c r="ALC64" s="103">
        <v>0</v>
      </c>
      <c r="ALD64" s="101">
        <v>0</v>
      </c>
      <c r="ALE64" s="101">
        <v>0</v>
      </c>
      <c r="ALF64" s="101">
        <v>0</v>
      </c>
      <c r="ALG64" s="101">
        <v>0</v>
      </c>
      <c r="ALH64" s="101">
        <v>0</v>
      </c>
      <c r="ALI64" s="101">
        <v>0</v>
      </c>
      <c r="ALJ64" s="102">
        <v>0</v>
      </c>
      <c r="ALK64" s="103">
        <v>0</v>
      </c>
      <c r="ALL64" s="101">
        <v>0</v>
      </c>
      <c r="ALM64" s="101">
        <v>0</v>
      </c>
      <c r="ALN64" s="101">
        <v>0</v>
      </c>
      <c r="ALO64" s="101">
        <v>0</v>
      </c>
      <c r="ALP64" s="101">
        <v>0</v>
      </c>
      <c r="ALQ64" s="101">
        <v>0</v>
      </c>
      <c r="ALR64" s="102">
        <v>0</v>
      </c>
      <c r="ALS64" s="103">
        <v>0</v>
      </c>
      <c r="ALT64" s="101">
        <v>0</v>
      </c>
      <c r="ALU64" s="101">
        <v>0</v>
      </c>
      <c r="ALV64" s="101">
        <v>0</v>
      </c>
      <c r="ALW64" s="101">
        <v>0</v>
      </c>
      <c r="ALX64" s="101">
        <v>0</v>
      </c>
      <c r="ALY64" s="101">
        <v>0</v>
      </c>
      <c r="ALZ64" s="102">
        <v>0</v>
      </c>
      <c r="AMA64" s="103">
        <v>0</v>
      </c>
      <c r="AMB64" s="101">
        <v>0</v>
      </c>
      <c r="AMC64" s="101">
        <v>0</v>
      </c>
      <c r="AMD64" s="101">
        <v>0</v>
      </c>
      <c r="AME64" s="101">
        <v>0</v>
      </c>
      <c r="AMF64" s="101">
        <v>0</v>
      </c>
      <c r="AMG64" s="101">
        <v>0</v>
      </c>
      <c r="AMH64" s="102">
        <v>0</v>
      </c>
      <c r="AMI64" s="103">
        <v>0</v>
      </c>
      <c r="AMJ64" s="101">
        <v>0</v>
      </c>
      <c r="AMK64" s="101">
        <v>0</v>
      </c>
      <c r="AML64" s="101">
        <v>0</v>
      </c>
      <c r="AMM64" s="101">
        <v>0</v>
      </c>
      <c r="AMN64" s="101">
        <v>0</v>
      </c>
      <c r="AMO64" s="101">
        <v>0</v>
      </c>
      <c r="AMP64" s="102">
        <v>0</v>
      </c>
      <c r="AMQ64" s="103">
        <v>0</v>
      </c>
      <c r="AMR64" s="101">
        <v>0</v>
      </c>
      <c r="AMS64" s="101">
        <v>0</v>
      </c>
      <c r="AMT64" s="101">
        <v>0</v>
      </c>
      <c r="AMU64" s="101">
        <v>0</v>
      </c>
      <c r="AMV64" s="101">
        <v>0</v>
      </c>
      <c r="AMW64" s="101">
        <v>0</v>
      </c>
      <c r="AMX64" s="102">
        <v>0</v>
      </c>
      <c r="AMY64" s="103">
        <v>0</v>
      </c>
      <c r="AMZ64" s="101">
        <v>0</v>
      </c>
      <c r="ANA64" s="101">
        <v>0</v>
      </c>
      <c r="ANB64" s="101">
        <v>0</v>
      </c>
      <c r="ANC64" s="101">
        <v>0</v>
      </c>
      <c r="AND64" s="101">
        <v>0</v>
      </c>
      <c r="ANE64" s="101">
        <v>0</v>
      </c>
      <c r="ANF64" s="102">
        <v>0</v>
      </c>
      <c r="ANG64" s="103">
        <v>0</v>
      </c>
      <c r="ANH64" s="101">
        <v>0</v>
      </c>
      <c r="ANI64" s="101">
        <v>0</v>
      </c>
      <c r="ANJ64" s="101">
        <v>0</v>
      </c>
      <c r="ANK64" s="101">
        <v>0</v>
      </c>
      <c r="ANL64" s="101">
        <v>0</v>
      </c>
      <c r="ANM64" s="101">
        <v>0</v>
      </c>
      <c r="ANN64" s="102">
        <v>0</v>
      </c>
      <c r="ANO64" s="103">
        <v>0</v>
      </c>
      <c r="ANP64" s="101">
        <v>0</v>
      </c>
      <c r="ANQ64" s="101">
        <v>0</v>
      </c>
      <c r="ANR64" s="101">
        <v>0</v>
      </c>
      <c r="ANS64" s="101">
        <v>0</v>
      </c>
      <c r="ANT64" s="101">
        <v>0</v>
      </c>
      <c r="ANU64" s="101">
        <v>0</v>
      </c>
      <c r="ANV64" s="102">
        <v>0</v>
      </c>
      <c r="ANW64" s="103">
        <v>0</v>
      </c>
      <c r="ANX64" s="101">
        <v>9</v>
      </c>
      <c r="ANY64" s="101">
        <v>11</v>
      </c>
      <c r="ANZ64" s="101">
        <v>10</v>
      </c>
      <c r="AOA64" s="101">
        <v>15</v>
      </c>
      <c r="AOB64" s="101">
        <v>10</v>
      </c>
      <c r="AOC64" s="101">
        <v>15</v>
      </c>
      <c r="AOD64" s="102">
        <v>70</v>
      </c>
      <c r="AOE64" s="103">
        <v>0</v>
      </c>
      <c r="AOF64" s="101">
        <v>0</v>
      </c>
      <c r="AOG64" s="101">
        <v>0</v>
      </c>
      <c r="AOH64" s="101">
        <v>0</v>
      </c>
      <c r="AOI64" s="101">
        <v>0</v>
      </c>
      <c r="AOJ64" s="101">
        <v>0</v>
      </c>
      <c r="AOK64" s="101">
        <v>0</v>
      </c>
      <c r="AOL64" s="102">
        <v>0</v>
      </c>
      <c r="AOM64" s="103">
        <v>0</v>
      </c>
      <c r="AON64" s="101">
        <v>0</v>
      </c>
      <c r="AOO64" s="101">
        <v>0</v>
      </c>
      <c r="AOP64" s="101">
        <v>0</v>
      </c>
      <c r="AOQ64" s="101">
        <v>0</v>
      </c>
      <c r="AOR64" s="101">
        <v>0</v>
      </c>
      <c r="AOS64" s="101">
        <v>0</v>
      </c>
      <c r="AOT64" s="102">
        <v>0</v>
      </c>
      <c r="AOU64" s="103">
        <v>0</v>
      </c>
      <c r="AOV64" s="101">
        <v>1</v>
      </c>
      <c r="AOW64" s="101">
        <v>3</v>
      </c>
      <c r="AOX64" s="101">
        <v>5</v>
      </c>
      <c r="AOY64" s="101">
        <v>5</v>
      </c>
      <c r="AOZ64" s="101">
        <v>0</v>
      </c>
      <c r="APA64" s="101">
        <v>0</v>
      </c>
      <c r="APB64" s="102">
        <v>14</v>
      </c>
      <c r="APC64" s="103">
        <v>0</v>
      </c>
      <c r="APD64" s="101">
        <v>1</v>
      </c>
      <c r="APE64" s="101">
        <v>3</v>
      </c>
      <c r="APF64" s="101">
        <v>5</v>
      </c>
      <c r="APG64" s="101">
        <v>5</v>
      </c>
      <c r="APH64" s="101">
        <v>0</v>
      </c>
      <c r="API64" s="101">
        <v>0</v>
      </c>
      <c r="APJ64" s="102">
        <v>14</v>
      </c>
      <c r="APK64" s="103">
        <v>0</v>
      </c>
      <c r="APL64" s="101">
        <v>0</v>
      </c>
      <c r="APM64" s="101">
        <v>0</v>
      </c>
      <c r="APN64" s="101">
        <v>0</v>
      </c>
      <c r="APO64" s="101">
        <v>0</v>
      </c>
      <c r="APP64" s="101">
        <v>0</v>
      </c>
      <c r="APQ64" s="101">
        <v>0</v>
      </c>
      <c r="APR64" s="102">
        <v>0</v>
      </c>
      <c r="APS64" s="103">
        <v>0</v>
      </c>
      <c r="APT64" s="101">
        <v>0</v>
      </c>
      <c r="APU64" s="101">
        <v>0</v>
      </c>
      <c r="APV64" s="101">
        <v>0</v>
      </c>
      <c r="APW64" s="101">
        <v>0</v>
      </c>
      <c r="APX64" s="101">
        <v>0</v>
      </c>
      <c r="APY64" s="101">
        <v>0</v>
      </c>
      <c r="APZ64" s="102">
        <v>0</v>
      </c>
      <c r="AQA64" s="103">
        <v>0</v>
      </c>
      <c r="AQB64" s="101">
        <v>0</v>
      </c>
      <c r="AQC64" s="101">
        <v>0</v>
      </c>
      <c r="AQD64" s="101">
        <v>0</v>
      </c>
      <c r="AQE64" s="101">
        <v>0</v>
      </c>
      <c r="AQF64" s="101">
        <v>0</v>
      </c>
      <c r="AQG64" s="101">
        <v>0</v>
      </c>
      <c r="AQH64" s="102">
        <v>0</v>
      </c>
      <c r="AQI64" s="103">
        <v>0</v>
      </c>
      <c r="AQJ64" s="101"/>
      <c r="AQK64" s="101"/>
      <c r="AQL64" s="101"/>
      <c r="AQM64" s="101"/>
      <c r="AQN64" s="101"/>
      <c r="AQO64" s="101"/>
      <c r="AQP64" s="102"/>
      <c r="AQQ64" s="103"/>
      <c r="AQR64" s="101"/>
      <c r="AQS64" s="101"/>
      <c r="AQT64" s="101"/>
      <c r="AQU64" s="101"/>
      <c r="AQV64" s="101"/>
      <c r="AQW64" s="101"/>
      <c r="AQX64" s="102"/>
      <c r="AQY64" s="103"/>
      <c r="AQZ64" s="101"/>
      <c r="ARA64" s="101"/>
      <c r="ARB64" s="101"/>
      <c r="ARC64" s="101"/>
      <c r="ARD64" s="101"/>
      <c r="ARE64" s="101"/>
      <c r="ARF64" s="102"/>
      <c r="ARG64" s="103"/>
      <c r="ARH64" s="101"/>
      <c r="ARI64" s="101"/>
      <c r="ARJ64" s="101"/>
      <c r="ARK64" s="101"/>
      <c r="ARL64" s="101"/>
      <c r="ARM64" s="101"/>
      <c r="ARN64" s="102"/>
      <c r="ARO64" s="103"/>
    </row>
    <row r="65" spans="1:1159" ht="27.6" outlineLevel="1" x14ac:dyDescent="0.3">
      <c r="A65" s="98">
        <v>44173</v>
      </c>
      <c r="B65" s="99" t="s">
        <v>239</v>
      </c>
      <c r="C65" s="99" t="s">
        <v>190</v>
      </c>
      <c r="D65" s="99" t="s">
        <v>209</v>
      </c>
      <c r="E65" s="99" t="s">
        <v>281</v>
      </c>
      <c r="F65" s="100">
        <v>1</v>
      </c>
      <c r="G65" s="99" t="s">
        <v>282</v>
      </c>
      <c r="H65" s="100">
        <v>3</v>
      </c>
      <c r="I65" s="99" t="s">
        <v>280</v>
      </c>
      <c r="J65" s="101">
        <v>80</v>
      </c>
      <c r="K65" s="101">
        <v>74</v>
      </c>
      <c r="L65" s="101">
        <v>54</v>
      </c>
      <c r="M65" s="101">
        <v>50</v>
      </c>
      <c r="N65" s="101">
        <v>16</v>
      </c>
      <c r="O65" s="101">
        <v>8</v>
      </c>
      <c r="P65" s="6">
        <f t="shared" si="107"/>
        <v>282</v>
      </c>
      <c r="Q65" s="103">
        <v>3</v>
      </c>
      <c r="R65" s="101">
        <v>0</v>
      </c>
      <c r="S65" s="101">
        <v>0</v>
      </c>
      <c r="T65" s="101">
        <v>0</v>
      </c>
      <c r="U65" s="101">
        <v>0</v>
      </c>
      <c r="V65" s="101">
        <v>0</v>
      </c>
      <c r="W65" s="101">
        <v>3</v>
      </c>
      <c r="X65" s="6">
        <f t="shared" si="108"/>
        <v>3</v>
      </c>
      <c r="Y65" s="103">
        <v>0</v>
      </c>
      <c r="Z65" s="101">
        <v>0</v>
      </c>
      <c r="AA65" s="101">
        <v>0</v>
      </c>
      <c r="AB65" s="101">
        <v>0</v>
      </c>
      <c r="AC65" s="101">
        <v>0</v>
      </c>
      <c r="AD65" s="101">
        <v>0</v>
      </c>
      <c r="AE65" s="101">
        <v>0</v>
      </c>
      <c r="AF65" s="6">
        <f t="shared" si="109"/>
        <v>0</v>
      </c>
      <c r="AG65" s="103">
        <v>2</v>
      </c>
      <c r="AH65" s="101">
        <v>0</v>
      </c>
      <c r="AI65" s="101">
        <v>0</v>
      </c>
      <c r="AJ65" s="101">
        <v>0</v>
      </c>
      <c r="AK65" s="101">
        <v>0</v>
      </c>
      <c r="AL65" s="101">
        <v>0</v>
      </c>
      <c r="AM65" s="101">
        <v>2</v>
      </c>
      <c r="AN65" s="6">
        <f t="shared" si="0"/>
        <v>2</v>
      </c>
      <c r="AO65" s="103">
        <v>0</v>
      </c>
      <c r="AP65" s="101">
        <v>0</v>
      </c>
      <c r="AQ65" s="101">
        <v>0</v>
      </c>
      <c r="AR65" s="101">
        <v>0</v>
      </c>
      <c r="AS65" s="101">
        <v>0</v>
      </c>
      <c r="AT65" s="101">
        <v>0</v>
      </c>
      <c r="AU65" s="101">
        <v>0</v>
      </c>
      <c r="AV65" s="6">
        <f t="shared" si="1"/>
        <v>0</v>
      </c>
      <c r="AW65" s="103">
        <v>2</v>
      </c>
      <c r="AX65" s="101">
        <v>1</v>
      </c>
      <c r="AY65" s="101">
        <v>2</v>
      </c>
      <c r="AZ65" s="101">
        <v>1</v>
      </c>
      <c r="BA65" s="101">
        <v>0</v>
      </c>
      <c r="BB65" s="101">
        <v>0</v>
      </c>
      <c r="BC65" s="101">
        <v>6</v>
      </c>
      <c r="BD65" s="6">
        <f t="shared" si="2"/>
        <v>10</v>
      </c>
      <c r="BE65" s="103"/>
      <c r="BF65" s="101">
        <v>6</v>
      </c>
      <c r="BG65" s="101">
        <v>1</v>
      </c>
      <c r="BH65" s="101">
        <v>0</v>
      </c>
      <c r="BI65" s="101">
        <v>0</v>
      </c>
      <c r="BJ65" s="101">
        <v>0</v>
      </c>
      <c r="BK65" s="101">
        <v>0</v>
      </c>
      <c r="BL65" s="6">
        <f t="shared" si="110"/>
        <v>7</v>
      </c>
      <c r="BM65" s="103">
        <v>0</v>
      </c>
      <c r="BN65" s="101">
        <v>1</v>
      </c>
      <c r="BO65" s="101">
        <v>0</v>
      </c>
      <c r="BP65" s="101">
        <v>0</v>
      </c>
      <c r="BQ65" s="101">
        <v>0</v>
      </c>
      <c r="BR65" s="101">
        <v>0</v>
      </c>
      <c r="BS65" s="101">
        <v>0</v>
      </c>
      <c r="BT65" s="6">
        <f t="shared" si="3"/>
        <v>1</v>
      </c>
      <c r="BU65" s="103">
        <v>0</v>
      </c>
      <c r="BV65" s="101">
        <v>4</v>
      </c>
      <c r="BW65" s="101">
        <v>1</v>
      </c>
      <c r="BX65" s="101">
        <v>0</v>
      </c>
      <c r="BY65" s="101">
        <v>0</v>
      </c>
      <c r="BZ65" s="101">
        <v>0</v>
      </c>
      <c r="CA65" s="101">
        <v>0</v>
      </c>
      <c r="CB65" s="6">
        <f t="shared" si="4"/>
        <v>5</v>
      </c>
      <c r="CC65" s="103">
        <v>0</v>
      </c>
      <c r="CD65" s="101">
        <v>2</v>
      </c>
      <c r="CE65" s="101">
        <v>3</v>
      </c>
      <c r="CF65" s="101">
        <v>0</v>
      </c>
      <c r="CG65" s="101">
        <v>0</v>
      </c>
      <c r="CH65" s="101">
        <v>0</v>
      </c>
      <c r="CI65" s="101">
        <v>0</v>
      </c>
      <c r="CJ65" s="6">
        <f t="shared" si="5"/>
        <v>5</v>
      </c>
      <c r="CK65" s="103">
        <v>0</v>
      </c>
      <c r="CL65" s="101">
        <v>0</v>
      </c>
      <c r="CM65" s="101">
        <v>0</v>
      </c>
      <c r="CN65" s="101">
        <v>0</v>
      </c>
      <c r="CO65" s="101">
        <v>0</v>
      </c>
      <c r="CP65" s="101">
        <v>0</v>
      </c>
      <c r="CQ65" s="101">
        <v>0</v>
      </c>
      <c r="CR65" s="6">
        <f t="shared" si="6"/>
        <v>0</v>
      </c>
      <c r="CS65" s="103">
        <v>0</v>
      </c>
      <c r="CT65" s="101">
        <v>15</v>
      </c>
      <c r="CU65" s="101">
        <v>0</v>
      </c>
      <c r="CV65" s="101">
        <v>4</v>
      </c>
      <c r="CW65" s="101">
        <v>1</v>
      </c>
      <c r="CX65" s="101">
        <v>0</v>
      </c>
      <c r="CY65" s="101">
        <v>1</v>
      </c>
      <c r="CZ65" s="6">
        <f t="shared" si="7"/>
        <v>21</v>
      </c>
      <c r="DA65" s="103">
        <v>0</v>
      </c>
      <c r="DB65" s="101">
        <v>0</v>
      </c>
      <c r="DC65" s="101">
        <v>0</v>
      </c>
      <c r="DD65" s="101">
        <v>0</v>
      </c>
      <c r="DE65" s="101">
        <v>0</v>
      </c>
      <c r="DF65" s="101">
        <v>0</v>
      </c>
      <c r="DG65" s="101">
        <v>0</v>
      </c>
      <c r="DH65" s="6">
        <f t="shared" si="8"/>
        <v>0</v>
      </c>
      <c r="DI65" s="103">
        <v>0</v>
      </c>
      <c r="DJ65" s="101">
        <v>1</v>
      </c>
      <c r="DK65" s="101">
        <v>0</v>
      </c>
      <c r="DL65" s="101">
        <v>0</v>
      </c>
      <c r="DM65" s="101">
        <v>0</v>
      </c>
      <c r="DN65" s="101">
        <v>0</v>
      </c>
      <c r="DO65" s="101">
        <v>0</v>
      </c>
      <c r="DP65" s="6">
        <f t="shared" si="9"/>
        <v>1</v>
      </c>
      <c r="DQ65" s="103">
        <v>0</v>
      </c>
      <c r="DR65" s="101">
        <v>0</v>
      </c>
      <c r="DS65" s="101">
        <v>1</v>
      </c>
      <c r="DT65" s="101">
        <v>0</v>
      </c>
      <c r="DU65" s="101">
        <v>0</v>
      </c>
      <c r="DV65" s="101">
        <v>0</v>
      </c>
      <c r="DW65" s="101">
        <v>0</v>
      </c>
      <c r="DX65" s="6">
        <f t="shared" si="10"/>
        <v>1</v>
      </c>
      <c r="DY65" s="103">
        <v>0</v>
      </c>
      <c r="DZ65" s="104">
        <v>1</v>
      </c>
      <c r="EA65" s="104">
        <v>2</v>
      </c>
      <c r="EB65" s="104">
        <v>0</v>
      </c>
      <c r="EC65" s="104">
        <v>0</v>
      </c>
      <c r="ED65" s="104">
        <v>0</v>
      </c>
      <c r="EE65" s="104">
        <v>0</v>
      </c>
      <c r="EF65" s="102">
        <v>3</v>
      </c>
      <c r="EG65" s="103">
        <v>0</v>
      </c>
      <c r="EH65" s="101">
        <v>1</v>
      </c>
      <c r="EI65" s="101">
        <v>0</v>
      </c>
      <c r="EJ65" s="101">
        <v>0</v>
      </c>
      <c r="EK65" s="101">
        <v>0</v>
      </c>
      <c r="EL65" s="101">
        <v>0</v>
      </c>
      <c r="EM65" s="101">
        <v>0</v>
      </c>
      <c r="EN65" s="102">
        <v>1</v>
      </c>
      <c r="EO65" s="103">
        <v>0</v>
      </c>
      <c r="EP65" s="101">
        <v>8</v>
      </c>
      <c r="EQ65" s="101">
        <v>7</v>
      </c>
      <c r="ER65" s="101">
        <v>12</v>
      </c>
      <c r="ES65" s="101">
        <v>6</v>
      </c>
      <c r="ET65" s="101">
        <v>0</v>
      </c>
      <c r="EU65" s="101">
        <v>0</v>
      </c>
      <c r="EV65" s="102">
        <v>33</v>
      </c>
      <c r="EW65" s="103">
        <v>0</v>
      </c>
      <c r="EX65" s="101">
        <v>12</v>
      </c>
      <c r="EY65" s="101">
        <v>8</v>
      </c>
      <c r="EZ65" s="101">
        <v>0</v>
      </c>
      <c r="FA65" s="101">
        <v>0</v>
      </c>
      <c r="FB65" s="101">
        <v>0</v>
      </c>
      <c r="FC65" s="101">
        <v>0</v>
      </c>
      <c r="FD65" s="102">
        <v>20</v>
      </c>
      <c r="FE65" s="103">
        <v>0</v>
      </c>
      <c r="FF65" s="101">
        <v>0</v>
      </c>
      <c r="FG65" s="101">
        <v>0</v>
      </c>
      <c r="FH65" s="101">
        <v>0</v>
      </c>
      <c r="FI65" s="101">
        <v>0</v>
      </c>
      <c r="FJ65" s="101">
        <v>0</v>
      </c>
      <c r="FK65" s="101">
        <v>0</v>
      </c>
      <c r="FL65" s="102">
        <v>0</v>
      </c>
      <c r="FM65" s="103">
        <v>0</v>
      </c>
      <c r="FN65" s="101">
        <v>9</v>
      </c>
      <c r="FO65" s="101">
        <v>0</v>
      </c>
      <c r="FP65" s="101">
        <v>5</v>
      </c>
      <c r="FQ65" s="101">
        <v>0</v>
      </c>
      <c r="FR65" s="101">
        <v>0</v>
      </c>
      <c r="FS65" s="101">
        <v>0</v>
      </c>
      <c r="FT65" s="102">
        <v>14</v>
      </c>
      <c r="FU65" s="103">
        <v>0</v>
      </c>
      <c r="FV65" s="101">
        <v>10</v>
      </c>
      <c r="FW65" s="101">
        <v>5</v>
      </c>
      <c r="FX65" s="101">
        <v>0</v>
      </c>
      <c r="FY65" s="101">
        <v>9</v>
      </c>
      <c r="FZ65" s="101">
        <v>1</v>
      </c>
      <c r="GA65" s="101">
        <v>0</v>
      </c>
      <c r="GB65" s="102">
        <v>25</v>
      </c>
      <c r="GC65" s="103">
        <v>0</v>
      </c>
      <c r="GD65" s="101">
        <v>0</v>
      </c>
      <c r="GE65" s="101">
        <v>0</v>
      </c>
      <c r="GF65" s="101">
        <v>0</v>
      </c>
      <c r="GG65" s="101">
        <v>0</v>
      </c>
      <c r="GH65" s="101">
        <v>0</v>
      </c>
      <c r="GI65" s="101">
        <v>0</v>
      </c>
      <c r="GJ65" s="102">
        <v>0</v>
      </c>
      <c r="GK65" s="103">
        <v>0</v>
      </c>
      <c r="GL65" s="101">
        <v>15</v>
      </c>
      <c r="GM65" s="101">
        <v>0</v>
      </c>
      <c r="GN65" s="101">
        <v>2</v>
      </c>
      <c r="GO65" s="101">
        <v>0</v>
      </c>
      <c r="GP65" s="101">
        <v>0</v>
      </c>
      <c r="GQ65" s="101">
        <v>0</v>
      </c>
      <c r="GR65" s="102">
        <v>17</v>
      </c>
      <c r="GS65" s="103">
        <v>0</v>
      </c>
      <c r="GT65" s="101">
        <v>4</v>
      </c>
      <c r="GU65" s="101">
        <v>0</v>
      </c>
      <c r="GV65" s="101">
        <v>2</v>
      </c>
      <c r="GW65" s="101">
        <v>0</v>
      </c>
      <c r="GX65" s="101">
        <v>0</v>
      </c>
      <c r="GY65" s="101">
        <v>0</v>
      </c>
      <c r="GZ65" s="102">
        <v>6</v>
      </c>
      <c r="HA65" s="103">
        <v>0</v>
      </c>
      <c r="HB65" s="101">
        <v>13</v>
      </c>
      <c r="HC65" s="101">
        <v>0</v>
      </c>
      <c r="HD65" s="101">
        <v>2</v>
      </c>
      <c r="HE65" s="101">
        <v>0</v>
      </c>
      <c r="HF65" s="101">
        <v>0</v>
      </c>
      <c r="HG65" s="101">
        <v>0</v>
      </c>
      <c r="HH65" s="102">
        <v>15</v>
      </c>
      <c r="HI65" s="103">
        <v>0</v>
      </c>
      <c r="HJ65" s="101">
        <v>0</v>
      </c>
      <c r="HK65" s="101">
        <v>0</v>
      </c>
      <c r="HL65" s="101">
        <v>0</v>
      </c>
      <c r="HM65" s="101">
        <v>0</v>
      </c>
      <c r="HN65" s="101">
        <v>0</v>
      </c>
      <c r="HO65" s="101">
        <v>0</v>
      </c>
      <c r="HP65" s="102">
        <v>0</v>
      </c>
      <c r="HQ65" s="103">
        <v>0</v>
      </c>
      <c r="HR65" s="101">
        <v>0</v>
      </c>
      <c r="HS65" s="101">
        <v>0</v>
      </c>
      <c r="HT65" s="101">
        <v>0</v>
      </c>
      <c r="HU65" s="101">
        <v>0</v>
      </c>
      <c r="HV65" s="101">
        <v>0</v>
      </c>
      <c r="HW65" s="101">
        <v>0</v>
      </c>
      <c r="HX65" s="102">
        <v>0</v>
      </c>
      <c r="HY65" s="103">
        <v>0</v>
      </c>
      <c r="HZ65" s="101">
        <v>0</v>
      </c>
      <c r="IA65" s="101">
        <v>0</v>
      </c>
      <c r="IB65" s="101">
        <v>0</v>
      </c>
      <c r="IC65" s="101">
        <v>0</v>
      </c>
      <c r="ID65" s="101">
        <v>0</v>
      </c>
      <c r="IE65" s="101">
        <v>0</v>
      </c>
      <c r="IF65" s="102">
        <v>0</v>
      </c>
      <c r="IG65" s="103">
        <v>0</v>
      </c>
      <c r="IH65" s="101">
        <v>0</v>
      </c>
      <c r="II65" s="101">
        <v>0</v>
      </c>
      <c r="IJ65" s="101">
        <v>0</v>
      </c>
      <c r="IK65" s="101">
        <v>0</v>
      </c>
      <c r="IL65" s="101">
        <v>0</v>
      </c>
      <c r="IM65" s="101">
        <v>0</v>
      </c>
      <c r="IN65" s="102">
        <v>0</v>
      </c>
      <c r="IO65" s="103">
        <v>0</v>
      </c>
      <c r="IP65" s="101">
        <v>0</v>
      </c>
      <c r="IQ65" s="101">
        <v>0</v>
      </c>
      <c r="IR65" s="101">
        <v>0</v>
      </c>
      <c r="IS65" s="101">
        <v>0</v>
      </c>
      <c r="IT65" s="101">
        <v>0</v>
      </c>
      <c r="IU65" s="101">
        <v>0</v>
      </c>
      <c r="IV65" s="102">
        <v>0</v>
      </c>
      <c r="IW65" s="103">
        <v>0</v>
      </c>
      <c r="IX65" s="101">
        <v>0</v>
      </c>
      <c r="IY65" s="101">
        <v>0</v>
      </c>
      <c r="IZ65" s="101">
        <v>0</v>
      </c>
      <c r="JA65" s="101">
        <v>0</v>
      </c>
      <c r="JB65" s="101">
        <v>0</v>
      </c>
      <c r="JC65" s="101">
        <v>0</v>
      </c>
      <c r="JD65" s="102">
        <v>0</v>
      </c>
      <c r="JE65" s="103">
        <v>0</v>
      </c>
      <c r="JF65" s="101">
        <v>0</v>
      </c>
      <c r="JG65" s="101">
        <v>0</v>
      </c>
      <c r="JH65" s="101">
        <v>0</v>
      </c>
      <c r="JI65" s="101">
        <v>0</v>
      </c>
      <c r="JJ65" s="101">
        <v>0</v>
      </c>
      <c r="JK65" s="101">
        <v>0</v>
      </c>
      <c r="JL65" s="102">
        <v>0</v>
      </c>
      <c r="JM65" s="103">
        <v>0</v>
      </c>
      <c r="JN65" s="101">
        <v>9</v>
      </c>
      <c r="JO65" s="101">
        <v>0</v>
      </c>
      <c r="JP65" s="101">
        <v>3</v>
      </c>
      <c r="JQ65" s="101">
        <v>0</v>
      </c>
      <c r="JR65" s="101">
        <v>0</v>
      </c>
      <c r="JS65" s="101">
        <v>0</v>
      </c>
      <c r="JT65" s="102">
        <v>12</v>
      </c>
      <c r="JU65" s="103">
        <v>0</v>
      </c>
      <c r="JV65" s="101">
        <v>2</v>
      </c>
      <c r="JW65" s="101">
        <v>0</v>
      </c>
      <c r="JX65" s="101">
        <v>1</v>
      </c>
      <c r="JY65" s="101">
        <v>0</v>
      </c>
      <c r="JZ65" s="101">
        <v>0</v>
      </c>
      <c r="KA65" s="101">
        <v>0</v>
      </c>
      <c r="KB65" s="102">
        <v>3</v>
      </c>
      <c r="KC65" s="103">
        <v>0</v>
      </c>
      <c r="KD65" s="101">
        <v>0</v>
      </c>
      <c r="KE65" s="101">
        <v>0</v>
      </c>
      <c r="KF65" s="101">
        <v>1</v>
      </c>
      <c r="KG65" s="101">
        <v>0</v>
      </c>
      <c r="KH65" s="101">
        <v>0</v>
      </c>
      <c r="KI65" s="101">
        <v>0</v>
      </c>
      <c r="KJ65" s="102">
        <v>1</v>
      </c>
      <c r="KK65" s="103">
        <v>0</v>
      </c>
      <c r="KL65" s="101">
        <v>0</v>
      </c>
      <c r="KM65" s="101">
        <v>0</v>
      </c>
      <c r="KN65" s="101">
        <v>0</v>
      </c>
      <c r="KO65" s="101">
        <v>0</v>
      </c>
      <c r="KP65" s="101">
        <v>0</v>
      </c>
      <c r="KQ65" s="101">
        <v>0</v>
      </c>
      <c r="KR65" s="102">
        <v>0</v>
      </c>
      <c r="KS65" s="103">
        <v>0</v>
      </c>
      <c r="KT65" s="101">
        <v>9</v>
      </c>
      <c r="KU65" s="101">
        <v>0</v>
      </c>
      <c r="KV65" s="101">
        <v>3</v>
      </c>
      <c r="KW65" s="101">
        <v>0</v>
      </c>
      <c r="KX65" s="101">
        <v>0</v>
      </c>
      <c r="KY65" s="101">
        <v>0</v>
      </c>
      <c r="KZ65" s="102">
        <v>12</v>
      </c>
      <c r="LA65" s="103">
        <v>0</v>
      </c>
      <c r="LB65" s="101">
        <v>9</v>
      </c>
      <c r="LC65" s="101">
        <v>0</v>
      </c>
      <c r="LD65" s="101">
        <v>3</v>
      </c>
      <c r="LE65" s="101">
        <v>0</v>
      </c>
      <c r="LF65" s="101">
        <v>0</v>
      </c>
      <c r="LG65" s="101">
        <v>0</v>
      </c>
      <c r="LH65" s="102">
        <v>12</v>
      </c>
      <c r="LI65" s="103">
        <v>0</v>
      </c>
      <c r="LJ65" s="101">
        <v>0</v>
      </c>
      <c r="LK65" s="101">
        <v>0</v>
      </c>
      <c r="LL65" s="101">
        <v>3</v>
      </c>
      <c r="LM65" s="101">
        <v>0</v>
      </c>
      <c r="LN65" s="101">
        <v>0</v>
      </c>
      <c r="LO65" s="101">
        <v>0</v>
      </c>
      <c r="LP65" s="102">
        <v>3</v>
      </c>
      <c r="LQ65" s="103">
        <v>0</v>
      </c>
      <c r="LR65" s="101">
        <v>5</v>
      </c>
      <c r="LS65" s="101">
        <v>0</v>
      </c>
      <c r="LT65" s="101">
        <v>3</v>
      </c>
      <c r="LU65" s="101">
        <v>0</v>
      </c>
      <c r="LV65" s="101">
        <v>0</v>
      </c>
      <c r="LW65" s="101">
        <v>0</v>
      </c>
      <c r="LX65" s="102">
        <v>8</v>
      </c>
      <c r="LY65" s="103">
        <v>0</v>
      </c>
      <c r="LZ65" s="101">
        <v>0</v>
      </c>
      <c r="MA65" s="101">
        <v>0</v>
      </c>
      <c r="MB65" s="101">
        <v>0</v>
      </c>
      <c r="MC65" s="101">
        <v>0</v>
      </c>
      <c r="MD65" s="101">
        <v>0</v>
      </c>
      <c r="ME65" s="101">
        <v>0</v>
      </c>
      <c r="MF65" s="102">
        <v>0</v>
      </c>
      <c r="MG65" s="103">
        <v>0</v>
      </c>
      <c r="MH65" s="101">
        <v>0</v>
      </c>
      <c r="MI65" s="101">
        <v>0</v>
      </c>
      <c r="MJ65" s="101">
        <v>1</v>
      </c>
      <c r="MK65" s="101">
        <v>0</v>
      </c>
      <c r="ML65" s="101">
        <v>0</v>
      </c>
      <c r="MM65" s="101">
        <v>0</v>
      </c>
      <c r="MN65" s="102">
        <v>1</v>
      </c>
      <c r="MO65" s="103">
        <v>0</v>
      </c>
      <c r="MP65" s="101"/>
      <c r="MQ65" s="101"/>
      <c r="MR65" s="101"/>
      <c r="MS65" s="101"/>
      <c r="MT65" s="101"/>
      <c r="MU65" s="101"/>
      <c r="MV65" s="102"/>
      <c r="MW65" s="103"/>
      <c r="MX65" s="101"/>
      <c r="MY65" s="101"/>
      <c r="MZ65" s="101"/>
      <c r="NA65" s="101"/>
      <c r="NB65" s="101"/>
      <c r="NC65" s="101"/>
      <c r="ND65" s="102"/>
      <c r="NE65" s="103"/>
      <c r="NF65" s="101"/>
      <c r="NG65" s="101"/>
      <c r="NH65" s="101"/>
      <c r="NI65" s="101"/>
      <c r="NJ65" s="101"/>
      <c r="NK65" s="101"/>
      <c r="NL65" s="102"/>
      <c r="NM65" s="103"/>
      <c r="NN65" s="101">
        <v>58</v>
      </c>
      <c r="NO65" s="101">
        <v>41</v>
      </c>
      <c r="NP65" s="101">
        <v>24</v>
      </c>
      <c r="NQ65" s="101">
        <v>17</v>
      </c>
      <c r="NR65" s="101">
        <v>0</v>
      </c>
      <c r="NS65" s="101">
        <v>0</v>
      </c>
      <c r="NT65" s="102"/>
      <c r="NU65" s="103"/>
      <c r="NV65" s="101">
        <v>0</v>
      </c>
      <c r="NW65" s="101">
        <v>0</v>
      </c>
      <c r="NX65" s="101">
        <v>0</v>
      </c>
      <c r="NY65" s="101">
        <v>0</v>
      </c>
      <c r="NZ65" s="101">
        <v>0</v>
      </c>
      <c r="OA65" s="101">
        <v>0</v>
      </c>
      <c r="OB65" s="102"/>
      <c r="OC65" s="103"/>
      <c r="OD65" s="101"/>
      <c r="OE65" s="101"/>
      <c r="OF65" s="101"/>
      <c r="OG65" s="101"/>
      <c r="OH65" s="101"/>
      <c r="OI65" s="101"/>
      <c r="OJ65" s="102"/>
      <c r="OK65" s="103"/>
      <c r="OL65" s="101"/>
      <c r="OM65" s="101"/>
      <c r="ON65" s="101"/>
      <c r="OO65" s="101"/>
      <c r="OP65" s="101"/>
      <c r="OQ65" s="101"/>
      <c r="OR65" s="102"/>
      <c r="OS65" s="103"/>
      <c r="OT65" s="101"/>
      <c r="OU65" s="101"/>
      <c r="OV65" s="101"/>
      <c r="OW65" s="101"/>
      <c r="OX65" s="101"/>
      <c r="OY65" s="101"/>
      <c r="OZ65" s="102"/>
      <c r="PA65" s="103"/>
      <c r="PB65" s="101"/>
      <c r="PC65" s="101"/>
      <c r="PD65" s="101"/>
      <c r="PE65" s="101"/>
      <c r="PF65" s="101"/>
      <c r="PG65" s="101"/>
      <c r="PH65" s="102"/>
      <c r="PI65" s="103"/>
      <c r="PJ65" s="101"/>
      <c r="PK65" s="101"/>
      <c r="PL65" s="101"/>
      <c r="PM65" s="101"/>
      <c r="PN65" s="101"/>
      <c r="PO65" s="101"/>
      <c r="PP65" s="102"/>
      <c r="PQ65" s="101"/>
      <c r="PR65" s="101"/>
      <c r="PS65" s="101"/>
      <c r="PT65" s="101"/>
      <c r="PU65" s="101"/>
      <c r="PV65" s="101"/>
      <c r="PW65" s="102"/>
      <c r="PX65" s="103"/>
      <c r="PY65" s="101">
        <v>0</v>
      </c>
      <c r="PZ65" s="101">
        <v>0</v>
      </c>
      <c r="QA65" s="101">
        <v>0</v>
      </c>
      <c r="QB65" s="101">
        <v>0</v>
      </c>
      <c r="QC65" s="101">
        <v>0</v>
      </c>
      <c r="QD65" s="101">
        <v>0</v>
      </c>
      <c r="QE65" s="102"/>
      <c r="QF65" s="103"/>
      <c r="QG65" s="101"/>
      <c r="QH65" s="101"/>
      <c r="QI65" s="101"/>
      <c r="QJ65" s="101"/>
      <c r="QK65" s="101"/>
      <c r="QL65" s="101"/>
      <c r="QM65" s="102"/>
      <c r="QN65" s="103"/>
      <c r="QO65" s="101"/>
      <c r="QP65" s="101"/>
      <c r="QQ65" s="101"/>
      <c r="QR65" s="101"/>
      <c r="QS65" s="101"/>
      <c r="QT65" s="101"/>
      <c r="QU65" s="102"/>
      <c r="QV65" s="103"/>
      <c r="QW65" s="101"/>
      <c r="QX65" s="101"/>
      <c r="QY65" s="101"/>
      <c r="QZ65" s="101"/>
      <c r="RA65" s="101"/>
      <c r="RB65" s="101"/>
      <c r="RC65" s="102"/>
      <c r="RD65" s="103"/>
      <c r="RE65" s="101">
        <v>58</v>
      </c>
      <c r="RF65" s="101">
        <v>41</v>
      </c>
      <c r="RG65" s="101">
        <v>24</v>
      </c>
      <c r="RH65" s="101">
        <v>17</v>
      </c>
      <c r="RI65" s="101">
        <v>0</v>
      </c>
      <c r="RJ65" s="101">
        <v>0</v>
      </c>
      <c r="RK65" s="102"/>
      <c r="RL65" s="103"/>
      <c r="RM65" s="101">
        <v>0</v>
      </c>
      <c r="RN65" s="101">
        <v>0</v>
      </c>
      <c r="RO65" s="101">
        <v>0</v>
      </c>
      <c r="RP65" s="101">
        <v>0</v>
      </c>
      <c r="RQ65" s="101">
        <v>0</v>
      </c>
      <c r="RR65" s="101">
        <v>0</v>
      </c>
      <c r="RS65" s="102"/>
      <c r="RT65" s="103"/>
      <c r="RU65" s="101"/>
      <c r="RV65" s="101"/>
      <c r="RW65" s="101"/>
      <c r="RX65" s="101"/>
      <c r="RY65" s="101"/>
      <c r="RZ65" s="101"/>
      <c r="SA65" s="102"/>
      <c r="SB65" s="103"/>
      <c r="SC65" s="101">
        <v>6</v>
      </c>
      <c r="SD65" s="101">
        <v>5</v>
      </c>
      <c r="SE65" s="101">
        <v>5</v>
      </c>
      <c r="SF65" s="101">
        <v>0</v>
      </c>
      <c r="SG65" s="101">
        <v>2</v>
      </c>
      <c r="SH65" s="101">
        <v>0</v>
      </c>
      <c r="SI65" s="102">
        <v>18</v>
      </c>
      <c r="SJ65" s="103">
        <v>0</v>
      </c>
      <c r="SK65" s="101">
        <v>7</v>
      </c>
      <c r="SL65" s="101">
        <v>6</v>
      </c>
      <c r="SM65" s="101">
        <v>1</v>
      </c>
      <c r="SN65" s="101">
        <v>0</v>
      </c>
      <c r="SO65" s="101">
        <v>0</v>
      </c>
      <c r="SP65" s="101">
        <v>0</v>
      </c>
      <c r="SQ65" s="102">
        <v>14</v>
      </c>
      <c r="SR65" s="103">
        <v>14</v>
      </c>
      <c r="SS65" s="101">
        <v>8</v>
      </c>
      <c r="ST65" s="101">
        <v>11</v>
      </c>
      <c r="SU65" s="101">
        <v>4</v>
      </c>
      <c r="SV65" s="101">
        <v>1</v>
      </c>
      <c r="SW65" s="101">
        <v>1</v>
      </c>
      <c r="SX65" s="101">
        <v>0</v>
      </c>
      <c r="SY65" s="102">
        <v>25</v>
      </c>
      <c r="SZ65" s="103">
        <v>17</v>
      </c>
      <c r="TA65" s="101">
        <v>8</v>
      </c>
      <c r="TB65" s="101">
        <v>11</v>
      </c>
      <c r="TC65" s="101">
        <v>4</v>
      </c>
      <c r="TD65" s="101">
        <v>1</v>
      </c>
      <c r="TE65" s="101">
        <v>1</v>
      </c>
      <c r="TF65" s="101">
        <v>0</v>
      </c>
      <c r="TG65" s="102">
        <v>25</v>
      </c>
      <c r="TH65" s="103">
        <v>0</v>
      </c>
      <c r="TI65" s="101"/>
      <c r="TJ65" s="101"/>
      <c r="TK65" s="101"/>
      <c r="TL65" s="101"/>
      <c r="TM65" s="101"/>
      <c r="TN65" s="101"/>
      <c r="TO65" s="102"/>
      <c r="TP65" s="103"/>
      <c r="TQ65" s="101"/>
      <c r="TR65" s="101"/>
      <c r="TS65" s="101"/>
      <c r="TT65" s="101"/>
      <c r="TU65" s="101"/>
      <c r="TV65" s="101"/>
      <c r="TW65" s="102"/>
      <c r="TX65" s="103"/>
      <c r="TY65" s="101">
        <v>11</v>
      </c>
      <c r="TZ65" s="101">
        <v>6</v>
      </c>
      <c r="UA65" s="101">
        <v>7</v>
      </c>
      <c r="UB65" s="101">
        <v>5</v>
      </c>
      <c r="UC65" s="101">
        <v>0</v>
      </c>
      <c r="UD65" s="101">
        <v>0</v>
      </c>
      <c r="UE65" s="102"/>
      <c r="UF65" s="103"/>
      <c r="UG65" s="101">
        <v>1</v>
      </c>
      <c r="UH65" s="101">
        <v>0</v>
      </c>
      <c r="UI65" s="101">
        <v>0</v>
      </c>
      <c r="UJ65" s="101">
        <v>0</v>
      </c>
      <c r="UK65" s="101">
        <v>0</v>
      </c>
      <c r="UL65" s="101">
        <v>0</v>
      </c>
      <c r="UM65" s="102"/>
      <c r="UN65" s="103"/>
      <c r="UO65" s="101"/>
      <c r="UP65" s="101"/>
      <c r="UQ65" s="101"/>
      <c r="UR65" s="101"/>
      <c r="US65" s="101"/>
      <c r="UT65" s="101"/>
      <c r="UU65" s="102"/>
      <c r="UV65" s="103"/>
      <c r="UW65" s="101"/>
      <c r="UX65" s="101"/>
      <c r="UY65" s="101"/>
      <c r="UZ65" s="101"/>
      <c r="VA65" s="101"/>
      <c r="VB65" s="101"/>
      <c r="VC65" s="102"/>
      <c r="VD65" s="103"/>
      <c r="VE65" s="101">
        <v>0</v>
      </c>
      <c r="VF65" s="101">
        <v>0</v>
      </c>
      <c r="VG65" s="101">
        <v>0</v>
      </c>
      <c r="VH65" s="101">
        <v>0</v>
      </c>
      <c r="VI65" s="101">
        <v>0</v>
      </c>
      <c r="VJ65" s="101">
        <v>0</v>
      </c>
      <c r="VK65" s="102"/>
      <c r="VL65" s="103"/>
      <c r="VM65" s="101"/>
      <c r="VN65" s="101"/>
      <c r="VO65" s="101"/>
      <c r="VP65" s="101"/>
      <c r="VQ65" s="101"/>
      <c r="VR65" s="101"/>
      <c r="VS65" s="102"/>
      <c r="VT65" s="103"/>
      <c r="VU65" s="101"/>
      <c r="VV65" s="101"/>
      <c r="VW65" s="101"/>
      <c r="VX65" s="101"/>
      <c r="VY65" s="101"/>
      <c r="VZ65" s="101"/>
      <c r="WA65" s="102"/>
      <c r="WB65" s="103"/>
      <c r="WC65" s="101">
        <v>1</v>
      </c>
      <c r="WD65" s="101">
        <v>0</v>
      </c>
      <c r="WE65" s="101">
        <v>0</v>
      </c>
      <c r="WF65" s="101">
        <v>0</v>
      </c>
      <c r="WG65" s="101">
        <v>0</v>
      </c>
      <c r="WH65" s="101">
        <v>0</v>
      </c>
      <c r="WI65" s="102"/>
      <c r="WJ65" s="103"/>
      <c r="WK65" s="101"/>
      <c r="WL65" s="101"/>
      <c r="WM65" s="101"/>
      <c r="WN65" s="101"/>
      <c r="WO65" s="101"/>
      <c r="WP65" s="101"/>
      <c r="WQ65" s="102"/>
      <c r="WR65" s="103"/>
      <c r="WS65" s="101"/>
      <c r="WT65" s="101"/>
      <c r="WU65" s="101"/>
      <c r="WV65" s="101"/>
      <c r="WW65" s="101"/>
      <c r="WX65" s="101"/>
      <c r="WY65" s="102"/>
      <c r="WZ65" s="103"/>
      <c r="XA65" s="101"/>
      <c r="XB65" s="101"/>
      <c r="XC65" s="101"/>
      <c r="XD65" s="101"/>
      <c r="XE65" s="101"/>
      <c r="XF65" s="101"/>
      <c r="XG65" s="102"/>
      <c r="XH65" s="103"/>
      <c r="XI65" s="101"/>
      <c r="XJ65" s="101"/>
      <c r="XK65" s="101"/>
      <c r="XL65" s="101"/>
      <c r="XM65" s="101"/>
      <c r="XN65" s="101"/>
      <c r="XO65" s="102"/>
      <c r="XP65" s="103"/>
      <c r="XQ65" s="101"/>
      <c r="XR65" s="101"/>
      <c r="XS65" s="101"/>
      <c r="XT65" s="101"/>
      <c r="XU65" s="101"/>
      <c r="XV65" s="101"/>
      <c r="XW65" s="102"/>
      <c r="XX65" s="103"/>
      <c r="XY65" s="101"/>
      <c r="XZ65" s="101"/>
      <c r="YA65" s="101"/>
      <c r="YB65" s="101"/>
      <c r="YC65" s="101"/>
      <c r="YD65" s="101"/>
      <c r="YE65" s="102"/>
      <c r="YF65" s="103"/>
      <c r="YG65" s="101"/>
      <c r="YH65" s="101"/>
      <c r="YI65" s="101"/>
      <c r="YJ65" s="101"/>
      <c r="YK65" s="101"/>
      <c r="YL65" s="101"/>
      <c r="YM65" s="102"/>
      <c r="YN65" s="103"/>
      <c r="YO65" s="101"/>
      <c r="YP65" s="101"/>
      <c r="YQ65" s="101"/>
      <c r="YR65" s="101"/>
      <c r="YS65" s="101"/>
      <c r="YT65" s="101"/>
      <c r="YU65" s="102"/>
      <c r="YV65" s="103"/>
      <c r="YW65" s="101">
        <v>10</v>
      </c>
      <c r="YX65" s="101">
        <v>3</v>
      </c>
      <c r="YY65" s="101">
        <v>3</v>
      </c>
      <c r="YZ65" s="101">
        <v>2</v>
      </c>
      <c r="ZA65" s="101">
        <v>0</v>
      </c>
      <c r="ZB65" s="101">
        <v>0</v>
      </c>
      <c r="ZC65" s="102"/>
      <c r="ZD65" s="103"/>
      <c r="ZE65" s="101">
        <v>0</v>
      </c>
      <c r="ZF65" s="101">
        <v>0</v>
      </c>
      <c r="ZG65" s="101">
        <v>0</v>
      </c>
      <c r="ZH65" s="101">
        <v>0</v>
      </c>
      <c r="ZI65" s="101">
        <v>0</v>
      </c>
      <c r="ZJ65" s="101">
        <v>0</v>
      </c>
      <c r="ZK65" s="102"/>
      <c r="ZL65" s="103"/>
      <c r="ZM65" s="101">
        <v>11</v>
      </c>
      <c r="ZN65" s="101">
        <v>0</v>
      </c>
      <c r="ZO65" s="101">
        <v>1</v>
      </c>
      <c r="ZP65" s="101">
        <v>0</v>
      </c>
      <c r="ZQ65" s="101">
        <v>0</v>
      </c>
      <c r="ZR65" s="101">
        <v>0</v>
      </c>
      <c r="ZS65" s="102"/>
      <c r="ZT65" s="103"/>
      <c r="ZU65" s="101"/>
      <c r="ZV65" s="101"/>
      <c r="ZW65" s="101"/>
      <c r="ZX65" s="101"/>
      <c r="ZY65" s="101"/>
      <c r="ZZ65" s="101"/>
      <c r="AAA65" s="102"/>
      <c r="AAB65" s="103"/>
      <c r="AAC65" s="101">
        <v>0</v>
      </c>
      <c r="AAD65" s="101">
        <v>0</v>
      </c>
      <c r="AAE65" s="101">
        <v>0</v>
      </c>
      <c r="AAF65" s="101">
        <v>0</v>
      </c>
      <c r="AAG65" s="101">
        <v>0</v>
      </c>
      <c r="AAH65" s="101">
        <v>0</v>
      </c>
      <c r="AAI65" s="102"/>
      <c r="AAJ65" s="103"/>
      <c r="AAK65" s="101">
        <v>3</v>
      </c>
      <c r="AAL65" s="101">
        <v>14</v>
      </c>
      <c r="AAM65" s="101">
        <v>3</v>
      </c>
      <c r="AAN65" s="101">
        <v>2</v>
      </c>
      <c r="AAO65" s="101">
        <v>0</v>
      </c>
      <c r="AAP65" s="101">
        <v>0</v>
      </c>
      <c r="AAQ65" s="102">
        <v>22</v>
      </c>
      <c r="AAR65" s="103">
        <v>0</v>
      </c>
      <c r="AAS65" s="101">
        <v>2</v>
      </c>
      <c r="AAT65" s="101">
        <v>4</v>
      </c>
      <c r="AAU65" s="101">
        <v>0</v>
      </c>
      <c r="AAV65" s="101">
        <v>3</v>
      </c>
      <c r="AAW65" s="101">
        <v>0</v>
      </c>
      <c r="AAX65" s="101">
        <v>0</v>
      </c>
      <c r="AAY65" s="102">
        <v>9</v>
      </c>
      <c r="AAZ65" s="103">
        <v>0</v>
      </c>
      <c r="ABA65" s="101">
        <v>1</v>
      </c>
      <c r="ABB65" s="101">
        <v>2</v>
      </c>
      <c r="ABC65" s="101">
        <v>0</v>
      </c>
      <c r="ABD65" s="101">
        <v>0</v>
      </c>
      <c r="ABE65" s="101">
        <v>0</v>
      </c>
      <c r="ABF65" s="101">
        <v>0</v>
      </c>
      <c r="ABG65" s="102">
        <v>3</v>
      </c>
      <c r="ABH65" s="103">
        <v>0</v>
      </c>
      <c r="ABI65" s="101">
        <v>1</v>
      </c>
      <c r="ABJ65" s="101">
        <v>0</v>
      </c>
      <c r="ABK65" s="101">
        <v>0</v>
      </c>
      <c r="ABL65" s="101">
        <v>0</v>
      </c>
      <c r="ABM65" s="101">
        <v>0</v>
      </c>
      <c r="ABN65" s="101">
        <v>0</v>
      </c>
      <c r="ABO65" s="102">
        <v>1</v>
      </c>
      <c r="ABP65" s="103">
        <v>0</v>
      </c>
      <c r="ABQ65" s="101">
        <v>0</v>
      </c>
      <c r="ABR65" s="101">
        <v>2</v>
      </c>
      <c r="ABS65" s="101">
        <v>2</v>
      </c>
      <c r="ABT65" s="101">
        <v>1</v>
      </c>
      <c r="ABU65" s="101">
        <v>0</v>
      </c>
      <c r="ABV65" s="101">
        <v>0</v>
      </c>
      <c r="ABW65" s="102">
        <v>5</v>
      </c>
      <c r="ABX65" s="103">
        <v>0</v>
      </c>
      <c r="ABY65" s="101">
        <v>0</v>
      </c>
      <c r="ABZ65" s="101">
        <v>0</v>
      </c>
      <c r="ACA65" s="101">
        <v>0</v>
      </c>
      <c r="ACB65" s="101">
        <v>0</v>
      </c>
      <c r="ACC65" s="101">
        <v>0</v>
      </c>
      <c r="ACD65" s="101">
        <v>0</v>
      </c>
      <c r="ACE65" s="102">
        <v>0</v>
      </c>
      <c r="ACF65" s="103">
        <v>0</v>
      </c>
      <c r="ACG65" s="101">
        <v>0</v>
      </c>
      <c r="ACH65" s="101">
        <v>0</v>
      </c>
      <c r="ACI65" s="101">
        <v>0</v>
      </c>
      <c r="ACJ65" s="101">
        <v>0</v>
      </c>
      <c r="ACK65" s="101">
        <v>0</v>
      </c>
      <c r="ACL65" s="101">
        <v>0</v>
      </c>
      <c r="ACM65" s="102">
        <v>0</v>
      </c>
      <c r="ACN65" s="101"/>
      <c r="ACO65" s="101"/>
      <c r="ACP65" s="101"/>
      <c r="ACQ65" s="101"/>
      <c r="ACR65" s="101"/>
      <c r="ACS65" s="101"/>
      <c r="ACT65" s="102"/>
      <c r="ACU65" s="103"/>
      <c r="ACV65" s="101"/>
      <c r="ACW65" s="101"/>
      <c r="ACX65" s="101"/>
      <c r="ACY65" s="101"/>
      <c r="ACZ65" s="101"/>
      <c r="ADA65" s="101"/>
      <c r="ADB65" s="102"/>
      <c r="ADC65" s="103"/>
      <c r="ADD65" s="101"/>
      <c r="ADE65" s="101"/>
      <c r="ADF65" s="101"/>
      <c r="ADG65" s="101"/>
      <c r="ADH65" s="101"/>
      <c r="ADI65" s="101"/>
      <c r="ADJ65" s="102"/>
      <c r="ADK65" s="103"/>
      <c r="ADL65" s="101"/>
      <c r="ADM65" s="101"/>
      <c r="ADN65" s="101"/>
      <c r="ADO65" s="101"/>
      <c r="ADP65" s="101"/>
      <c r="ADQ65" s="101"/>
      <c r="ADR65" s="102"/>
      <c r="ADS65" s="103"/>
      <c r="ADT65" s="101"/>
      <c r="ADU65" s="101"/>
      <c r="ADV65" s="101"/>
      <c r="ADW65" s="101"/>
      <c r="ADX65" s="101"/>
      <c r="ADY65" s="101"/>
      <c r="ADZ65" s="102"/>
      <c r="AEA65" s="103"/>
      <c r="AEB65" s="101"/>
      <c r="AEC65" s="101"/>
      <c r="AED65" s="101"/>
      <c r="AEE65" s="101"/>
      <c r="AEF65" s="101"/>
      <c r="AEG65" s="101"/>
      <c r="AEH65" s="102"/>
      <c r="AEI65" s="103"/>
      <c r="AEJ65" s="101"/>
      <c r="AEK65" s="101"/>
      <c r="AEL65" s="101"/>
      <c r="AEM65" s="101"/>
      <c r="AEN65" s="101"/>
      <c r="AEO65" s="101"/>
      <c r="AEP65" s="102"/>
      <c r="AEQ65" s="103"/>
      <c r="AER65" s="101"/>
      <c r="AES65" s="101"/>
      <c r="AET65" s="101"/>
      <c r="AEU65" s="101"/>
      <c r="AEV65" s="101"/>
      <c r="AEW65" s="101"/>
      <c r="AEX65" s="102"/>
      <c r="AEY65" s="103"/>
      <c r="AEZ65" s="101"/>
      <c r="AFA65" s="101"/>
      <c r="AFB65" s="101"/>
      <c r="AFC65" s="101"/>
      <c r="AFD65" s="101"/>
      <c r="AFE65" s="101"/>
      <c r="AFF65" s="102"/>
      <c r="AFG65" s="103"/>
      <c r="AFH65" s="101"/>
      <c r="AFI65" s="101"/>
      <c r="AFJ65" s="101"/>
      <c r="AFK65" s="101"/>
      <c r="AFL65" s="101"/>
      <c r="AFM65" s="101"/>
      <c r="AFN65" s="102"/>
      <c r="AFO65" s="103"/>
      <c r="AFP65" s="101"/>
      <c r="AFQ65" s="101"/>
      <c r="AFR65" s="101"/>
      <c r="AFS65" s="101"/>
      <c r="AFT65" s="101"/>
      <c r="AFU65" s="101"/>
      <c r="AFV65" s="102"/>
      <c r="AFW65" s="103"/>
      <c r="AFX65" s="101"/>
      <c r="AFY65" s="101"/>
      <c r="AFZ65" s="101"/>
      <c r="AGA65" s="101"/>
      <c r="AGB65" s="101"/>
      <c r="AGC65" s="101"/>
      <c r="AGD65" s="102"/>
      <c r="AGE65" s="103"/>
      <c r="AGF65" s="101"/>
      <c r="AGG65" s="101"/>
      <c r="AGH65" s="101"/>
      <c r="AGI65" s="101"/>
      <c r="AGJ65" s="101"/>
      <c r="AGK65" s="101"/>
      <c r="AGL65" s="102"/>
      <c r="AGM65" s="103"/>
      <c r="AGN65" s="101"/>
      <c r="AGO65" s="101"/>
      <c r="AGP65" s="101"/>
      <c r="AGQ65" s="101"/>
      <c r="AGR65" s="101"/>
      <c r="AGS65" s="101"/>
      <c r="AGT65" s="102"/>
      <c r="AGU65" s="103"/>
      <c r="AGV65" s="101"/>
      <c r="AGW65" s="101"/>
      <c r="AGX65" s="101"/>
      <c r="AGY65" s="101"/>
      <c r="AGZ65" s="101"/>
      <c r="AHA65" s="101"/>
      <c r="AHB65" s="102"/>
      <c r="AHC65" s="103"/>
      <c r="AHD65" s="101"/>
      <c r="AHE65" s="101"/>
      <c r="AHF65" s="101"/>
      <c r="AHG65" s="101"/>
      <c r="AHH65" s="101"/>
      <c r="AHI65" s="101"/>
      <c r="AHJ65" s="102"/>
      <c r="AHK65" s="103"/>
      <c r="AHL65" s="101"/>
      <c r="AHM65" s="101"/>
      <c r="AHN65" s="101"/>
      <c r="AHO65" s="101"/>
      <c r="AHP65" s="101"/>
      <c r="AHQ65" s="101"/>
      <c r="AHR65" s="102"/>
      <c r="AHS65" s="103"/>
      <c r="AHT65" s="101"/>
      <c r="AHU65" s="101"/>
      <c r="AHV65" s="101"/>
      <c r="AHW65" s="101"/>
      <c r="AHX65" s="101"/>
      <c r="AHY65" s="101"/>
      <c r="AHZ65" s="102"/>
      <c r="AIA65" s="103"/>
      <c r="AIB65" s="101"/>
      <c r="AIC65" s="101"/>
      <c r="AID65" s="101"/>
      <c r="AIE65" s="101"/>
      <c r="AIF65" s="101"/>
      <c r="AIG65" s="101"/>
      <c r="AIH65" s="102"/>
      <c r="AII65" s="103"/>
      <c r="AIJ65" s="101"/>
      <c r="AIK65" s="101"/>
      <c r="AIL65" s="101"/>
      <c r="AIM65" s="101"/>
      <c r="AIN65" s="101"/>
      <c r="AIO65" s="101"/>
      <c r="AIP65" s="102"/>
      <c r="AIQ65" s="103"/>
      <c r="AIR65" s="101"/>
      <c r="AIS65" s="101"/>
      <c r="AIT65" s="101"/>
      <c r="AIU65" s="101"/>
      <c r="AIV65" s="101"/>
      <c r="AIW65" s="101"/>
      <c r="AIX65" s="102"/>
      <c r="AIY65" s="103"/>
      <c r="AIZ65" s="101"/>
      <c r="AJA65" s="101"/>
      <c r="AJB65" s="101"/>
      <c r="AJC65" s="101"/>
      <c r="AJD65" s="101"/>
      <c r="AJE65" s="101"/>
      <c r="AJF65" s="102"/>
      <c r="AJG65" s="103"/>
      <c r="AJH65" s="101"/>
      <c r="AJI65" s="101"/>
      <c r="AJJ65" s="101"/>
      <c r="AJK65" s="101"/>
      <c r="AJL65" s="101"/>
      <c r="AJM65" s="101"/>
      <c r="AJN65" s="102"/>
      <c r="AJO65" s="103"/>
      <c r="AJP65" s="101"/>
      <c r="AJQ65" s="101"/>
      <c r="AJR65" s="101"/>
      <c r="AJS65" s="101"/>
      <c r="AJT65" s="101"/>
      <c r="AJU65" s="101"/>
      <c r="AJV65" s="102"/>
      <c r="AJW65" s="103"/>
      <c r="AJX65" s="101"/>
      <c r="AJY65" s="101"/>
      <c r="AJZ65" s="101"/>
      <c r="AKA65" s="101"/>
      <c r="AKB65" s="101"/>
      <c r="AKC65" s="101"/>
      <c r="AKD65" s="102"/>
      <c r="AKE65" s="103"/>
      <c r="AKF65" s="101"/>
      <c r="AKG65" s="101"/>
      <c r="AKH65" s="101"/>
      <c r="AKI65" s="101"/>
      <c r="AKJ65" s="101"/>
      <c r="AKK65" s="101"/>
      <c r="AKL65" s="102"/>
      <c r="AKM65" s="103"/>
      <c r="AKN65" s="101">
        <v>3</v>
      </c>
      <c r="AKO65" s="101">
        <v>2</v>
      </c>
      <c r="AKP65" s="101">
        <v>0</v>
      </c>
      <c r="AKQ65" s="101">
        <v>0</v>
      </c>
      <c r="AKR65" s="101">
        <v>0</v>
      </c>
      <c r="AKS65" s="101">
        <v>0</v>
      </c>
      <c r="AKT65" s="102">
        <v>5</v>
      </c>
      <c r="AKU65" s="103">
        <v>0</v>
      </c>
      <c r="AKV65" s="101">
        <v>3</v>
      </c>
      <c r="AKW65" s="101">
        <v>4</v>
      </c>
      <c r="AKX65" s="101">
        <v>3</v>
      </c>
      <c r="AKY65" s="101">
        <v>1</v>
      </c>
      <c r="AKZ65" s="101">
        <v>0</v>
      </c>
      <c r="ALA65" s="101">
        <v>0</v>
      </c>
      <c r="ALB65" s="102">
        <v>11</v>
      </c>
      <c r="ALC65" s="103">
        <v>0</v>
      </c>
      <c r="ALD65" s="101">
        <v>0</v>
      </c>
      <c r="ALE65" s="101">
        <v>0</v>
      </c>
      <c r="ALF65" s="101">
        <v>0</v>
      </c>
      <c r="ALG65" s="101">
        <v>0</v>
      </c>
      <c r="ALH65" s="101">
        <v>0</v>
      </c>
      <c r="ALI65" s="101">
        <v>0</v>
      </c>
      <c r="ALJ65" s="102">
        <v>0</v>
      </c>
      <c r="ALK65" s="103">
        <v>0</v>
      </c>
      <c r="ALL65" s="101">
        <v>1</v>
      </c>
      <c r="ALM65" s="101">
        <v>0</v>
      </c>
      <c r="ALN65" s="101">
        <v>0</v>
      </c>
      <c r="ALO65" s="101">
        <v>0</v>
      </c>
      <c r="ALP65" s="101">
        <v>0</v>
      </c>
      <c r="ALQ65" s="101">
        <v>0</v>
      </c>
      <c r="ALR65" s="102">
        <v>1</v>
      </c>
      <c r="ALS65" s="103">
        <v>0</v>
      </c>
      <c r="ALT65" s="101">
        <v>0</v>
      </c>
      <c r="ALU65" s="101">
        <v>0</v>
      </c>
      <c r="ALV65" s="101">
        <v>0</v>
      </c>
      <c r="ALW65" s="101">
        <v>0</v>
      </c>
      <c r="ALX65" s="101">
        <v>0</v>
      </c>
      <c r="ALY65" s="101">
        <v>0</v>
      </c>
      <c r="ALZ65" s="102">
        <v>0</v>
      </c>
      <c r="AMA65" s="103">
        <v>0</v>
      </c>
      <c r="AMB65" s="101">
        <v>0</v>
      </c>
      <c r="AMC65" s="101">
        <v>0</v>
      </c>
      <c r="AMD65" s="101">
        <v>0</v>
      </c>
      <c r="AME65" s="101">
        <v>0</v>
      </c>
      <c r="AMF65" s="101">
        <v>0</v>
      </c>
      <c r="AMG65" s="101">
        <v>0</v>
      </c>
      <c r="AMH65" s="102">
        <v>0</v>
      </c>
      <c r="AMI65" s="103">
        <v>0</v>
      </c>
      <c r="AMJ65" s="101">
        <v>0</v>
      </c>
      <c r="AMK65" s="101">
        <v>0</v>
      </c>
      <c r="AML65" s="101">
        <v>0</v>
      </c>
      <c r="AMM65" s="101">
        <v>0</v>
      </c>
      <c r="AMN65" s="101">
        <v>0</v>
      </c>
      <c r="AMO65" s="101">
        <v>0</v>
      </c>
      <c r="AMP65" s="102">
        <v>0</v>
      </c>
      <c r="AMQ65" s="103">
        <v>0</v>
      </c>
      <c r="AMR65" s="101">
        <v>0</v>
      </c>
      <c r="AMS65" s="101">
        <v>0</v>
      </c>
      <c r="AMT65" s="101">
        <v>0</v>
      </c>
      <c r="AMU65" s="101">
        <v>0</v>
      </c>
      <c r="AMV65" s="101">
        <v>0</v>
      </c>
      <c r="AMW65" s="101">
        <v>0</v>
      </c>
      <c r="AMX65" s="102">
        <v>0</v>
      </c>
      <c r="AMY65" s="103">
        <v>0</v>
      </c>
      <c r="AMZ65" s="101">
        <v>0</v>
      </c>
      <c r="ANA65" s="101">
        <v>0</v>
      </c>
      <c r="ANB65" s="101">
        <v>0</v>
      </c>
      <c r="ANC65" s="101">
        <v>0</v>
      </c>
      <c r="AND65" s="101">
        <v>0</v>
      </c>
      <c r="ANE65" s="101">
        <v>0</v>
      </c>
      <c r="ANF65" s="102">
        <v>0</v>
      </c>
      <c r="ANG65" s="103">
        <v>0</v>
      </c>
      <c r="ANH65" s="101">
        <v>0</v>
      </c>
      <c r="ANI65" s="101">
        <v>0</v>
      </c>
      <c r="ANJ65" s="101">
        <v>0</v>
      </c>
      <c r="ANK65" s="101">
        <v>0</v>
      </c>
      <c r="ANL65" s="101">
        <v>0</v>
      </c>
      <c r="ANM65" s="101">
        <v>0</v>
      </c>
      <c r="ANN65" s="102">
        <v>0</v>
      </c>
      <c r="ANO65" s="103">
        <v>0</v>
      </c>
      <c r="ANP65" s="101">
        <v>0</v>
      </c>
      <c r="ANQ65" s="101">
        <v>0</v>
      </c>
      <c r="ANR65" s="101">
        <v>0</v>
      </c>
      <c r="ANS65" s="101">
        <v>0</v>
      </c>
      <c r="ANT65" s="101">
        <v>0</v>
      </c>
      <c r="ANU65" s="101">
        <v>0</v>
      </c>
      <c r="ANV65" s="102">
        <v>0</v>
      </c>
      <c r="ANW65" s="103">
        <v>0</v>
      </c>
      <c r="ANX65" s="101">
        <v>27</v>
      </c>
      <c r="ANY65" s="101">
        <v>34</v>
      </c>
      <c r="ANZ65" s="101">
        <v>19</v>
      </c>
      <c r="AOA65" s="101">
        <v>22</v>
      </c>
      <c r="AOB65" s="101">
        <v>0</v>
      </c>
      <c r="AOC65" s="101">
        <v>0</v>
      </c>
      <c r="AOD65" s="102">
        <v>102</v>
      </c>
      <c r="AOE65" s="103">
        <v>0</v>
      </c>
      <c r="AOF65" s="101">
        <v>0</v>
      </c>
      <c r="AOG65" s="101">
        <v>0</v>
      </c>
      <c r="AOH65" s="101">
        <v>0</v>
      </c>
      <c r="AOI65" s="101">
        <v>0</v>
      </c>
      <c r="AOJ65" s="101">
        <v>0</v>
      </c>
      <c r="AOK65" s="101">
        <v>0</v>
      </c>
      <c r="AOL65" s="102">
        <v>0</v>
      </c>
      <c r="AOM65" s="103">
        <v>0</v>
      </c>
      <c r="AON65" s="101">
        <v>0</v>
      </c>
      <c r="AOO65" s="101">
        <v>0</v>
      </c>
      <c r="AOP65" s="101">
        <v>0</v>
      </c>
      <c r="AOQ65" s="101">
        <v>0</v>
      </c>
      <c r="AOR65" s="101">
        <v>0</v>
      </c>
      <c r="AOS65" s="101">
        <v>0</v>
      </c>
      <c r="AOT65" s="102">
        <v>0</v>
      </c>
      <c r="AOU65" s="103">
        <v>0</v>
      </c>
      <c r="AOV65" s="101">
        <v>10</v>
      </c>
      <c r="AOW65" s="101">
        <v>9</v>
      </c>
      <c r="AOX65" s="101">
        <v>0</v>
      </c>
      <c r="AOY65" s="101">
        <v>0</v>
      </c>
      <c r="AOZ65" s="101">
        <v>0</v>
      </c>
      <c r="APA65" s="101">
        <v>0</v>
      </c>
      <c r="APB65" s="102">
        <v>19</v>
      </c>
      <c r="APC65" s="103">
        <v>0</v>
      </c>
      <c r="APD65" s="101">
        <v>10</v>
      </c>
      <c r="APE65" s="101">
        <v>9</v>
      </c>
      <c r="APF65" s="101">
        <v>0</v>
      </c>
      <c r="APG65" s="101">
        <v>0</v>
      </c>
      <c r="APH65" s="101">
        <v>0</v>
      </c>
      <c r="API65" s="101">
        <v>0</v>
      </c>
      <c r="APJ65" s="102">
        <v>19</v>
      </c>
      <c r="APK65" s="103">
        <v>0</v>
      </c>
      <c r="APL65" s="101">
        <v>0</v>
      </c>
      <c r="APM65" s="101">
        <v>0</v>
      </c>
      <c r="APN65" s="101">
        <v>0</v>
      </c>
      <c r="APO65" s="101">
        <v>0</v>
      </c>
      <c r="APP65" s="101">
        <v>0</v>
      </c>
      <c r="APQ65" s="101">
        <v>0</v>
      </c>
      <c r="APR65" s="102">
        <v>0</v>
      </c>
      <c r="APS65" s="103">
        <v>0</v>
      </c>
      <c r="APT65" s="101">
        <v>0</v>
      </c>
      <c r="APU65" s="101">
        <v>0</v>
      </c>
      <c r="APV65" s="101">
        <v>0</v>
      </c>
      <c r="APW65" s="101">
        <v>0</v>
      </c>
      <c r="APX65" s="101">
        <v>0</v>
      </c>
      <c r="APY65" s="101">
        <v>0</v>
      </c>
      <c r="APZ65" s="102">
        <v>0</v>
      </c>
      <c r="AQA65" s="103">
        <v>0</v>
      </c>
      <c r="AQB65" s="101">
        <v>0</v>
      </c>
      <c r="AQC65" s="101">
        <v>0</v>
      </c>
      <c r="AQD65" s="101">
        <v>0</v>
      </c>
      <c r="AQE65" s="101">
        <v>0</v>
      </c>
      <c r="AQF65" s="101">
        <v>0</v>
      </c>
      <c r="AQG65" s="101">
        <v>0</v>
      </c>
      <c r="AQH65" s="102">
        <v>0</v>
      </c>
      <c r="AQI65" s="103">
        <v>0</v>
      </c>
      <c r="AQJ65" s="101"/>
      <c r="AQK65" s="101"/>
      <c r="AQL65" s="101"/>
      <c r="AQM65" s="101"/>
      <c r="AQN65" s="101"/>
      <c r="AQO65" s="101"/>
      <c r="AQP65" s="102"/>
      <c r="AQQ65" s="103"/>
      <c r="AQR65" s="101"/>
      <c r="AQS65" s="101"/>
      <c r="AQT65" s="101"/>
      <c r="AQU65" s="101"/>
      <c r="AQV65" s="101"/>
      <c r="AQW65" s="101"/>
      <c r="AQX65" s="102"/>
      <c r="AQY65" s="103"/>
      <c r="AQZ65" s="101"/>
      <c r="ARA65" s="101"/>
      <c r="ARB65" s="101"/>
      <c r="ARC65" s="101"/>
      <c r="ARD65" s="101"/>
      <c r="ARE65" s="101"/>
      <c r="ARF65" s="102"/>
      <c r="ARG65" s="103"/>
      <c r="ARH65" s="101"/>
      <c r="ARI65" s="101"/>
      <c r="ARJ65" s="101"/>
      <c r="ARK65" s="101"/>
      <c r="ARL65" s="101"/>
      <c r="ARM65" s="101"/>
      <c r="ARN65" s="102"/>
      <c r="ARO65" s="103"/>
    </row>
    <row r="66" spans="1:1159" ht="27.6" outlineLevel="1" x14ac:dyDescent="0.3">
      <c r="A66" s="98">
        <v>44174</v>
      </c>
      <c r="B66" s="99" t="s">
        <v>239</v>
      </c>
      <c r="C66" s="99" t="s">
        <v>190</v>
      </c>
      <c r="D66" s="99" t="s">
        <v>209</v>
      </c>
      <c r="E66" s="99" t="s">
        <v>281</v>
      </c>
      <c r="F66" s="100">
        <v>1</v>
      </c>
      <c r="G66" s="99" t="s">
        <v>283</v>
      </c>
      <c r="H66" s="100">
        <v>3</v>
      </c>
      <c r="I66" s="99" t="s">
        <v>280</v>
      </c>
      <c r="J66" s="101">
        <v>32</v>
      </c>
      <c r="K66" s="101">
        <v>37</v>
      </c>
      <c r="L66" s="101">
        <v>23</v>
      </c>
      <c r="M66" s="101">
        <v>33</v>
      </c>
      <c r="N66" s="101">
        <v>7</v>
      </c>
      <c r="O66" s="101">
        <v>7</v>
      </c>
      <c r="P66" s="6">
        <f t="shared" si="107"/>
        <v>139</v>
      </c>
      <c r="Q66" s="103">
        <v>20</v>
      </c>
      <c r="R66" s="101">
        <v>0</v>
      </c>
      <c r="S66" s="101">
        <v>0</v>
      </c>
      <c r="T66" s="101">
        <v>0</v>
      </c>
      <c r="U66" s="101">
        <v>0</v>
      </c>
      <c r="V66" s="101">
        <v>0</v>
      </c>
      <c r="W66" s="101">
        <v>20</v>
      </c>
      <c r="X66" s="6">
        <f t="shared" si="108"/>
        <v>20</v>
      </c>
      <c r="Y66" s="103">
        <v>0</v>
      </c>
      <c r="Z66" s="101">
        <v>0</v>
      </c>
      <c r="AA66" s="101">
        <v>0</v>
      </c>
      <c r="AB66" s="101">
        <v>0</v>
      </c>
      <c r="AC66" s="101">
        <v>0</v>
      </c>
      <c r="AD66" s="101">
        <v>0</v>
      </c>
      <c r="AE66" s="101">
        <v>0</v>
      </c>
      <c r="AF66" s="6">
        <f t="shared" si="109"/>
        <v>0</v>
      </c>
      <c r="AG66" s="103">
        <v>0</v>
      </c>
      <c r="AH66" s="101">
        <v>0</v>
      </c>
      <c r="AI66" s="101">
        <v>0</v>
      </c>
      <c r="AJ66" s="101">
        <v>0</v>
      </c>
      <c r="AK66" s="101">
        <v>0</v>
      </c>
      <c r="AL66" s="101">
        <v>0</v>
      </c>
      <c r="AM66" s="101">
        <v>0</v>
      </c>
      <c r="AN66" s="6">
        <f t="shared" si="0"/>
        <v>0</v>
      </c>
      <c r="AO66" s="103">
        <v>0</v>
      </c>
      <c r="AP66" s="101">
        <v>0</v>
      </c>
      <c r="AQ66" s="101">
        <v>0</v>
      </c>
      <c r="AR66" s="101">
        <v>0</v>
      </c>
      <c r="AS66" s="101">
        <v>0</v>
      </c>
      <c r="AT66" s="101">
        <v>0</v>
      </c>
      <c r="AU66" s="101">
        <v>0</v>
      </c>
      <c r="AV66" s="6">
        <f t="shared" si="1"/>
        <v>0</v>
      </c>
      <c r="AW66" s="103">
        <v>1</v>
      </c>
      <c r="AX66" s="101">
        <v>1</v>
      </c>
      <c r="AY66" s="101">
        <v>0</v>
      </c>
      <c r="AZ66" s="101">
        <v>0</v>
      </c>
      <c r="BA66" s="101">
        <v>0</v>
      </c>
      <c r="BB66" s="101">
        <v>0</v>
      </c>
      <c r="BC66" s="101">
        <v>2</v>
      </c>
      <c r="BD66" s="6">
        <f t="shared" si="2"/>
        <v>3</v>
      </c>
      <c r="BE66" s="103"/>
      <c r="BF66" s="101">
        <v>3</v>
      </c>
      <c r="BG66" s="101">
        <v>0</v>
      </c>
      <c r="BH66" s="101">
        <v>0</v>
      </c>
      <c r="BI66" s="101">
        <v>0</v>
      </c>
      <c r="BJ66" s="101">
        <v>0</v>
      </c>
      <c r="BK66" s="101">
        <v>0</v>
      </c>
      <c r="BL66" s="6">
        <f t="shared" si="110"/>
        <v>3</v>
      </c>
      <c r="BM66" s="103">
        <v>0</v>
      </c>
      <c r="BN66" s="101">
        <v>2</v>
      </c>
      <c r="BO66" s="101">
        <v>2</v>
      </c>
      <c r="BP66" s="101">
        <v>0</v>
      </c>
      <c r="BQ66" s="101">
        <v>0</v>
      </c>
      <c r="BR66" s="101">
        <v>0</v>
      </c>
      <c r="BS66" s="101">
        <v>0</v>
      </c>
      <c r="BT66" s="6">
        <f t="shared" si="3"/>
        <v>4</v>
      </c>
      <c r="BU66" s="103">
        <v>0</v>
      </c>
      <c r="BV66" s="101">
        <v>2</v>
      </c>
      <c r="BW66" s="101">
        <v>0</v>
      </c>
      <c r="BX66" s="101">
        <v>0</v>
      </c>
      <c r="BY66" s="101">
        <v>0</v>
      </c>
      <c r="BZ66" s="101">
        <v>0</v>
      </c>
      <c r="CA66" s="101">
        <v>0</v>
      </c>
      <c r="CB66" s="6">
        <f t="shared" si="4"/>
        <v>2</v>
      </c>
      <c r="CC66" s="103">
        <v>0</v>
      </c>
      <c r="CD66" s="101">
        <v>3</v>
      </c>
      <c r="CE66" s="101">
        <v>0</v>
      </c>
      <c r="CF66" s="101">
        <v>3</v>
      </c>
      <c r="CG66" s="101">
        <v>0</v>
      </c>
      <c r="CH66" s="101">
        <v>0</v>
      </c>
      <c r="CI66" s="101">
        <v>0</v>
      </c>
      <c r="CJ66" s="6">
        <f t="shared" si="5"/>
        <v>6</v>
      </c>
      <c r="CK66" s="103">
        <v>0</v>
      </c>
      <c r="CL66" s="101">
        <v>0</v>
      </c>
      <c r="CM66" s="101">
        <v>0</v>
      </c>
      <c r="CN66" s="101">
        <v>0</v>
      </c>
      <c r="CO66" s="101">
        <v>0</v>
      </c>
      <c r="CP66" s="101">
        <v>0</v>
      </c>
      <c r="CQ66" s="101">
        <v>0</v>
      </c>
      <c r="CR66" s="6">
        <f t="shared" si="6"/>
        <v>0</v>
      </c>
      <c r="CS66" s="103">
        <v>0</v>
      </c>
      <c r="CT66" s="101">
        <v>4</v>
      </c>
      <c r="CU66" s="101">
        <v>0</v>
      </c>
      <c r="CV66" s="101">
        <v>3</v>
      </c>
      <c r="CW66" s="101">
        <v>1</v>
      </c>
      <c r="CX66" s="101">
        <v>1</v>
      </c>
      <c r="CY66" s="101">
        <v>0</v>
      </c>
      <c r="CZ66" s="6">
        <f t="shared" si="7"/>
        <v>9</v>
      </c>
      <c r="DA66" s="103">
        <v>0</v>
      </c>
      <c r="DB66" s="101">
        <v>0</v>
      </c>
      <c r="DC66" s="101">
        <v>0</v>
      </c>
      <c r="DD66" s="101">
        <v>0</v>
      </c>
      <c r="DE66" s="101">
        <v>0</v>
      </c>
      <c r="DF66" s="101">
        <v>0</v>
      </c>
      <c r="DG66" s="101">
        <v>0</v>
      </c>
      <c r="DH66" s="6">
        <f t="shared" si="8"/>
        <v>0</v>
      </c>
      <c r="DI66" s="103">
        <v>0</v>
      </c>
      <c r="DJ66" s="101">
        <v>0</v>
      </c>
      <c r="DK66" s="101">
        <v>0</v>
      </c>
      <c r="DL66" s="101">
        <v>0</v>
      </c>
      <c r="DM66" s="101">
        <v>0</v>
      </c>
      <c r="DN66" s="101">
        <v>0</v>
      </c>
      <c r="DO66" s="101">
        <v>0</v>
      </c>
      <c r="DP66" s="6">
        <f t="shared" si="9"/>
        <v>0</v>
      </c>
      <c r="DQ66" s="103">
        <v>0</v>
      </c>
      <c r="DR66" s="101">
        <v>0</v>
      </c>
      <c r="DS66" s="101">
        <v>0</v>
      </c>
      <c r="DT66" s="101">
        <v>0</v>
      </c>
      <c r="DU66" s="101">
        <v>0</v>
      </c>
      <c r="DV66" s="101">
        <v>1</v>
      </c>
      <c r="DW66" s="101">
        <v>0</v>
      </c>
      <c r="DX66" s="6">
        <f t="shared" si="10"/>
        <v>1</v>
      </c>
      <c r="DY66" s="103">
        <v>0</v>
      </c>
      <c r="DZ66" s="104">
        <v>2</v>
      </c>
      <c r="EA66" s="104">
        <v>1</v>
      </c>
      <c r="EB66" s="104">
        <v>0</v>
      </c>
      <c r="EC66" s="104">
        <v>0</v>
      </c>
      <c r="ED66" s="104">
        <v>0</v>
      </c>
      <c r="EE66" s="104">
        <v>0</v>
      </c>
      <c r="EF66" s="102">
        <v>3</v>
      </c>
      <c r="EG66" s="103">
        <v>0</v>
      </c>
      <c r="EH66" s="101">
        <v>0</v>
      </c>
      <c r="EI66" s="101">
        <v>0</v>
      </c>
      <c r="EJ66" s="101">
        <v>0</v>
      </c>
      <c r="EK66" s="101">
        <v>0</v>
      </c>
      <c r="EL66" s="101">
        <v>0</v>
      </c>
      <c r="EM66" s="101">
        <v>0</v>
      </c>
      <c r="EN66" s="102">
        <v>0</v>
      </c>
      <c r="EO66" s="103">
        <v>0</v>
      </c>
      <c r="EP66" s="101">
        <v>3</v>
      </c>
      <c r="EQ66" s="101">
        <v>0</v>
      </c>
      <c r="ER66" s="101">
        <v>0</v>
      </c>
      <c r="ES66" s="101">
        <v>0</v>
      </c>
      <c r="ET66" s="101">
        <v>0</v>
      </c>
      <c r="EU66" s="101">
        <v>0</v>
      </c>
      <c r="EV66" s="102">
        <v>3</v>
      </c>
      <c r="EW66" s="103">
        <v>0</v>
      </c>
      <c r="EX66" s="101">
        <v>2</v>
      </c>
      <c r="EY66" s="101">
        <v>0</v>
      </c>
      <c r="EZ66" s="101">
        <v>0</v>
      </c>
      <c r="FA66" s="101">
        <v>0</v>
      </c>
      <c r="FB66" s="101">
        <v>0</v>
      </c>
      <c r="FC66" s="101">
        <v>0</v>
      </c>
      <c r="FD66" s="102">
        <v>2</v>
      </c>
      <c r="FE66" s="103">
        <v>0</v>
      </c>
      <c r="FF66" s="101">
        <v>4</v>
      </c>
      <c r="FG66" s="101">
        <v>0</v>
      </c>
      <c r="FH66" s="101">
        <v>0</v>
      </c>
      <c r="FI66" s="101">
        <v>0</v>
      </c>
      <c r="FJ66" s="101">
        <v>0</v>
      </c>
      <c r="FK66" s="101">
        <v>0</v>
      </c>
      <c r="FL66" s="102">
        <v>4</v>
      </c>
      <c r="FM66" s="103">
        <v>0</v>
      </c>
      <c r="FN66" s="101">
        <v>4</v>
      </c>
      <c r="FO66" s="101">
        <v>0</v>
      </c>
      <c r="FP66" s="101">
        <v>0</v>
      </c>
      <c r="FQ66" s="101">
        <v>0</v>
      </c>
      <c r="FR66" s="101">
        <v>0</v>
      </c>
      <c r="FS66" s="101">
        <v>0</v>
      </c>
      <c r="FT66" s="102">
        <v>4</v>
      </c>
      <c r="FU66" s="103">
        <v>0</v>
      </c>
      <c r="FV66" s="101">
        <v>4</v>
      </c>
      <c r="FW66" s="101">
        <v>0</v>
      </c>
      <c r="FX66" s="101">
        <v>0</v>
      </c>
      <c r="FY66" s="101">
        <v>0</v>
      </c>
      <c r="FZ66" s="101">
        <v>0</v>
      </c>
      <c r="GA66" s="101">
        <v>0</v>
      </c>
      <c r="GB66" s="102">
        <v>4</v>
      </c>
      <c r="GC66" s="103">
        <v>0</v>
      </c>
      <c r="GD66" s="101">
        <v>4</v>
      </c>
      <c r="GE66" s="101">
        <v>0</v>
      </c>
      <c r="GF66" s="101">
        <v>0</v>
      </c>
      <c r="GG66" s="101">
        <v>0</v>
      </c>
      <c r="GH66" s="101">
        <v>0</v>
      </c>
      <c r="GI66" s="101">
        <v>0</v>
      </c>
      <c r="GJ66" s="102">
        <v>4</v>
      </c>
      <c r="GK66" s="103">
        <v>0</v>
      </c>
      <c r="GL66" s="101">
        <v>0</v>
      </c>
      <c r="GM66" s="101">
        <v>0</v>
      </c>
      <c r="GN66" s="101">
        <v>0</v>
      </c>
      <c r="GO66" s="101">
        <v>0</v>
      </c>
      <c r="GP66" s="101">
        <v>0</v>
      </c>
      <c r="GQ66" s="101">
        <v>0</v>
      </c>
      <c r="GR66" s="102">
        <v>0</v>
      </c>
      <c r="GS66" s="103">
        <v>0</v>
      </c>
      <c r="GT66" s="101">
        <v>0</v>
      </c>
      <c r="GU66" s="101">
        <v>0</v>
      </c>
      <c r="GV66" s="101">
        <v>0</v>
      </c>
      <c r="GW66" s="101">
        <v>0</v>
      </c>
      <c r="GX66" s="101">
        <v>0</v>
      </c>
      <c r="GY66" s="101">
        <v>0</v>
      </c>
      <c r="GZ66" s="102">
        <v>0</v>
      </c>
      <c r="HA66" s="103">
        <v>0</v>
      </c>
      <c r="HB66" s="101">
        <v>0</v>
      </c>
      <c r="HC66" s="101">
        <v>0</v>
      </c>
      <c r="HD66" s="101">
        <v>0</v>
      </c>
      <c r="HE66" s="101">
        <v>0</v>
      </c>
      <c r="HF66" s="101">
        <v>0</v>
      </c>
      <c r="HG66" s="101">
        <v>0</v>
      </c>
      <c r="HH66" s="102">
        <v>0</v>
      </c>
      <c r="HI66" s="103">
        <v>0</v>
      </c>
      <c r="HJ66" s="101">
        <v>0</v>
      </c>
      <c r="HK66" s="101">
        <v>0</v>
      </c>
      <c r="HL66" s="101">
        <v>0</v>
      </c>
      <c r="HM66" s="101">
        <v>0</v>
      </c>
      <c r="HN66" s="101">
        <v>0</v>
      </c>
      <c r="HO66" s="101">
        <v>0</v>
      </c>
      <c r="HP66" s="102">
        <v>0</v>
      </c>
      <c r="HQ66" s="103">
        <v>0</v>
      </c>
      <c r="HR66" s="101">
        <v>0</v>
      </c>
      <c r="HS66" s="101">
        <v>0</v>
      </c>
      <c r="HT66" s="101">
        <v>0</v>
      </c>
      <c r="HU66" s="101">
        <v>0</v>
      </c>
      <c r="HV66" s="101">
        <v>0</v>
      </c>
      <c r="HW66" s="101">
        <v>0</v>
      </c>
      <c r="HX66" s="102">
        <v>0</v>
      </c>
      <c r="HY66" s="103">
        <v>0</v>
      </c>
      <c r="HZ66" s="101">
        <v>0</v>
      </c>
      <c r="IA66" s="101">
        <v>0</v>
      </c>
      <c r="IB66" s="101">
        <v>0</v>
      </c>
      <c r="IC66" s="101">
        <v>0</v>
      </c>
      <c r="ID66" s="101">
        <v>0</v>
      </c>
      <c r="IE66" s="101">
        <v>0</v>
      </c>
      <c r="IF66" s="102">
        <v>0</v>
      </c>
      <c r="IG66" s="103">
        <v>0</v>
      </c>
      <c r="IH66" s="101">
        <v>0</v>
      </c>
      <c r="II66" s="101">
        <v>0</v>
      </c>
      <c r="IJ66" s="101">
        <v>0</v>
      </c>
      <c r="IK66" s="101">
        <v>0</v>
      </c>
      <c r="IL66" s="101">
        <v>0</v>
      </c>
      <c r="IM66" s="101">
        <v>0</v>
      </c>
      <c r="IN66" s="102">
        <v>0</v>
      </c>
      <c r="IO66" s="103">
        <v>0</v>
      </c>
      <c r="IP66" s="101">
        <v>0</v>
      </c>
      <c r="IQ66" s="101">
        <v>0</v>
      </c>
      <c r="IR66" s="101">
        <v>0</v>
      </c>
      <c r="IS66" s="101">
        <v>0</v>
      </c>
      <c r="IT66" s="101">
        <v>0</v>
      </c>
      <c r="IU66" s="101">
        <v>0</v>
      </c>
      <c r="IV66" s="102">
        <v>0</v>
      </c>
      <c r="IW66" s="103">
        <v>0</v>
      </c>
      <c r="IX66" s="101">
        <v>0</v>
      </c>
      <c r="IY66" s="101">
        <v>0</v>
      </c>
      <c r="IZ66" s="101">
        <v>0</v>
      </c>
      <c r="JA66" s="101">
        <v>0</v>
      </c>
      <c r="JB66" s="101">
        <v>0</v>
      </c>
      <c r="JC66" s="101">
        <v>0</v>
      </c>
      <c r="JD66" s="102">
        <v>0</v>
      </c>
      <c r="JE66" s="103">
        <v>0</v>
      </c>
      <c r="JF66" s="101">
        <v>0</v>
      </c>
      <c r="JG66" s="101">
        <v>0</v>
      </c>
      <c r="JH66" s="101">
        <v>0</v>
      </c>
      <c r="JI66" s="101">
        <v>0</v>
      </c>
      <c r="JJ66" s="101">
        <v>0</v>
      </c>
      <c r="JK66" s="101">
        <v>0</v>
      </c>
      <c r="JL66" s="102">
        <v>0</v>
      </c>
      <c r="JM66" s="103">
        <v>0</v>
      </c>
      <c r="JN66" s="101">
        <v>0</v>
      </c>
      <c r="JO66" s="101">
        <v>0</v>
      </c>
      <c r="JP66" s="101">
        <v>0</v>
      </c>
      <c r="JQ66" s="101">
        <v>0</v>
      </c>
      <c r="JR66" s="101">
        <v>0</v>
      </c>
      <c r="JS66" s="101">
        <v>0</v>
      </c>
      <c r="JT66" s="102">
        <v>0</v>
      </c>
      <c r="JU66" s="103">
        <v>0</v>
      </c>
      <c r="JV66" s="101">
        <v>0</v>
      </c>
      <c r="JW66" s="101">
        <v>0</v>
      </c>
      <c r="JX66" s="101">
        <v>0</v>
      </c>
      <c r="JY66" s="101">
        <v>0</v>
      </c>
      <c r="JZ66" s="101">
        <v>0</v>
      </c>
      <c r="KA66" s="101">
        <v>0</v>
      </c>
      <c r="KB66" s="102">
        <v>0</v>
      </c>
      <c r="KC66" s="103">
        <v>0</v>
      </c>
      <c r="KD66" s="101">
        <v>0</v>
      </c>
      <c r="KE66" s="101">
        <v>0</v>
      </c>
      <c r="KF66" s="101">
        <v>0</v>
      </c>
      <c r="KG66" s="101">
        <v>0</v>
      </c>
      <c r="KH66" s="101">
        <v>0</v>
      </c>
      <c r="KI66" s="101">
        <v>0</v>
      </c>
      <c r="KJ66" s="102">
        <v>0</v>
      </c>
      <c r="KK66" s="103">
        <v>0</v>
      </c>
      <c r="KL66" s="101">
        <v>0</v>
      </c>
      <c r="KM66" s="101">
        <v>0</v>
      </c>
      <c r="KN66" s="101">
        <v>0</v>
      </c>
      <c r="KO66" s="101">
        <v>0</v>
      </c>
      <c r="KP66" s="101">
        <v>0</v>
      </c>
      <c r="KQ66" s="101">
        <v>0</v>
      </c>
      <c r="KR66" s="102">
        <v>0</v>
      </c>
      <c r="KS66" s="103">
        <v>0</v>
      </c>
      <c r="KT66" s="101">
        <v>0</v>
      </c>
      <c r="KU66" s="101">
        <v>0</v>
      </c>
      <c r="KV66" s="101">
        <v>0</v>
      </c>
      <c r="KW66" s="101">
        <v>0</v>
      </c>
      <c r="KX66" s="101">
        <v>0</v>
      </c>
      <c r="KY66" s="101">
        <v>0</v>
      </c>
      <c r="KZ66" s="102">
        <v>0</v>
      </c>
      <c r="LA66" s="103">
        <v>0</v>
      </c>
      <c r="LB66" s="101">
        <v>14</v>
      </c>
      <c r="LC66" s="101">
        <v>9</v>
      </c>
      <c r="LD66" s="101">
        <v>12</v>
      </c>
      <c r="LE66" s="101">
        <v>8</v>
      </c>
      <c r="LF66" s="101">
        <v>0</v>
      </c>
      <c r="LG66" s="101">
        <v>0</v>
      </c>
      <c r="LH66" s="102">
        <v>43</v>
      </c>
      <c r="LI66" s="103">
        <v>0</v>
      </c>
      <c r="LJ66" s="101">
        <v>0</v>
      </c>
      <c r="LK66" s="101">
        <v>0</v>
      </c>
      <c r="LL66" s="101">
        <v>0</v>
      </c>
      <c r="LM66" s="101">
        <v>0</v>
      </c>
      <c r="LN66" s="101">
        <v>0</v>
      </c>
      <c r="LO66" s="101">
        <v>0</v>
      </c>
      <c r="LP66" s="102">
        <v>0</v>
      </c>
      <c r="LQ66" s="103">
        <v>0</v>
      </c>
      <c r="LR66" s="101">
        <v>0</v>
      </c>
      <c r="LS66" s="101">
        <v>0</v>
      </c>
      <c r="LT66" s="101">
        <v>0</v>
      </c>
      <c r="LU66" s="101">
        <v>0</v>
      </c>
      <c r="LV66" s="101">
        <v>0</v>
      </c>
      <c r="LW66" s="101">
        <v>0</v>
      </c>
      <c r="LX66" s="102">
        <v>0</v>
      </c>
      <c r="LY66" s="103">
        <v>0</v>
      </c>
      <c r="LZ66" s="101">
        <v>0</v>
      </c>
      <c r="MA66" s="101">
        <v>0</v>
      </c>
      <c r="MB66" s="101">
        <v>0</v>
      </c>
      <c r="MC66" s="101">
        <v>0</v>
      </c>
      <c r="MD66" s="101">
        <v>0</v>
      </c>
      <c r="ME66" s="101">
        <v>0</v>
      </c>
      <c r="MF66" s="102">
        <v>0</v>
      </c>
      <c r="MG66" s="103">
        <v>0</v>
      </c>
      <c r="MH66" s="101">
        <v>0</v>
      </c>
      <c r="MI66" s="101">
        <v>0</v>
      </c>
      <c r="MJ66" s="101">
        <v>0</v>
      </c>
      <c r="MK66" s="101">
        <v>0</v>
      </c>
      <c r="ML66" s="101">
        <v>0</v>
      </c>
      <c r="MM66" s="101">
        <v>0</v>
      </c>
      <c r="MN66" s="102">
        <v>0</v>
      </c>
      <c r="MO66" s="103">
        <v>0</v>
      </c>
      <c r="MP66" s="101"/>
      <c r="MQ66" s="101"/>
      <c r="MR66" s="101"/>
      <c r="MS66" s="101"/>
      <c r="MT66" s="101"/>
      <c r="MU66" s="101"/>
      <c r="MV66" s="102"/>
      <c r="MW66" s="103"/>
      <c r="MX66" s="101"/>
      <c r="MY66" s="101"/>
      <c r="MZ66" s="101"/>
      <c r="NA66" s="101"/>
      <c r="NB66" s="101"/>
      <c r="NC66" s="101"/>
      <c r="ND66" s="102"/>
      <c r="NE66" s="103"/>
      <c r="NF66" s="101"/>
      <c r="NG66" s="101"/>
      <c r="NH66" s="101"/>
      <c r="NI66" s="101"/>
      <c r="NJ66" s="101"/>
      <c r="NK66" s="101"/>
      <c r="NL66" s="102"/>
      <c r="NM66" s="103"/>
      <c r="NN66" s="101">
        <v>14</v>
      </c>
      <c r="NO66" s="101">
        <v>18</v>
      </c>
      <c r="NP66" s="101">
        <v>11</v>
      </c>
      <c r="NQ66" s="101">
        <v>19</v>
      </c>
      <c r="NR66" s="101">
        <v>0</v>
      </c>
      <c r="NS66" s="101">
        <v>1</v>
      </c>
      <c r="NT66" s="102"/>
      <c r="NU66" s="103"/>
      <c r="NV66" s="101">
        <v>0</v>
      </c>
      <c r="NW66" s="101">
        <v>0</v>
      </c>
      <c r="NX66" s="101">
        <v>0</v>
      </c>
      <c r="NY66" s="101">
        <v>0</v>
      </c>
      <c r="NZ66" s="101">
        <v>0</v>
      </c>
      <c r="OA66" s="101">
        <v>0</v>
      </c>
      <c r="OB66" s="102"/>
      <c r="OC66" s="103"/>
      <c r="OD66" s="101"/>
      <c r="OE66" s="101"/>
      <c r="OF66" s="101"/>
      <c r="OG66" s="101"/>
      <c r="OH66" s="101"/>
      <c r="OI66" s="101"/>
      <c r="OJ66" s="102"/>
      <c r="OK66" s="103"/>
      <c r="OL66" s="101"/>
      <c r="OM66" s="101"/>
      <c r="ON66" s="101"/>
      <c r="OO66" s="101"/>
      <c r="OP66" s="101"/>
      <c r="OQ66" s="101"/>
      <c r="OR66" s="102"/>
      <c r="OS66" s="103"/>
      <c r="OT66" s="101"/>
      <c r="OU66" s="101"/>
      <c r="OV66" s="101"/>
      <c r="OW66" s="101"/>
      <c r="OX66" s="101"/>
      <c r="OY66" s="101"/>
      <c r="OZ66" s="102"/>
      <c r="PA66" s="103"/>
      <c r="PB66" s="101"/>
      <c r="PC66" s="101"/>
      <c r="PD66" s="101"/>
      <c r="PE66" s="101"/>
      <c r="PF66" s="101"/>
      <c r="PG66" s="101"/>
      <c r="PH66" s="102"/>
      <c r="PI66" s="103"/>
      <c r="PJ66" s="101"/>
      <c r="PK66" s="101"/>
      <c r="PL66" s="101"/>
      <c r="PM66" s="101"/>
      <c r="PN66" s="101"/>
      <c r="PO66" s="101"/>
      <c r="PP66" s="102"/>
      <c r="PQ66" s="101"/>
      <c r="PR66" s="101"/>
      <c r="PS66" s="101"/>
      <c r="PT66" s="101"/>
      <c r="PU66" s="101"/>
      <c r="PV66" s="101"/>
      <c r="PW66" s="102"/>
      <c r="PX66" s="103"/>
      <c r="PY66" s="101">
        <v>14</v>
      </c>
      <c r="PZ66" s="101">
        <v>18</v>
      </c>
      <c r="QA66" s="101">
        <v>11</v>
      </c>
      <c r="QB66" s="101">
        <v>19</v>
      </c>
      <c r="QC66" s="101">
        <v>6</v>
      </c>
      <c r="QD66" s="101">
        <v>8</v>
      </c>
      <c r="QE66" s="102"/>
      <c r="QF66" s="103"/>
      <c r="QG66" s="101"/>
      <c r="QH66" s="101"/>
      <c r="QI66" s="101"/>
      <c r="QJ66" s="101"/>
      <c r="QK66" s="101"/>
      <c r="QL66" s="101"/>
      <c r="QM66" s="102"/>
      <c r="QN66" s="103"/>
      <c r="QO66" s="101"/>
      <c r="QP66" s="101"/>
      <c r="QQ66" s="101"/>
      <c r="QR66" s="101"/>
      <c r="QS66" s="101"/>
      <c r="QT66" s="101"/>
      <c r="QU66" s="102"/>
      <c r="QV66" s="103"/>
      <c r="QW66" s="101"/>
      <c r="QX66" s="101"/>
      <c r="QY66" s="101"/>
      <c r="QZ66" s="101"/>
      <c r="RA66" s="101"/>
      <c r="RB66" s="101"/>
      <c r="RC66" s="102"/>
      <c r="RD66" s="103"/>
      <c r="RE66" s="101">
        <v>14</v>
      </c>
      <c r="RF66" s="101">
        <v>18</v>
      </c>
      <c r="RG66" s="101">
        <v>11</v>
      </c>
      <c r="RH66" s="101">
        <v>19</v>
      </c>
      <c r="RI66" s="101">
        <v>0</v>
      </c>
      <c r="RJ66" s="101">
        <v>1</v>
      </c>
      <c r="RK66" s="102"/>
      <c r="RL66" s="103"/>
      <c r="RM66" s="101">
        <v>14</v>
      </c>
      <c r="RN66" s="101">
        <v>18</v>
      </c>
      <c r="RO66" s="101">
        <v>11</v>
      </c>
      <c r="RP66" s="101">
        <v>19</v>
      </c>
      <c r="RQ66" s="101">
        <v>0</v>
      </c>
      <c r="RR66" s="101">
        <v>0</v>
      </c>
      <c r="RS66" s="102"/>
      <c r="RT66" s="103"/>
      <c r="RU66" s="101"/>
      <c r="RV66" s="101"/>
      <c r="RW66" s="101"/>
      <c r="RX66" s="101"/>
      <c r="RY66" s="101"/>
      <c r="RZ66" s="101"/>
      <c r="SA66" s="102"/>
      <c r="SB66" s="103"/>
      <c r="SC66" s="101">
        <v>3</v>
      </c>
      <c r="SD66" s="101">
        <v>0</v>
      </c>
      <c r="SE66" s="101">
        <v>0</v>
      </c>
      <c r="SF66" s="101">
        <v>0</v>
      </c>
      <c r="SG66" s="101">
        <v>0</v>
      </c>
      <c r="SH66" s="101">
        <v>1</v>
      </c>
      <c r="SI66" s="102">
        <v>4</v>
      </c>
      <c r="SJ66" s="103">
        <v>0</v>
      </c>
      <c r="SK66" s="101">
        <v>0</v>
      </c>
      <c r="SL66" s="101">
        <v>0</v>
      </c>
      <c r="SM66" s="101">
        <v>0</v>
      </c>
      <c r="SN66" s="101">
        <v>0</v>
      </c>
      <c r="SO66" s="101">
        <v>0</v>
      </c>
      <c r="SP66" s="101">
        <v>0</v>
      </c>
      <c r="SQ66" s="102">
        <v>0</v>
      </c>
      <c r="SR66" s="103">
        <v>0</v>
      </c>
      <c r="SS66" s="101">
        <v>0</v>
      </c>
      <c r="ST66" s="101">
        <v>0</v>
      </c>
      <c r="SU66" s="101">
        <v>0</v>
      </c>
      <c r="SV66" s="101">
        <v>0</v>
      </c>
      <c r="SW66" s="101">
        <v>0</v>
      </c>
      <c r="SX66" s="101">
        <v>0</v>
      </c>
      <c r="SY66" s="102">
        <v>0</v>
      </c>
      <c r="SZ66" s="103">
        <v>0</v>
      </c>
      <c r="TA66" s="101">
        <v>0</v>
      </c>
      <c r="TB66" s="101">
        <v>0</v>
      </c>
      <c r="TC66" s="101">
        <v>0</v>
      </c>
      <c r="TD66" s="101">
        <v>0</v>
      </c>
      <c r="TE66" s="101">
        <v>0</v>
      </c>
      <c r="TF66" s="101">
        <v>0</v>
      </c>
      <c r="TG66" s="102">
        <v>0</v>
      </c>
      <c r="TH66" s="103">
        <v>0</v>
      </c>
      <c r="TI66" s="101"/>
      <c r="TJ66" s="101"/>
      <c r="TK66" s="101"/>
      <c r="TL66" s="101"/>
      <c r="TM66" s="101"/>
      <c r="TN66" s="101"/>
      <c r="TO66" s="102"/>
      <c r="TP66" s="103"/>
      <c r="TQ66" s="101"/>
      <c r="TR66" s="101"/>
      <c r="TS66" s="101"/>
      <c r="TT66" s="101"/>
      <c r="TU66" s="101"/>
      <c r="TV66" s="101"/>
      <c r="TW66" s="102"/>
      <c r="TX66" s="103"/>
      <c r="TY66" s="101">
        <v>9</v>
      </c>
      <c r="TZ66" s="101">
        <v>5</v>
      </c>
      <c r="UA66" s="101">
        <v>3</v>
      </c>
      <c r="UB66" s="101">
        <v>2</v>
      </c>
      <c r="UC66" s="101">
        <v>0</v>
      </c>
      <c r="UD66" s="101">
        <v>0</v>
      </c>
      <c r="UE66" s="102"/>
      <c r="UF66" s="103"/>
      <c r="UG66" s="101">
        <v>0</v>
      </c>
      <c r="UH66" s="101">
        <v>0</v>
      </c>
      <c r="UI66" s="101">
        <v>0</v>
      </c>
      <c r="UJ66" s="101">
        <v>0</v>
      </c>
      <c r="UK66" s="101">
        <v>0</v>
      </c>
      <c r="UL66" s="101">
        <v>0</v>
      </c>
      <c r="UM66" s="102"/>
      <c r="UN66" s="103"/>
      <c r="UO66" s="101"/>
      <c r="UP66" s="101"/>
      <c r="UQ66" s="101"/>
      <c r="UR66" s="101"/>
      <c r="US66" s="101"/>
      <c r="UT66" s="101"/>
      <c r="UU66" s="102"/>
      <c r="UV66" s="103"/>
      <c r="UW66" s="101"/>
      <c r="UX66" s="101"/>
      <c r="UY66" s="101"/>
      <c r="UZ66" s="101"/>
      <c r="VA66" s="101"/>
      <c r="VB66" s="101"/>
      <c r="VC66" s="102"/>
      <c r="VD66" s="103"/>
      <c r="VE66" s="101">
        <v>0</v>
      </c>
      <c r="VF66" s="101">
        <v>0</v>
      </c>
      <c r="VG66" s="101">
        <v>0</v>
      </c>
      <c r="VH66" s="101">
        <v>0</v>
      </c>
      <c r="VI66" s="101">
        <v>0</v>
      </c>
      <c r="VJ66" s="101">
        <v>0</v>
      </c>
      <c r="VK66" s="102"/>
      <c r="VL66" s="103"/>
      <c r="VM66" s="101"/>
      <c r="VN66" s="101"/>
      <c r="VO66" s="101"/>
      <c r="VP66" s="101"/>
      <c r="VQ66" s="101"/>
      <c r="VR66" s="101"/>
      <c r="VS66" s="102"/>
      <c r="VT66" s="103"/>
      <c r="VU66" s="101"/>
      <c r="VV66" s="101"/>
      <c r="VW66" s="101"/>
      <c r="VX66" s="101"/>
      <c r="VY66" s="101"/>
      <c r="VZ66" s="101"/>
      <c r="WA66" s="102"/>
      <c r="WB66" s="103"/>
      <c r="WC66" s="101">
        <v>0</v>
      </c>
      <c r="WD66" s="101">
        <v>0</v>
      </c>
      <c r="WE66" s="101">
        <v>0</v>
      </c>
      <c r="WF66" s="101">
        <v>0</v>
      </c>
      <c r="WG66" s="101">
        <v>0</v>
      </c>
      <c r="WH66" s="101">
        <v>0</v>
      </c>
      <c r="WI66" s="102"/>
      <c r="WJ66" s="103"/>
      <c r="WK66" s="101"/>
      <c r="WL66" s="101"/>
      <c r="WM66" s="101"/>
      <c r="WN66" s="101"/>
      <c r="WO66" s="101"/>
      <c r="WP66" s="101"/>
      <c r="WQ66" s="102"/>
      <c r="WR66" s="103"/>
      <c r="WS66" s="101"/>
      <c r="WT66" s="101"/>
      <c r="WU66" s="101"/>
      <c r="WV66" s="101"/>
      <c r="WW66" s="101"/>
      <c r="WX66" s="101"/>
      <c r="WY66" s="102"/>
      <c r="WZ66" s="103"/>
      <c r="XA66" s="101"/>
      <c r="XB66" s="101"/>
      <c r="XC66" s="101"/>
      <c r="XD66" s="101"/>
      <c r="XE66" s="101"/>
      <c r="XF66" s="101"/>
      <c r="XG66" s="102"/>
      <c r="XH66" s="103"/>
      <c r="XI66" s="101"/>
      <c r="XJ66" s="101"/>
      <c r="XK66" s="101"/>
      <c r="XL66" s="101"/>
      <c r="XM66" s="101"/>
      <c r="XN66" s="101"/>
      <c r="XO66" s="102"/>
      <c r="XP66" s="103"/>
      <c r="XQ66" s="101"/>
      <c r="XR66" s="101"/>
      <c r="XS66" s="101"/>
      <c r="XT66" s="101"/>
      <c r="XU66" s="101"/>
      <c r="XV66" s="101"/>
      <c r="XW66" s="102"/>
      <c r="XX66" s="103"/>
      <c r="XY66" s="101"/>
      <c r="XZ66" s="101"/>
      <c r="YA66" s="101"/>
      <c r="YB66" s="101"/>
      <c r="YC66" s="101"/>
      <c r="YD66" s="101"/>
      <c r="YE66" s="102"/>
      <c r="YF66" s="103"/>
      <c r="YG66" s="101"/>
      <c r="YH66" s="101"/>
      <c r="YI66" s="101"/>
      <c r="YJ66" s="101"/>
      <c r="YK66" s="101"/>
      <c r="YL66" s="101"/>
      <c r="YM66" s="102"/>
      <c r="YN66" s="103"/>
      <c r="YO66" s="101"/>
      <c r="YP66" s="101"/>
      <c r="YQ66" s="101"/>
      <c r="YR66" s="101"/>
      <c r="YS66" s="101"/>
      <c r="YT66" s="101"/>
      <c r="YU66" s="102"/>
      <c r="YV66" s="103"/>
      <c r="YW66" s="101">
        <v>2</v>
      </c>
      <c r="YX66" s="101">
        <v>4</v>
      </c>
      <c r="YY66" s="101">
        <v>2</v>
      </c>
      <c r="YZ66" s="101">
        <v>0</v>
      </c>
      <c r="ZA66" s="101">
        <v>0</v>
      </c>
      <c r="ZB66" s="101">
        <v>0</v>
      </c>
      <c r="ZC66" s="102"/>
      <c r="ZD66" s="103"/>
      <c r="ZE66" s="101">
        <v>0</v>
      </c>
      <c r="ZF66" s="101">
        <v>2</v>
      </c>
      <c r="ZG66" s="101">
        <v>0</v>
      </c>
      <c r="ZH66" s="101">
        <v>0</v>
      </c>
      <c r="ZI66" s="101">
        <v>0</v>
      </c>
      <c r="ZJ66" s="101">
        <v>0</v>
      </c>
      <c r="ZK66" s="102"/>
      <c r="ZL66" s="103"/>
      <c r="ZM66" s="101">
        <v>4</v>
      </c>
      <c r="ZN66" s="101">
        <v>9</v>
      </c>
      <c r="ZO66" s="101">
        <v>5</v>
      </c>
      <c r="ZP66" s="101">
        <v>11</v>
      </c>
      <c r="ZQ66" s="101">
        <v>0</v>
      </c>
      <c r="ZR66" s="101">
        <v>0</v>
      </c>
      <c r="ZS66" s="102"/>
      <c r="ZT66" s="103"/>
      <c r="ZU66" s="101"/>
      <c r="ZV66" s="101"/>
      <c r="ZW66" s="101"/>
      <c r="ZX66" s="101"/>
      <c r="ZY66" s="101"/>
      <c r="ZZ66" s="101"/>
      <c r="AAA66" s="102"/>
      <c r="AAB66" s="103"/>
      <c r="AAC66" s="101">
        <v>0</v>
      </c>
      <c r="AAD66" s="101">
        <v>0</v>
      </c>
      <c r="AAE66" s="101">
        <v>1</v>
      </c>
      <c r="AAF66" s="101">
        <v>0</v>
      </c>
      <c r="AAG66" s="101">
        <v>0</v>
      </c>
      <c r="AAH66" s="101">
        <v>0</v>
      </c>
      <c r="AAI66" s="102"/>
      <c r="AAJ66" s="103"/>
      <c r="AAK66" s="101">
        <v>1</v>
      </c>
      <c r="AAL66" s="101">
        <v>1</v>
      </c>
      <c r="AAM66" s="101">
        <v>0</v>
      </c>
      <c r="AAN66" s="101">
        <v>2</v>
      </c>
      <c r="AAO66" s="101">
        <v>0</v>
      </c>
      <c r="AAP66" s="101">
        <v>0</v>
      </c>
      <c r="AAQ66" s="102">
        <v>4</v>
      </c>
      <c r="AAR66" s="103">
        <v>0</v>
      </c>
      <c r="AAS66" s="101">
        <v>0</v>
      </c>
      <c r="AAT66" s="101">
        <v>6</v>
      </c>
      <c r="AAU66" s="101">
        <v>1</v>
      </c>
      <c r="AAV66" s="101">
        <v>1</v>
      </c>
      <c r="AAW66" s="101">
        <v>0</v>
      </c>
      <c r="AAX66" s="101">
        <v>0</v>
      </c>
      <c r="AAY66" s="102">
        <v>8</v>
      </c>
      <c r="AAZ66" s="103">
        <v>0</v>
      </c>
      <c r="ABA66" s="101">
        <v>0</v>
      </c>
      <c r="ABB66" s="101">
        <v>0</v>
      </c>
      <c r="ABC66" s="101">
        <v>0</v>
      </c>
      <c r="ABD66" s="101">
        <v>0</v>
      </c>
      <c r="ABE66" s="101">
        <v>0</v>
      </c>
      <c r="ABF66" s="101">
        <v>0</v>
      </c>
      <c r="ABG66" s="102">
        <v>0</v>
      </c>
      <c r="ABH66" s="103">
        <v>0</v>
      </c>
      <c r="ABI66" s="101">
        <v>1</v>
      </c>
      <c r="ABJ66" s="101">
        <v>0</v>
      </c>
      <c r="ABK66" s="101">
        <v>0</v>
      </c>
      <c r="ABL66" s="101">
        <v>1</v>
      </c>
      <c r="ABM66" s="101">
        <v>0</v>
      </c>
      <c r="ABN66" s="101">
        <v>0</v>
      </c>
      <c r="ABO66" s="102">
        <v>2</v>
      </c>
      <c r="ABP66" s="103">
        <v>0</v>
      </c>
      <c r="ABQ66" s="101">
        <v>0</v>
      </c>
      <c r="ABR66" s="101">
        <v>0</v>
      </c>
      <c r="ABS66" s="101">
        <v>0</v>
      </c>
      <c r="ABT66" s="101">
        <v>0</v>
      </c>
      <c r="ABU66" s="101">
        <v>0</v>
      </c>
      <c r="ABV66" s="101">
        <v>0</v>
      </c>
      <c r="ABW66" s="102">
        <v>0</v>
      </c>
      <c r="ABX66" s="103">
        <v>0</v>
      </c>
      <c r="ABY66" s="101">
        <v>0</v>
      </c>
      <c r="ABZ66" s="101">
        <v>0</v>
      </c>
      <c r="ACA66" s="101">
        <v>0</v>
      </c>
      <c r="ACB66" s="101">
        <v>0</v>
      </c>
      <c r="ACC66" s="101">
        <v>0</v>
      </c>
      <c r="ACD66" s="101">
        <v>0</v>
      </c>
      <c r="ACE66" s="102">
        <v>0</v>
      </c>
      <c r="ACF66" s="103">
        <v>0</v>
      </c>
      <c r="ACG66" s="101">
        <v>0</v>
      </c>
      <c r="ACH66" s="101">
        <v>0</v>
      </c>
      <c r="ACI66" s="101">
        <v>0</v>
      </c>
      <c r="ACJ66" s="101">
        <v>0</v>
      </c>
      <c r="ACK66" s="101">
        <v>0</v>
      </c>
      <c r="ACL66" s="101">
        <v>0</v>
      </c>
      <c r="ACM66" s="102">
        <v>0</v>
      </c>
      <c r="ACN66" s="101"/>
      <c r="ACO66" s="101"/>
      <c r="ACP66" s="101"/>
      <c r="ACQ66" s="101"/>
      <c r="ACR66" s="101"/>
      <c r="ACS66" s="101"/>
      <c r="ACT66" s="102"/>
      <c r="ACU66" s="103"/>
      <c r="ACV66" s="101"/>
      <c r="ACW66" s="101"/>
      <c r="ACX66" s="101"/>
      <c r="ACY66" s="101"/>
      <c r="ACZ66" s="101"/>
      <c r="ADA66" s="101"/>
      <c r="ADB66" s="102"/>
      <c r="ADC66" s="103"/>
      <c r="ADD66" s="101"/>
      <c r="ADE66" s="101"/>
      <c r="ADF66" s="101"/>
      <c r="ADG66" s="101"/>
      <c r="ADH66" s="101"/>
      <c r="ADI66" s="101"/>
      <c r="ADJ66" s="102"/>
      <c r="ADK66" s="103"/>
      <c r="ADL66" s="101"/>
      <c r="ADM66" s="101"/>
      <c r="ADN66" s="101"/>
      <c r="ADO66" s="101"/>
      <c r="ADP66" s="101"/>
      <c r="ADQ66" s="101"/>
      <c r="ADR66" s="102"/>
      <c r="ADS66" s="103"/>
      <c r="ADT66" s="101"/>
      <c r="ADU66" s="101"/>
      <c r="ADV66" s="101"/>
      <c r="ADW66" s="101"/>
      <c r="ADX66" s="101"/>
      <c r="ADY66" s="101"/>
      <c r="ADZ66" s="102"/>
      <c r="AEA66" s="103"/>
      <c r="AEB66" s="101"/>
      <c r="AEC66" s="101"/>
      <c r="AED66" s="101"/>
      <c r="AEE66" s="101"/>
      <c r="AEF66" s="101"/>
      <c r="AEG66" s="101"/>
      <c r="AEH66" s="102"/>
      <c r="AEI66" s="103"/>
      <c r="AEJ66" s="101"/>
      <c r="AEK66" s="101"/>
      <c r="AEL66" s="101"/>
      <c r="AEM66" s="101"/>
      <c r="AEN66" s="101"/>
      <c r="AEO66" s="101"/>
      <c r="AEP66" s="102"/>
      <c r="AEQ66" s="103"/>
      <c r="AER66" s="101"/>
      <c r="AES66" s="101"/>
      <c r="AET66" s="101"/>
      <c r="AEU66" s="101"/>
      <c r="AEV66" s="101"/>
      <c r="AEW66" s="101"/>
      <c r="AEX66" s="102"/>
      <c r="AEY66" s="103"/>
      <c r="AEZ66" s="101"/>
      <c r="AFA66" s="101"/>
      <c r="AFB66" s="101"/>
      <c r="AFC66" s="101"/>
      <c r="AFD66" s="101"/>
      <c r="AFE66" s="101"/>
      <c r="AFF66" s="102"/>
      <c r="AFG66" s="103"/>
      <c r="AFH66" s="101"/>
      <c r="AFI66" s="101"/>
      <c r="AFJ66" s="101"/>
      <c r="AFK66" s="101"/>
      <c r="AFL66" s="101"/>
      <c r="AFM66" s="101"/>
      <c r="AFN66" s="102"/>
      <c r="AFO66" s="103"/>
      <c r="AFP66" s="101"/>
      <c r="AFQ66" s="101"/>
      <c r="AFR66" s="101"/>
      <c r="AFS66" s="101"/>
      <c r="AFT66" s="101"/>
      <c r="AFU66" s="101"/>
      <c r="AFV66" s="102"/>
      <c r="AFW66" s="103"/>
      <c r="AFX66" s="101"/>
      <c r="AFY66" s="101"/>
      <c r="AFZ66" s="101"/>
      <c r="AGA66" s="101"/>
      <c r="AGB66" s="101"/>
      <c r="AGC66" s="101"/>
      <c r="AGD66" s="102"/>
      <c r="AGE66" s="103"/>
      <c r="AGF66" s="101"/>
      <c r="AGG66" s="101"/>
      <c r="AGH66" s="101"/>
      <c r="AGI66" s="101"/>
      <c r="AGJ66" s="101"/>
      <c r="AGK66" s="101"/>
      <c r="AGL66" s="102"/>
      <c r="AGM66" s="103"/>
      <c r="AGN66" s="101"/>
      <c r="AGO66" s="101"/>
      <c r="AGP66" s="101"/>
      <c r="AGQ66" s="101"/>
      <c r="AGR66" s="101"/>
      <c r="AGS66" s="101"/>
      <c r="AGT66" s="102"/>
      <c r="AGU66" s="103"/>
      <c r="AGV66" s="101"/>
      <c r="AGW66" s="101"/>
      <c r="AGX66" s="101"/>
      <c r="AGY66" s="101"/>
      <c r="AGZ66" s="101"/>
      <c r="AHA66" s="101"/>
      <c r="AHB66" s="102"/>
      <c r="AHC66" s="103"/>
      <c r="AHD66" s="101"/>
      <c r="AHE66" s="101"/>
      <c r="AHF66" s="101"/>
      <c r="AHG66" s="101"/>
      <c r="AHH66" s="101"/>
      <c r="AHI66" s="101"/>
      <c r="AHJ66" s="102"/>
      <c r="AHK66" s="103"/>
      <c r="AHL66" s="101"/>
      <c r="AHM66" s="101"/>
      <c r="AHN66" s="101"/>
      <c r="AHO66" s="101"/>
      <c r="AHP66" s="101"/>
      <c r="AHQ66" s="101"/>
      <c r="AHR66" s="102"/>
      <c r="AHS66" s="103"/>
      <c r="AHT66" s="101"/>
      <c r="AHU66" s="101"/>
      <c r="AHV66" s="101"/>
      <c r="AHW66" s="101"/>
      <c r="AHX66" s="101"/>
      <c r="AHY66" s="101"/>
      <c r="AHZ66" s="102"/>
      <c r="AIA66" s="103"/>
      <c r="AIB66" s="101"/>
      <c r="AIC66" s="101"/>
      <c r="AID66" s="101"/>
      <c r="AIE66" s="101"/>
      <c r="AIF66" s="101"/>
      <c r="AIG66" s="101"/>
      <c r="AIH66" s="102"/>
      <c r="AII66" s="103"/>
      <c r="AIJ66" s="101"/>
      <c r="AIK66" s="101"/>
      <c r="AIL66" s="101"/>
      <c r="AIM66" s="101"/>
      <c r="AIN66" s="101"/>
      <c r="AIO66" s="101"/>
      <c r="AIP66" s="102"/>
      <c r="AIQ66" s="103"/>
      <c r="AIR66" s="101"/>
      <c r="AIS66" s="101"/>
      <c r="AIT66" s="101"/>
      <c r="AIU66" s="101"/>
      <c r="AIV66" s="101"/>
      <c r="AIW66" s="101"/>
      <c r="AIX66" s="102"/>
      <c r="AIY66" s="103"/>
      <c r="AIZ66" s="101"/>
      <c r="AJA66" s="101"/>
      <c r="AJB66" s="101"/>
      <c r="AJC66" s="101"/>
      <c r="AJD66" s="101"/>
      <c r="AJE66" s="101"/>
      <c r="AJF66" s="102"/>
      <c r="AJG66" s="103"/>
      <c r="AJH66" s="101"/>
      <c r="AJI66" s="101"/>
      <c r="AJJ66" s="101"/>
      <c r="AJK66" s="101"/>
      <c r="AJL66" s="101"/>
      <c r="AJM66" s="101"/>
      <c r="AJN66" s="102"/>
      <c r="AJO66" s="103"/>
      <c r="AJP66" s="101"/>
      <c r="AJQ66" s="101"/>
      <c r="AJR66" s="101"/>
      <c r="AJS66" s="101"/>
      <c r="AJT66" s="101"/>
      <c r="AJU66" s="101"/>
      <c r="AJV66" s="102"/>
      <c r="AJW66" s="103"/>
      <c r="AJX66" s="101"/>
      <c r="AJY66" s="101"/>
      <c r="AJZ66" s="101"/>
      <c r="AKA66" s="101"/>
      <c r="AKB66" s="101"/>
      <c r="AKC66" s="101"/>
      <c r="AKD66" s="102"/>
      <c r="AKE66" s="103"/>
      <c r="AKF66" s="101"/>
      <c r="AKG66" s="101"/>
      <c r="AKH66" s="101"/>
      <c r="AKI66" s="101"/>
      <c r="AKJ66" s="101"/>
      <c r="AKK66" s="101"/>
      <c r="AKL66" s="102"/>
      <c r="AKM66" s="103"/>
      <c r="AKN66" s="101">
        <v>1</v>
      </c>
      <c r="AKO66" s="101">
        <v>1</v>
      </c>
      <c r="AKP66" s="101">
        <v>0</v>
      </c>
      <c r="AKQ66" s="101">
        <v>0</v>
      </c>
      <c r="AKR66" s="101">
        <v>0</v>
      </c>
      <c r="AKS66" s="101">
        <v>0</v>
      </c>
      <c r="AKT66" s="102">
        <v>2</v>
      </c>
      <c r="AKU66" s="103">
        <v>0</v>
      </c>
      <c r="AKV66" s="101">
        <v>3</v>
      </c>
      <c r="AKW66" s="101">
        <v>3</v>
      </c>
      <c r="AKX66" s="101">
        <v>0</v>
      </c>
      <c r="AKY66" s="101">
        <v>0</v>
      </c>
      <c r="AKZ66" s="101">
        <v>0</v>
      </c>
      <c r="ALA66" s="101">
        <v>0</v>
      </c>
      <c r="ALB66" s="102">
        <v>6</v>
      </c>
      <c r="ALC66" s="103">
        <v>0</v>
      </c>
      <c r="ALD66" s="101">
        <v>0</v>
      </c>
      <c r="ALE66" s="101">
        <v>2</v>
      </c>
      <c r="ALF66" s="101">
        <v>0</v>
      </c>
      <c r="ALG66" s="101">
        <v>0</v>
      </c>
      <c r="ALH66" s="101">
        <v>0</v>
      </c>
      <c r="ALI66" s="101">
        <v>0</v>
      </c>
      <c r="ALJ66" s="102">
        <v>2</v>
      </c>
      <c r="ALK66" s="103">
        <v>0</v>
      </c>
      <c r="ALL66" s="101">
        <v>0</v>
      </c>
      <c r="ALM66" s="101">
        <v>0</v>
      </c>
      <c r="ALN66" s="101">
        <v>0</v>
      </c>
      <c r="ALO66" s="101">
        <v>0</v>
      </c>
      <c r="ALP66" s="101">
        <v>0</v>
      </c>
      <c r="ALQ66" s="101">
        <v>0</v>
      </c>
      <c r="ALR66" s="102">
        <v>0</v>
      </c>
      <c r="ALS66" s="103">
        <v>0</v>
      </c>
      <c r="ALT66" s="101">
        <v>0</v>
      </c>
      <c r="ALU66" s="101">
        <v>0</v>
      </c>
      <c r="ALV66" s="101">
        <v>0</v>
      </c>
      <c r="ALW66" s="101">
        <v>0</v>
      </c>
      <c r="ALX66" s="101">
        <v>0</v>
      </c>
      <c r="ALY66" s="101">
        <v>0</v>
      </c>
      <c r="ALZ66" s="102">
        <v>0</v>
      </c>
      <c r="AMA66" s="103">
        <v>0</v>
      </c>
      <c r="AMB66" s="101">
        <v>0</v>
      </c>
      <c r="AMC66" s="101">
        <v>0</v>
      </c>
      <c r="AMD66" s="101">
        <v>0</v>
      </c>
      <c r="AME66" s="101">
        <v>0</v>
      </c>
      <c r="AMF66" s="101">
        <v>0</v>
      </c>
      <c r="AMG66" s="101">
        <v>0</v>
      </c>
      <c r="AMH66" s="102">
        <v>0</v>
      </c>
      <c r="AMI66" s="103">
        <v>0</v>
      </c>
      <c r="AMJ66" s="101">
        <v>0</v>
      </c>
      <c r="AMK66" s="101">
        <v>0</v>
      </c>
      <c r="AML66" s="101">
        <v>0</v>
      </c>
      <c r="AMM66" s="101">
        <v>0</v>
      </c>
      <c r="AMN66" s="101">
        <v>0</v>
      </c>
      <c r="AMO66" s="101">
        <v>0</v>
      </c>
      <c r="AMP66" s="102">
        <v>0</v>
      </c>
      <c r="AMQ66" s="103">
        <v>0</v>
      </c>
      <c r="AMR66" s="101">
        <v>0</v>
      </c>
      <c r="AMS66" s="101">
        <v>0</v>
      </c>
      <c r="AMT66" s="101">
        <v>0</v>
      </c>
      <c r="AMU66" s="101">
        <v>0</v>
      </c>
      <c r="AMV66" s="101">
        <v>0</v>
      </c>
      <c r="AMW66" s="101">
        <v>0</v>
      </c>
      <c r="AMX66" s="102">
        <v>0</v>
      </c>
      <c r="AMY66" s="103">
        <v>0</v>
      </c>
      <c r="AMZ66" s="101">
        <v>0</v>
      </c>
      <c r="ANA66" s="101">
        <v>0</v>
      </c>
      <c r="ANB66" s="101">
        <v>0</v>
      </c>
      <c r="ANC66" s="101">
        <v>0</v>
      </c>
      <c r="AND66" s="101">
        <v>0</v>
      </c>
      <c r="ANE66" s="101">
        <v>0</v>
      </c>
      <c r="ANF66" s="102">
        <v>0</v>
      </c>
      <c r="ANG66" s="103">
        <v>0</v>
      </c>
      <c r="ANH66" s="101">
        <v>0</v>
      </c>
      <c r="ANI66" s="101">
        <v>0</v>
      </c>
      <c r="ANJ66" s="101">
        <v>0</v>
      </c>
      <c r="ANK66" s="101">
        <v>0</v>
      </c>
      <c r="ANL66" s="101">
        <v>0</v>
      </c>
      <c r="ANM66" s="101">
        <v>0</v>
      </c>
      <c r="ANN66" s="102">
        <v>0</v>
      </c>
      <c r="ANO66" s="103">
        <v>0</v>
      </c>
      <c r="ANP66" s="101">
        <v>0</v>
      </c>
      <c r="ANQ66" s="101">
        <v>0</v>
      </c>
      <c r="ANR66" s="101">
        <v>0</v>
      </c>
      <c r="ANS66" s="101">
        <v>0</v>
      </c>
      <c r="ANT66" s="101">
        <v>0</v>
      </c>
      <c r="ANU66" s="101">
        <v>0</v>
      </c>
      <c r="ANV66" s="102">
        <v>0</v>
      </c>
      <c r="ANW66" s="103">
        <v>0</v>
      </c>
      <c r="ANX66" s="101">
        <v>4</v>
      </c>
      <c r="ANY66" s="101">
        <v>11</v>
      </c>
      <c r="ANZ66" s="101">
        <v>8</v>
      </c>
      <c r="AOA66" s="101">
        <v>10</v>
      </c>
      <c r="AOB66" s="101">
        <v>0</v>
      </c>
      <c r="AOC66" s="101">
        <v>0</v>
      </c>
      <c r="AOD66" s="102">
        <v>33</v>
      </c>
      <c r="AOE66" s="103">
        <v>0</v>
      </c>
      <c r="AOF66" s="101">
        <v>0</v>
      </c>
      <c r="AOG66" s="101">
        <v>0</v>
      </c>
      <c r="AOH66" s="101">
        <v>0</v>
      </c>
      <c r="AOI66" s="101">
        <v>0</v>
      </c>
      <c r="AOJ66" s="101">
        <v>0</v>
      </c>
      <c r="AOK66" s="101">
        <v>0</v>
      </c>
      <c r="AOL66" s="102">
        <v>0</v>
      </c>
      <c r="AOM66" s="103">
        <v>0</v>
      </c>
      <c r="AON66" s="101">
        <v>0</v>
      </c>
      <c r="AOO66" s="101">
        <v>0</v>
      </c>
      <c r="AOP66" s="101">
        <v>0</v>
      </c>
      <c r="AOQ66" s="101">
        <v>0</v>
      </c>
      <c r="AOR66" s="101">
        <v>0</v>
      </c>
      <c r="AOS66" s="101">
        <v>0</v>
      </c>
      <c r="AOT66" s="102">
        <v>0</v>
      </c>
      <c r="AOU66" s="103">
        <v>0</v>
      </c>
      <c r="AOV66" s="101">
        <v>0</v>
      </c>
      <c r="AOW66" s="101">
        <v>1</v>
      </c>
      <c r="AOX66" s="101">
        <v>0</v>
      </c>
      <c r="AOY66" s="101">
        <v>1</v>
      </c>
      <c r="AOZ66" s="101">
        <v>0</v>
      </c>
      <c r="APA66" s="101">
        <v>0</v>
      </c>
      <c r="APB66" s="102">
        <v>2</v>
      </c>
      <c r="APC66" s="103">
        <v>0</v>
      </c>
      <c r="APD66" s="101">
        <v>0</v>
      </c>
      <c r="APE66" s="101">
        <v>0</v>
      </c>
      <c r="APF66" s="101">
        <v>1</v>
      </c>
      <c r="APG66" s="101">
        <v>0</v>
      </c>
      <c r="APH66" s="101">
        <v>0</v>
      </c>
      <c r="API66" s="101">
        <v>0</v>
      </c>
      <c r="APJ66" s="102">
        <v>1</v>
      </c>
      <c r="APK66" s="103">
        <v>0</v>
      </c>
      <c r="APL66" s="101">
        <v>0</v>
      </c>
      <c r="APM66" s="101">
        <v>1</v>
      </c>
      <c r="APN66" s="101">
        <v>0</v>
      </c>
      <c r="APO66" s="101">
        <v>0</v>
      </c>
      <c r="APP66" s="101">
        <v>0</v>
      </c>
      <c r="APQ66" s="101">
        <v>0</v>
      </c>
      <c r="APR66" s="102">
        <v>1</v>
      </c>
      <c r="APS66" s="103">
        <v>0</v>
      </c>
      <c r="APT66" s="101">
        <v>0</v>
      </c>
      <c r="APU66" s="101">
        <v>3</v>
      </c>
      <c r="APV66" s="101">
        <v>0</v>
      </c>
      <c r="APW66" s="101">
        <v>0</v>
      </c>
      <c r="APX66" s="101">
        <v>0</v>
      </c>
      <c r="APY66" s="101">
        <v>0</v>
      </c>
      <c r="APZ66" s="102">
        <v>3</v>
      </c>
      <c r="AQA66" s="103">
        <v>0</v>
      </c>
      <c r="AQB66" s="101">
        <v>0</v>
      </c>
      <c r="AQC66" s="101">
        <v>0</v>
      </c>
      <c r="AQD66" s="101">
        <v>13</v>
      </c>
      <c r="AQE66" s="101">
        <v>8</v>
      </c>
      <c r="AQF66" s="101">
        <v>0</v>
      </c>
      <c r="AQG66" s="101">
        <v>0</v>
      </c>
      <c r="AQH66" s="102">
        <v>21</v>
      </c>
      <c r="AQI66" s="103">
        <v>0</v>
      </c>
      <c r="AQJ66" s="101"/>
      <c r="AQK66" s="101"/>
      <c r="AQL66" s="101"/>
      <c r="AQM66" s="101"/>
      <c r="AQN66" s="101"/>
      <c r="AQO66" s="101"/>
      <c r="AQP66" s="102"/>
      <c r="AQQ66" s="103"/>
      <c r="AQR66" s="101"/>
      <c r="AQS66" s="101"/>
      <c r="AQT66" s="101"/>
      <c r="AQU66" s="101"/>
      <c r="AQV66" s="101"/>
      <c r="AQW66" s="101"/>
      <c r="AQX66" s="102"/>
      <c r="AQY66" s="103"/>
      <c r="AQZ66" s="101"/>
      <c r="ARA66" s="101"/>
      <c r="ARB66" s="101"/>
      <c r="ARC66" s="101"/>
      <c r="ARD66" s="101"/>
      <c r="ARE66" s="101"/>
      <c r="ARF66" s="102"/>
      <c r="ARG66" s="103"/>
      <c r="ARH66" s="101"/>
      <c r="ARI66" s="101"/>
      <c r="ARJ66" s="101"/>
      <c r="ARK66" s="101"/>
      <c r="ARL66" s="101"/>
      <c r="ARM66" s="101"/>
      <c r="ARN66" s="102"/>
      <c r="ARO66" s="103"/>
    </row>
    <row r="67" spans="1:1159" ht="27.6" outlineLevel="1" x14ac:dyDescent="0.3">
      <c r="A67" s="98">
        <v>44175</v>
      </c>
      <c r="B67" s="99" t="s">
        <v>239</v>
      </c>
      <c r="C67" s="99" t="s">
        <v>190</v>
      </c>
      <c r="D67" s="99" t="s">
        <v>209</v>
      </c>
      <c r="E67" s="99" t="s">
        <v>263</v>
      </c>
      <c r="F67" s="100">
        <v>2</v>
      </c>
      <c r="G67" s="99" t="s">
        <v>284</v>
      </c>
      <c r="H67" s="100">
        <v>3</v>
      </c>
      <c r="I67" s="99" t="s">
        <v>280</v>
      </c>
      <c r="J67" s="101">
        <v>80</v>
      </c>
      <c r="K67" s="101">
        <v>45</v>
      </c>
      <c r="L67" s="101">
        <v>40</v>
      </c>
      <c r="M67" s="101">
        <v>35</v>
      </c>
      <c r="N67" s="101">
        <v>14</v>
      </c>
      <c r="O67" s="101">
        <v>12</v>
      </c>
      <c r="P67" s="6">
        <f t="shared" si="107"/>
        <v>226</v>
      </c>
      <c r="Q67" s="103">
        <v>5</v>
      </c>
      <c r="R67" s="101">
        <v>0</v>
      </c>
      <c r="S67" s="101">
        <v>0</v>
      </c>
      <c r="T67" s="101">
        <v>0</v>
      </c>
      <c r="U67" s="101">
        <v>0</v>
      </c>
      <c r="V67" s="101">
        <v>0</v>
      </c>
      <c r="W67" s="101">
        <v>5</v>
      </c>
      <c r="X67" s="6">
        <f t="shared" si="108"/>
        <v>5</v>
      </c>
      <c r="Y67" s="103">
        <v>0</v>
      </c>
      <c r="Z67" s="101">
        <v>0</v>
      </c>
      <c r="AA67" s="101">
        <v>0</v>
      </c>
      <c r="AB67" s="101">
        <v>0</v>
      </c>
      <c r="AC67" s="101">
        <v>0</v>
      </c>
      <c r="AD67" s="101">
        <v>0</v>
      </c>
      <c r="AE67" s="101">
        <v>0</v>
      </c>
      <c r="AF67" s="6">
        <f t="shared" si="109"/>
        <v>0</v>
      </c>
      <c r="AG67" s="103">
        <v>0</v>
      </c>
      <c r="AH67" s="101">
        <v>0</v>
      </c>
      <c r="AI67" s="101">
        <v>0</v>
      </c>
      <c r="AJ67" s="101">
        <v>0</v>
      </c>
      <c r="AK67" s="101">
        <v>0</v>
      </c>
      <c r="AL67" s="101">
        <v>0</v>
      </c>
      <c r="AM67" s="101">
        <v>0</v>
      </c>
      <c r="AN67" s="6">
        <f t="shared" si="0"/>
        <v>0</v>
      </c>
      <c r="AO67" s="103">
        <v>1</v>
      </c>
      <c r="AP67" s="101">
        <v>0</v>
      </c>
      <c r="AQ67" s="101">
        <v>0</v>
      </c>
      <c r="AR67" s="101">
        <v>0</v>
      </c>
      <c r="AS67" s="101">
        <v>0</v>
      </c>
      <c r="AT67" s="101">
        <v>0</v>
      </c>
      <c r="AU67" s="101">
        <v>1</v>
      </c>
      <c r="AV67" s="6">
        <f t="shared" si="1"/>
        <v>1</v>
      </c>
      <c r="AW67" s="103">
        <v>1</v>
      </c>
      <c r="AX67" s="101">
        <v>0</v>
      </c>
      <c r="AY67" s="101">
        <v>0</v>
      </c>
      <c r="AZ67" s="101">
        <v>0</v>
      </c>
      <c r="BA67" s="101">
        <v>0</v>
      </c>
      <c r="BB67" s="101">
        <v>0</v>
      </c>
      <c r="BC67" s="101">
        <v>1</v>
      </c>
      <c r="BD67" s="6">
        <f t="shared" si="2"/>
        <v>1</v>
      </c>
      <c r="BE67" s="103"/>
      <c r="BF67" s="101">
        <v>1</v>
      </c>
      <c r="BG67" s="101">
        <v>6</v>
      </c>
      <c r="BH67" s="101">
        <v>0</v>
      </c>
      <c r="BI67" s="101">
        <v>2</v>
      </c>
      <c r="BJ67" s="101">
        <v>0</v>
      </c>
      <c r="BK67" s="101">
        <v>0</v>
      </c>
      <c r="BL67" s="6">
        <f t="shared" si="110"/>
        <v>9</v>
      </c>
      <c r="BM67" s="103">
        <v>0</v>
      </c>
      <c r="BN67" s="101">
        <v>4</v>
      </c>
      <c r="BO67" s="101">
        <v>2</v>
      </c>
      <c r="BP67" s="101">
        <v>0</v>
      </c>
      <c r="BQ67" s="101">
        <v>0</v>
      </c>
      <c r="BR67" s="101">
        <v>0</v>
      </c>
      <c r="BS67" s="101">
        <v>0</v>
      </c>
      <c r="BT67" s="6">
        <f t="shared" si="3"/>
        <v>6</v>
      </c>
      <c r="BU67" s="103">
        <v>0</v>
      </c>
      <c r="BV67" s="101">
        <v>7</v>
      </c>
      <c r="BW67" s="101">
        <v>1</v>
      </c>
      <c r="BX67" s="101">
        <v>0</v>
      </c>
      <c r="BY67" s="101">
        <v>0</v>
      </c>
      <c r="BZ67" s="101">
        <v>0</v>
      </c>
      <c r="CA67" s="101">
        <v>0</v>
      </c>
      <c r="CB67" s="6">
        <f t="shared" si="4"/>
        <v>8</v>
      </c>
      <c r="CC67" s="103">
        <v>0</v>
      </c>
      <c r="CD67" s="101">
        <v>6</v>
      </c>
      <c r="CE67" s="101">
        <v>0</v>
      </c>
      <c r="CF67" s="101">
        <v>4</v>
      </c>
      <c r="CG67" s="101">
        <v>0</v>
      </c>
      <c r="CH67" s="101">
        <v>0</v>
      </c>
      <c r="CI67" s="101">
        <v>0</v>
      </c>
      <c r="CJ67" s="6">
        <f t="shared" si="5"/>
        <v>10</v>
      </c>
      <c r="CK67" s="103">
        <v>0</v>
      </c>
      <c r="CL67" s="101">
        <v>0</v>
      </c>
      <c r="CM67" s="101">
        <v>0</v>
      </c>
      <c r="CN67" s="101">
        <v>0</v>
      </c>
      <c r="CO67" s="101">
        <v>0</v>
      </c>
      <c r="CP67" s="101">
        <v>0</v>
      </c>
      <c r="CQ67" s="101">
        <v>0</v>
      </c>
      <c r="CR67" s="6">
        <f t="shared" si="6"/>
        <v>0</v>
      </c>
      <c r="CS67" s="103">
        <v>0</v>
      </c>
      <c r="CT67" s="101">
        <v>1</v>
      </c>
      <c r="CU67" s="101">
        <v>0</v>
      </c>
      <c r="CV67" s="101">
        <v>0</v>
      </c>
      <c r="CW67" s="101">
        <v>0</v>
      </c>
      <c r="CX67" s="101">
        <v>0</v>
      </c>
      <c r="CY67" s="101">
        <v>0</v>
      </c>
      <c r="CZ67" s="6">
        <f t="shared" si="7"/>
        <v>1</v>
      </c>
      <c r="DA67" s="103">
        <v>0</v>
      </c>
      <c r="DB67" s="101">
        <v>0</v>
      </c>
      <c r="DC67" s="101">
        <v>0</v>
      </c>
      <c r="DD67" s="101">
        <v>0</v>
      </c>
      <c r="DE67" s="101">
        <v>0</v>
      </c>
      <c r="DF67" s="101">
        <v>0</v>
      </c>
      <c r="DG67" s="101">
        <v>0</v>
      </c>
      <c r="DH67" s="6">
        <f t="shared" si="8"/>
        <v>0</v>
      </c>
      <c r="DI67" s="103">
        <v>0</v>
      </c>
      <c r="DJ67" s="101">
        <v>0</v>
      </c>
      <c r="DK67" s="101">
        <v>0</v>
      </c>
      <c r="DL67" s="101">
        <v>0</v>
      </c>
      <c r="DM67" s="101">
        <v>0</v>
      </c>
      <c r="DN67" s="101">
        <v>0</v>
      </c>
      <c r="DO67" s="101">
        <v>0</v>
      </c>
      <c r="DP67" s="6">
        <f t="shared" si="9"/>
        <v>0</v>
      </c>
      <c r="DQ67" s="103">
        <v>0</v>
      </c>
      <c r="DR67" s="101">
        <v>2</v>
      </c>
      <c r="DS67" s="101">
        <v>1</v>
      </c>
      <c r="DT67" s="101">
        <v>0</v>
      </c>
      <c r="DU67" s="101">
        <v>0</v>
      </c>
      <c r="DV67" s="101">
        <v>0</v>
      </c>
      <c r="DW67" s="101">
        <v>0</v>
      </c>
      <c r="DX67" s="6">
        <f t="shared" si="10"/>
        <v>3</v>
      </c>
      <c r="DY67" s="103">
        <v>0</v>
      </c>
      <c r="DZ67" s="104">
        <v>0</v>
      </c>
      <c r="EA67" s="104">
        <v>0</v>
      </c>
      <c r="EB67" s="104">
        <v>0</v>
      </c>
      <c r="EC67" s="104">
        <v>0</v>
      </c>
      <c r="ED67" s="104">
        <v>0</v>
      </c>
      <c r="EE67" s="104">
        <v>0</v>
      </c>
      <c r="EF67" s="102">
        <v>0</v>
      </c>
      <c r="EG67" s="103">
        <v>0</v>
      </c>
      <c r="EH67" s="101">
        <v>1</v>
      </c>
      <c r="EI67" s="101">
        <v>0</v>
      </c>
      <c r="EJ67" s="101">
        <v>0</v>
      </c>
      <c r="EK67" s="101">
        <v>0</v>
      </c>
      <c r="EL67" s="101">
        <v>0</v>
      </c>
      <c r="EM67" s="101">
        <v>0</v>
      </c>
      <c r="EN67" s="102">
        <v>1</v>
      </c>
      <c r="EO67" s="103">
        <v>0</v>
      </c>
      <c r="EP67" s="101">
        <v>6</v>
      </c>
      <c r="EQ67" s="101">
        <v>2</v>
      </c>
      <c r="ER67" s="101">
        <v>3</v>
      </c>
      <c r="ES67" s="101">
        <v>5</v>
      </c>
      <c r="ET67" s="101">
        <v>0</v>
      </c>
      <c r="EU67" s="101">
        <v>1</v>
      </c>
      <c r="EV67" s="102">
        <v>17</v>
      </c>
      <c r="EW67" s="103">
        <v>0</v>
      </c>
      <c r="EX67" s="101">
        <v>6</v>
      </c>
      <c r="EY67" s="101">
        <v>2</v>
      </c>
      <c r="EZ67" s="101">
        <v>3</v>
      </c>
      <c r="FA67" s="101">
        <v>5</v>
      </c>
      <c r="FB67" s="101">
        <v>0</v>
      </c>
      <c r="FC67" s="101">
        <v>0</v>
      </c>
      <c r="FD67" s="102">
        <v>16</v>
      </c>
      <c r="FE67" s="103">
        <v>0</v>
      </c>
      <c r="FF67" s="101">
        <v>6</v>
      </c>
      <c r="FG67" s="101">
        <v>2</v>
      </c>
      <c r="FH67" s="101">
        <v>3</v>
      </c>
      <c r="FI67" s="101">
        <v>5</v>
      </c>
      <c r="FJ67" s="101">
        <v>0</v>
      </c>
      <c r="FK67" s="101">
        <v>0</v>
      </c>
      <c r="FL67" s="102">
        <v>16</v>
      </c>
      <c r="FM67" s="103">
        <v>0</v>
      </c>
      <c r="FN67" s="101">
        <v>6</v>
      </c>
      <c r="FO67" s="101">
        <v>2</v>
      </c>
      <c r="FP67" s="101">
        <v>3</v>
      </c>
      <c r="FQ67" s="101">
        <v>5</v>
      </c>
      <c r="FR67" s="101">
        <v>0</v>
      </c>
      <c r="FS67" s="101">
        <v>0</v>
      </c>
      <c r="FT67" s="102">
        <v>16</v>
      </c>
      <c r="FU67" s="103">
        <v>0</v>
      </c>
      <c r="FV67" s="101">
        <v>6</v>
      </c>
      <c r="FW67" s="101">
        <v>2</v>
      </c>
      <c r="FX67" s="101">
        <v>3</v>
      </c>
      <c r="FY67" s="101">
        <v>5</v>
      </c>
      <c r="FZ67" s="101">
        <v>0</v>
      </c>
      <c r="GA67" s="101">
        <v>0</v>
      </c>
      <c r="GB67" s="102">
        <v>16</v>
      </c>
      <c r="GC67" s="103">
        <v>0</v>
      </c>
      <c r="GD67" s="101">
        <v>6</v>
      </c>
      <c r="GE67" s="101">
        <v>2</v>
      </c>
      <c r="GF67" s="101">
        <v>3</v>
      </c>
      <c r="GG67" s="101">
        <v>5</v>
      </c>
      <c r="GH67" s="101">
        <v>0</v>
      </c>
      <c r="GI67" s="101">
        <v>0</v>
      </c>
      <c r="GJ67" s="102">
        <v>16</v>
      </c>
      <c r="GK67" s="103">
        <v>0</v>
      </c>
      <c r="GL67" s="101">
        <v>14</v>
      </c>
      <c r="GM67" s="101">
        <v>9</v>
      </c>
      <c r="GN67" s="101">
        <v>12</v>
      </c>
      <c r="GO67" s="101">
        <v>8</v>
      </c>
      <c r="GP67" s="101">
        <v>0</v>
      </c>
      <c r="GQ67" s="101">
        <v>0</v>
      </c>
      <c r="GR67" s="102">
        <v>43</v>
      </c>
      <c r="GS67" s="103">
        <v>0</v>
      </c>
      <c r="GT67" s="101">
        <v>0</v>
      </c>
      <c r="GU67" s="101">
        <v>120</v>
      </c>
      <c r="GV67" s="101">
        <v>0</v>
      </c>
      <c r="GW67" s="101">
        <v>120</v>
      </c>
      <c r="GX67" s="101">
        <v>0</v>
      </c>
      <c r="GY67" s="101">
        <v>0</v>
      </c>
      <c r="GZ67" s="102">
        <v>240</v>
      </c>
      <c r="HA67" s="103">
        <v>0</v>
      </c>
      <c r="HB67" s="101">
        <v>14</v>
      </c>
      <c r="HC67" s="101">
        <v>9</v>
      </c>
      <c r="HD67" s="101">
        <v>12</v>
      </c>
      <c r="HE67" s="101">
        <v>8</v>
      </c>
      <c r="HF67" s="101">
        <v>0</v>
      </c>
      <c r="HG67" s="101">
        <v>0</v>
      </c>
      <c r="HH67" s="102">
        <v>43</v>
      </c>
      <c r="HI67" s="103">
        <v>0</v>
      </c>
      <c r="HJ67" s="101">
        <v>0</v>
      </c>
      <c r="HK67" s="101">
        <v>0</v>
      </c>
      <c r="HL67" s="101">
        <v>0</v>
      </c>
      <c r="HM67" s="101">
        <v>0</v>
      </c>
      <c r="HN67" s="101">
        <v>0</v>
      </c>
      <c r="HO67" s="101">
        <v>0</v>
      </c>
      <c r="HP67" s="102">
        <v>0</v>
      </c>
      <c r="HQ67" s="103">
        <v>0</v>
      </c>
      <c r="HR67" s="101">
        <v>0</v>
      </c>
      <c r="HS67" s="101">
        <v>0</v>
      </c>
      <c r="HT67" s="101">
        <v>0</v>
      </c>
      <c r="HU67" s="101">
        <v>0</v>
      </c>
      <c r="HV67" s="101">
        <v>0</v>
      </c>
      <c r="HW67" s="101">
        <v>0</v>
      </c>
      <c r="HX67" s="102">
        <v>0</v>
      </c>
      <c r="HY67" s="103">
        <v>0</v>
      </c>
      <c r="HZ67" s="101">
        <v>0</v>
      </c>
      <c r="IA67" s="101">
        <v>0</v>
      </c>
      <c r="IB67" s="101">
        <v>0</v>
      </c>
      <c r="IC67" s="101">
        <v>0</v>
      </c>
      <c r="ID67" s="101">
        <v>0</v>
      </c>
      <c r="IE67" s="101">
        <v>0</v>
      </c>
      <c r="IF67" s="102">
        <v>0</v>
      </c>
      <c r="IG67" s="103">
        <v>0</v>
      </c>
      <c r="IH67" s="101">
        <v>0</v>
      </c>
      <c r="II67" s="101">
        <v>0</v>
      </c>
      <c r="IJ67" s="101">
        <v>0</v>
      </c>
      <c r="IK67" s="101">
        <v>0</v>
      </c>
      <c r="IL67" s="101">
        <v>0</v>
      </c>
      <c r="IM67" s="101">
        <v>0</v>
      </c>
      <c r="IN67" s="102">
        <v>0</v>
      </c>
      <c r="IO67" s="103">
        <v>0</v>
      </c>
      <c r="IP67" s="101">
        <v>0</v>
      </c>
      <c r="IQ67" s="101">
        <v>0</v>
      </c>
      <c r="IR67" s="101">
        <v>0</v>
      </c>
      <c r="IS67" s="101">
        <v>0</v>
      </c>
      <c r="IT67" s="101">
        <v>0</v>
      </c>
      <c r="IU67" s="101">
        <v>0</v>
      </c>
      <c r="IV67" s="102">
        <v>0</v>
      </c>
      <c r="IW67" s="103">
        <v>0</v>
      </c>
      <c r="IX67" s="101">
        <v>0</v>
      </c>
      <c r="IY67" s="101">
        <v>0</v>
      </c>
      <c r="IZ67" s="101">
        <v>0</v>
      </c>
      <c r="JA67" s="101">
        <v>0</v>
      </c>
      <c r="JB67" s="101">
        <v>0</v>
      </c>
      <c r="JC67" s="101">
        <v>0</v>
      </c>
      <c r="JD67" s="102">
        <v>0</v>
      </c>
      <c r="JE67" s="103">
        <v>0</v>
      </c>
      <c r="JF67" s="101">
        <v>0</v>
      </c>
      <c r="JG67" s="101">
        <v>0</v>
      </c>
      <c r="JH67" s="101">
        <v>0</v>
      </c>
      <c r="JI67" s="101">
        <v>0</v>
      </c>
      <c r="JJ67" s="101">
        <v>0</v>
      </c>
      <c r="JK67" s="101">
        <v>0</v>
      </c>
      <c r="JL67" s="102">
        <v>0</v>
      </c>
      <c r="JM67" s="103">
        <v>0</v>
      </c>
      <c r="JN67" s="101">
        <v>14</v>
      </c>
      <c r="JO67" s="101">
        <v>9</v>
      </c>
      <c r="JP67" s="101">
        <v>12</v>
      </c>
      <c r="JQ67" s="101">
        <v>8</v>
      </c>
      <c r="JR67" s="101">
        <v>0</v>
      </c>
      <c r="JS67" s="101">
        <v>0</v>
      </c>
      <c r="JT67" s="102">
        <v>43</v>
      </c>
      <c r="JU67" s="103">
        <v>0</v>
      </c>
      <c r="JV67" s="101">
        <v>1</v>
      </c>
      <c r="JW67" s="101">
        <v>0</v>
      </c>
      <c r="JX67" s="101">
        <v>0</v>
      </c>
      <c r="JY67" s="101">
        <v>0</v>
      </c>
      <c r="JZ67" s="101">
        <v>0</v>
      </c>
      <c r="KA67" s="101">
        <v>0</v>
      </c>
      <c r="KB67" s="102">
        <v>1</v>
      </c>
      <c r="KC67" s="103">
        <v>0</v>
      </c>
      <c r="KD67" s="101">
        <v>0</v>
      </c>
      <c r="KE67" s="101">
        <v>0</v>
      </c>
      <c r="KF67" s="101">
        <v>0</v>
      </c>
      <c r="KG67" s="101">
        <v>0</v>
      </c>
      <c r="KH67" s="101">
        <v>0</v>
      </c>
      <c r="KI67" s="101">
        <v>0</v>
      </c>
      <c r="KJ67" s="102">
        <v>0</v>
      </c>
      <c r="KK67" s="103">
        <v>0</v>
      </c>
      <c r="KL67" s="101">
        <v>0</v>
      </c>
      <c r="KM67" s="101">
        <v>0</v>
      </c>
      <c r="KN67" s="101">
        <v>0</v>
      </c>
      <c r="KO67" s="101">
        <v>0</v>
      </c>
      <c r="KP67" s="101">
        <v>0</v>
      </c>
      <c r="KQ67" s="101">
        <v>0</v>
      </c>
      <c r="KR67" s="102">
        <v>0</v>
      </c>
      <c r="KS67" s="103">
        <v>0</v>
      </c>
      <c r="KT67" s="101">
        <v>0</v>
      </c>
      <c r="KU67" s="101">
        <v>0</v>
      </c>
      <c r="KV67" s="101">
        <v>0</v>
      </c>
      <c r="KW67" s="101">
        <v>0</v>
      </c>
      <c r="KX67" s="101">
        <v>0</v>
      </c>
      <c r="KY67" s="101">
        <v>0</v>
      </c>
      <c r="KZ67" s="102">
        <v>0</v>
      </c>
      <c r="LA67" s="103">
        <v>0</v>
      </c>
      <c r="LB67" s="101">
        <v>0</v>
      </c>
      <c r="LC67" s="101">
        <v>0</v>
      </c>
      <c r="LD67" s="101">
        <v>0</v>
      </c>
      <c r="LE67" s="101">
        <v>0</v>
      </c>
      <c r="LF67" s="101">
        <v>0</v>
      </c>
      <c r="LG67" s="101">
        <v>0</v>
      </c>
      <c r="LH67" s="102">
        <v>0</v>
      </c>
      <c r="LI67" s="103">
        <v>0</v>
      </c>
      <c r="LJ67" s="101">
        <v>1</v>
      </c>
      <c r="LK67" s="101">
        <v>0</v>
      </c>
      <c r="LL67" s="101">
        <v>0</v>
      </c>
      <c r="LM67" s="101">
        <v>0</v>
      </c>
      <c r="LN67" s="101">
        <v>0</v>
      </c>
      <c r="LO67" s="101">
        <v>0</v>
      </c>
      <c r="LP67" s="102">
        <v>1</v>
      </c>
      <c r="LQ67" s="103">
        <v>0</v>
      </c>
      <c r="LR67" s="101">
        <v>14</v>
      </c>
      <c r="LS67" s="101">
        <v>0</v>
      </c>
      <c r="LT67" s="101">
        <v>12</v>
      </c>
      <c r="LU67" s="101">
        <v>0</v>
      </c>
      <c r="LV67" s="101">
        <v>0</v>
      </c>
      <c r="LW67" s="101">
        <v>0</v>
      </c>
      <c r="LX67" s="102">
        <v>26</v>
      </c>
      <c r="LY67" s="103">
        <v>0</v>
      </c>
      <c r="LZ67" s="101">
        <v>0</v>
      </c>
      <c r="MA67" s="101">
        <v>9</v>
      </c>
      <c r="MB67" s="101">
        <v>0</v>
      </c>
      <c r="MC67" s="101">
        <v>8</v>
      </c>
      <c r="MD67" s="101">
        <v>0</v>
      </c>
      <c r="ME67" s="101">
        <v>0</v>
      </c>
      <c r="MF67" s="102">
        <v>17</v>
      </c>
      <c r="MG67" s="103">
        <v>0</v>
      </c>
      <c r="MH67" s="101">
        <v>0</v>
      </c>
      <c r="MI67" s="101">
        <v>0</v>
      </c>
      <c r="MJ67" s="101">
        <v>0</v>
      </c>
      <c r="MK67" s="101">
        <v>0</v>
      </c>
      <c r="ML67" s="101">
        <v>0</v>
      </c>
      <c r="MM67" s="101">
        <v>0</v>
      </c>
      <c r="MN67" s="102">
        <v>0</v>
      </c>
      <c r="MO67" s="103">
        <v>0</v>
      </c>
      <c r="MP67" s="101"/>
      <c r="MQ67" s="101"/>
      <c r="MR67" s="101"/>
      <c r="MS67" s="101"/>
      <c r="MT67" s="101"/>
      <c r="MU67" s="101"/>
      <c r="MV67" s="102"/>
      <c r="MW67" s="103"/>
      <c r="MX67" s="101"/>
      <c r="MY67" s="101"/>
      <c r="MZ67" s="101"/>
      <c r="NA67" s="101"/>
      <c r="NB67" s="101"/>
      <c r="NC67" s="101"/>
      <c r="ND67" s="102"/>
      <c r="NE67" s="103"/>
      <c r="NF67" s="101"/>
      <c r="NG67" s="101"/>
      <c r="NH67" s="101"/>
      <c r="NI67" s="101"/>
      <c r="NJ67" s="101"/>
      <c r="NK67" s="101"/>
      <c r="NL67" s="102"/>
      <c r="NM67" s="103"/>
      <c r="NN67" s="101">
        <v>30</v>
      </c>
      <c r="NO67" s="101">
        <v>8</v>
      </c>
      <c r="NP67" s="101">
        <v>3</v>
      </c>
      <c r="NQ67" s="101">
        <v>0</v>
      </c>
      <c r="NR67" s="101">
        <v>0</v>
      </c>
      <c r="NS67" s="101">
        <v>1</v>
      </c>
      <c r="NT67" s="102"/>
      <c r="NU67" s="103"/>
      <c r="NV67" s="101">
        <v>0</v>
      </c>
      <c r="NW67" s="101">
        <v>0</v>
      </c>
      <c r="NX67" s="101">
        <v>0</v>
      </c>
      <c r="NY67" s="101">
        <v>0</v>
      </c>
      <c r="NZ67" s="101">
        <v>0</v>
      </c>
      <c r="OA67" s="101">
        <v>0</v>
      </c>
      <c r="OB67" s="102"/>
      <c r="OC67" s="103"/>
      <c r="OD67" s="101"/>
      <c r="OE67" s="101"/>
      <c r="OF67" s="101"/>
      <c r="OG67" s="101"/>
      <c r="OH67" s="101"/>
      <c r="OI67" s="101"/>
      <c r="OJ67" s="102"/>
      <c r="OK67" s="103"/>
      <c r="OL67" s="101"/>
      <c r="OM67" s="101"/>
      <c r="ON67" s="101"/>
      <c r="OO67" s="101"/>
      <c r="OP67" s="101"/>
      <c r="OQ67" s="101"/>
      <c r="OR67" s="102"/>
      <c r="OS67" s="103"/>
      <c r="OT67" s="101"/>
      <c r="OU67" s="101"/>
      <c r="OV67" s="101"/>
      <c r="OW67" s="101"/>
      <c r="OX67" s="101"/>
      <c r="OY67" s="101"/>
      <c r="OZ67" s="102"/>
      <c r="PA67" s="103"/>
      <c r="PB67" s="101"/>
      <c r="PC67" s="101"/>
      <c r="PD67" s="101"/>
      <c r="PE67" s="101"/>
      <c r="PF67" s="101"/>
      <c r="PG67" s="101"/>
      <c r="PH67" s="102"/>
      <c r="PI67" s="103"/>
      <c r="PJ67" s="101"/>
      <c r="PK67" s="101"/>
      <c r="PL67" s="101"/>
      <c r="PM67" s="101"/>
      <c r="PN67" s="101"/>
      <c r="PO67" s="101"/>
      <c r="PP67" s="102"/>
      <c r="PQ67" s="101"/>
      <c r="PR67" s="101"/>
      <c r="PS67" s="101"/>
      <c r="PT67" s="101"/>
      <c r="PU67" s="101"/>
      <c r="PV67" s="101"/>
      <c r="PW67" s="102"/>
      <c r="PX67" s="103"/>
      <c r="PY67" s="101">
        <v>0</v>
      </c>
      <c r="PZ67" s="101">
        <v>0</v>
      </c>
      <c r="QA67" s="101">
        <v>0</v>
      </c>
      <c r="QB67" s="101">
        <v>0</v>
      </c>
      <c r="QC67" s="101">
        <v>0</v>
      </c>
      <c r="QD67" s="101">
        <v>0</v>
      </c>
      <c r="QE67" s="102"/>
      <c r="QF67" s="103"/>
      <c r="QG67" s="101"/>
      <c r="QH67" s="101"/>
      <c r="QI67" s="101"/>
      <c r="QJ67" s="101"/>
      <c r="QK67" s="101"/>
      <c r="QL67" s="101"/>
      <c r="QM67" s="102"/>
      <c r="QN67" s="103"/>
      <c r="QO67" s="101"/>
      <c r="QP67" s="101"/>
      <c r="QQ67" s="101"/>
      <c r="QR67" s="101"/>
      <c r="QS67" s="101"/>
      <c r="QT67" s="101"/>
      <c r="QU67" s="102"/>
      <c r="QV67" s="103"/>
      <c r="QW67" s="101"/>
      <c r="QX67" s="101"/>
      <c r="QY67" s="101"/>
      <c r="QZ67" s="101"/>
      <c r="RA67" s="101"/>
      <c r="RB67" s="101"/>
      <c r="RC67" s="102"/>
      <c r="RD67" s="103"/>
      <c r="RE67" s="101">
        <v>30</v>
      </c>
      <c r="RF67" s="101">
        <v>8</v>
      </c>
      <c r="RG67" s="101">
        <v>3</v>
      </c>
      <c r="RH67" s="101">
        <v>0</v>
      </c>
      <c r="RI67" s="101">
        <v>0</v>
      </c>
      <c r="RJ67" s="101">
        <v>1</v>
      </c>
      <c r="RK67" s="102"/>
      <c r="RL67" s="103"/>
      <c r="RM67" s="101">
        <v>0</v>
      </c>
      <c r="RN67" s="101">
        <v>0</v>
      </c>
      <c r="RO67" s="101">
        <v>0</v>
      </c>
      <c r="RP67" s="101">
        <v>0</v>
      </c>
      <c r="RQ67" s="101">
        <v>0</v>
      </c>
      <c r="RR67" s="101">
        <v>0</v>
      </c>
      <c r="RS67" s="102"/>
      <c r="RT67" s="103"/>
      <c r="RU67" s="101"/>
      <c r="RV67" s="101"/>
      <c r="RW67" s="101"/>
      <c r="RX67" s="101"/>
      <c r="RY67" s="101"/>
      <c r="RZ67" s="101"/>
      <c r="SA67" s="102"/>
      <c r="SB67" s="103"/>
      <c r="SC67" s="101">
        <v>0</v>
      </c>
      <c r="SD67" s="101">
        <v>0</v>
      </c>
      <c r="SE67" s="101">
        <v>0</v>
      </c>
      <c r="SF67" s="101">
        <v>0</v>
      </c>
      <c r="SG67" s="101">
        <v>0</v>
      </c>
      <c r="SH67" s="101">
        <v>0</v>
      </c>
      <c r="SI67" s="102">
        <v>0</v>
      </c>
      <c r="SJ67" s="103"/>
      <c r="SK67" s="101">
        <v>0</v>
      </c>
      <c r="SL67" s="101">
        <v>0</v>
      </c>
      <c r="SM67" s="101">
        <v>0</v>
      </c>
      <c r="SN67" s="101">
        <v>0</v>
      </c>
      <c r="SO67" s="101">
        <v>0</v>
      </c>
      <c r="SP67" s="101">
        <v>0</v>
      </c>
      <c r="SQ67" s="102">
        <v>0</v>
      </c>
      <c r="SR67" s="103">
        <v>0</v>
      </c>
      <c r="SS67" s="101">
        <v>1</v>
      </c>
      <c r="ST67" s="101">
        <v>1</v>
      </c>
      <c r="SU67" s="101">
        <v>0</v>
      </c>
      <c r="SV67" s="101">
        <v>0</v>
      </c>
      <c r="SW67" s="101">
        <v>0</v>
      </c>
      <c r="SX67" s="101">
        <v>0</v>
      </c>
      <c r="SY67" s="102">
        <v>2</v>
      </c>
      <c r="SZ67" s="103">
        <v>2</v>
      </c>
      <c r="TA67" s="101">
        <v>0</v>
      </c>
      <c r="TB67" s="101">
        <v>0</v>
      </c>
      <c r="TC67" s="101">
        <v>0</v>
      </c>
      <c r="TD67" s="101">
        <v>0</v>
      </c>
      <c r="TE67" s="101">
        <v>0</v>
      </c>
      <c r="TF67" s="101">
        <v>0</v>
      </c>
      <c r="TG67" s="102">
        <v>0</v>
      </c>
      <c r="TH67" s="103">
        <v>0</v>
      </c>
      <c r="TI67" s="101"/>
      <c r="TJ67" s="101"/>
      <c r="TK67" s="101"/>
      <c r="TL67" s="101"/>
      <c r="TM67" s="101"/>
      <c r="TN67" s="101"/>
      <c r="TO67" s="102"/>
      <c r="TP67" s="103"/>
      <c r="TQ67" s="101"/>
      <c r="TR67" s="101"/>
      <c r="TS67" s="101"/>
      <c r="TT67" s="101"/>
      <c r="TU67" s="101"/>
      <c r="TV67" s="101"/>
      <c r="TW67" s="102"/>
      <c r="TX67" s="103"/>
      <c r="TY67" s="101">
        <v>17</v>
      </c>
      <c r="TZ67" s="101">
        <v>16</v>
      </c>
      <c r="UA67" s="101">
        <v>22</v>
      </c>
      <c r="UB67" s="101">
        <v>19</v>
      </c>
      <c r="UC67" s="101">
        <v>7</v>
      </c>
      <c r="UD67" s="101">
        <v>9</v>
      </c>
      <c r="UE67" s="102"/>
      <c r="UF67" s="103"/>
      <c r="UG67" s="101">
        <v>1</v>
      </c>
      <c r="UH67" s="101">
        <v>0</v>
      </c>
      <c r="UI67" s="101">
        <v>0</v>
      </c>
      <c r="UJ67" s="101">
        <v>0</v>
      </c>
      <c r="UK67" s="101">
        <v>0</v>
      </c>
      <c r="UL67" s="101">
        <v>0</v>
      </c>
      <c r="UM67" s="102"/>
      <c r="UN67" s="103"/>
      <c r="UO67" s="101"/>
      <c r="UP67" s="101"/>
      <c r="UQ67" s="101"/>
      <c r="UR67" s="101"/>
      <c r="US67" s="101"/>
      <c r="UT67" s="101"/>
      <c r="UU67" s="102"/>
      <c r="UV67" s="103"/>
      <c r="UW67" s="101"/>
      <c r="UX67" s="101"/>
      <c r="UY67" s="101"/>
      <c r="UZ67" s="101"/>
      <c r="VA67" s="101"/>
      <c r="VB67" s="101"/>
      <c r="VC67" s="102"/>
      <c r="VD67" s="103"/>
      <c r="VE67" s="101">
        <v>0</v>
      </c>
      <c r="VF67" s="101">
        <v>0</v>
      </c>
      <c r="VG67" s="101">
        <v>0</v>
      </c>
      <c r="VH67" s="101">
        <v>0</v>
      </c>
      <c r="VI67" s="101">
        <v>0</v>
      </c>
      <c r="VJ67" s="101">
        <v>0</v>
      </c>
      <c r="VK67" s="102"/>
      <c r="VL67" s="103"/>
      <c r="VM67" s="101"/>
      <c r="VN67" s="101"/>
      <c r="VO67" s="101"/>
      <c r="VP67" s="101"/>
      <c r="VQ67" s="101"/>
      <c r="VR67" s="101"/>
      <c r="VS67" s="102"/>
      <c r="VT67" s="103"/>
      <c r="VU67" s="101"/>
      <c r="VV67" s="101"/>
      <c r="VW67" s="101"/>
      <c r="VX67" s="101"/>
      <c r="VY67" s="101"/>
      <c r="VZ67" s="101"/>
      <c r="WA67" s="102"/>
      <c r="WB67" s="103"/>
      <c r="WC67" s="101">
        <v>0</v>
      </c>
      <c r="WD67" s="101">
        <v>0</v>
      </c>
      <c r="WE67" s="101">
        <v>0</v>
      </c>
      <c r="WF67" s="101">
        <v>0</v>
      </c>
      <c r="WG67" s="101">
        <v>0</v>
      </c>
      <c r="WH67" s="101">
        <v>0</v>
      </c>
      <c r="WI67" s="102"/>
      <c r="WJ67" s="103"/>
      <c r="WK67" s="101"/>
      <c r="WL67" s="101"/>
      <c r="WM67" s="101"/>
      <c r="WN67" s="101"/>
      <c r="WO67" s="101"/>
      <c r="WP67" s="101"/>
      <c r="WQ67" s="102"/>
      <c r="WR67" s="103"/>
      <c r="WS67" s="101"/>
      <c r="WT67" s="101"/>
      <c r="WU67" s="101"/>
      <c r="WV67" s="101"/>
      <c r="WW67" s="101"/>
      <c r="WX67" s="101"/>
      <c r="WY67" s="102"/>
      <c r="WZ67" s="103"/>
      <c r="XA67" s="101"/>
      <c r="XB67" s="101"/>
      <c r="XC67" s="101"/>
      <c r="XD67" s="101"/>
      <c r="XE67" s="101"/>
      <c r="XF67" s="101"/>
      <c r="XG67" s="102"/>
      <c r="XH67" s="103"/>
      <c r="XI67" s="101"/>
      <c r="XJ67" s="101"/>
      <c r="XK67" s="101"/>
      <c r="XL67" s="101"/>
      <c r="XM67" s="101"/>
      <c r="XN67" s="101"/>
      <c r="XO67" s="102"/>
      <c r="XP67" s="103"/>
      <c r="XQ67" s="101"/>
      <c r="XR67" s="101"/>
      <c r="XS67" s="101"/>
      <c r="XT67" s="101"/>
      <c r="XU67" s="101"/>
      <c r="XV67" s="101"/>
      <c r="XW67" s="102"/>
      <c r="XX67" s="103"/>
      <c r="XY67" s="101"/>
      <c r="XZ67" s="101"/>
      <c r="YA67" s="101"/>
      <c r="YB67" s="101"/>
      <c r="YC67" s="101"/>
      <c r="YD67" s="101"/>
      <c r="YE67" s="102"/>
      <c r="YF67" s="103"/>
      <c r="YG67" s="101"/>
      <c r="YH67" s="101"/>
      <c r="YI67" s="101"/>
      <c r="YJ67" s="101"/>
      <c r="YK67" s="101"/>
      <c r="YL67" s="101"/>
      <c r="YM67" s="102"/>
      <c r="YN67" s="103"/>
      <c r="YO67" s="101"/>
      <c r="YP67" s="101"/>
      <c r="YQ67" s="101"/>
      <c r="YR67" s="101"/>
      <c r="YS67" s="101"/>
      <c r="YT67" s="101"/>
      <c r="YU67" s="102"/>
      <c r="YV67" s="103"/>
      <c r="YW67" s="101">
        <v>3</v>
      </c>
      <c r="YX67" s="101">
        <v>3</v>
      </c>
      <c r="YY67" s="101">
        <v>1</v>
      </c>
      <c r="YZ67" s="101">
        <v>0</v>
      </c>
      <c r="ZA67" s="101">
        <v>0</v>
      </c>
      <c r="ZB67" s="101">
        <v>0</v>
      </c>
      <c r="ZC67" s="102"/>
      <c r="ZD67" s="103"/>
      <c r="ZE67" s="101">
        <v>0</v>
      </c>
      <c r="ZF67" s="101">
        <v>0</v>
      </c>
      <c r="ZG67" s="101">
        <v>0</v>
      </c>
      <c r="ZH67" s="101">
        <v>0</v>
      </c>
      <c r="ZI67" s="101">
        <v>0</v>
      </c>
      <c r="ZJ67" s="101">
        <v>0</v>
      </c>
      <c r="ZK67" s="102"/>
      <c r="ZL67" s="103"/>
      <c r="ZM67" s="101">
        <v>4</v>
      </c>
      <c r="ZN67" s="101">
        <v>13</v>
      </c>
      <c r="ZO67" s="101">
        <v>8</v>
      </c>
      <c r="ZP67" s="101">
        <v>0</v>
      </c>
      <c r="ZQ67" s="101">
        <v>0</v>
      </c>
      <c r="ZR67" s="101">
        <v>0</v>
      </c>
      <c r="ZS67" s="102"/>
      <c r="ZT67" s="103"/>
      <c r="ZU67" s="101"/>
      <c r="ZV67" s="101"/>
      <c r="ZW67" s="101"/>
      <c r="ZX67" s="101"/>
      <c r="ZY67" s="101"/>
      <c r="ZZ67" s="101"/>
      <c r="AAA67" s="102"/>
      <c r="AAB67" s="103"/>
      <c r="AAC67" s="101">
        <v>0</v>
      </c>
      <c r="AAD67" s="101">
        <v>0</v>
      </c>
      <c r="AAE67" s="101">
        <v>0</v>
      </c>
      <c r="AAF67" s="101">
        <v>0</v>
      </c>
      <c r="AAG67" s="101">
        <v>0</v>
      </c>
      <c r="AAH67" s="101">
        <v>0</v>
      </c>
      <c r="AAI67" s="102"/>
      <c r="AAJ67" s="103"/>
      <c r="AAK67" s="101">
        <v>7</v>
      </c>
      <c r="AAL67" s="101">
        <v>0</v>
      </c>
      <c r="AAM67" s="101">
        <v>0</v>
      </c>
      <c r="AAN67" s="101">
        <v>0</v>
      </c>
      <c r="AAO67" s="101">
        <v>0</v>
      </c>
      <c r="AAP67" s="101">
        <v>0</v>
      </c>
      <c r="AAQ67" s="102">
        <v>7</v>
      </c>
      <c r="AAR67" s="103">
        <v>0</v>
      </c>
      <c r="AAS67" s="101">
        <v>5</v>
      </c>
      <c r="AAT67" s="101">
        <v>0</v>
      </c>
      <c r="AAU67" s="101">
        <v>2</v>
      </c>
      <c r="AAV67" s="101">
        <v>7</v>
      </c>
      <c r="AAW67" s="101">
        <v>0</v>
      </c>
      <c r="AAX67" s="101">
        <v>0</v>
      </c>
      <c r="AAY67" s="102">
        <v>14</v>
      </c>
      <c r="AAZ67" s="103">
        <v>0</v>
      </c>
      <c r="ABA67" s="101">
        <v>0</v>
      </c>
      <c r="ABB67" s="101">
        <v>0</v>
      </c>
      <c r="ABC67" s="101">
        <v>0</v>
      </c>
      <c r="ABD67" s="101">
        <v>0</v>
      </c>
      <c r="ABE67" s="101">
        <v>0</v>
      </c>
      <c r="ABF67" s="101">
        <v>0</v>
      </c>
      <c r="ABG67" s="102">
        <v>0</v>
      </c>
      <c r="ABH67" s="103">
        <v>0</v>
      </c>
      <c r="ABI67" s="101">
        <v>0</v>
      </c>
      <c r="ABJ67" s="101">
        <v>0</v>
      </c>
      <c r="ABK67" s="101">
        <v>1</v>
      </c>
      <c r="ABL67" s="101">
        <v>0</v>
      </c>
      <c r="ABM67" s="101">
        <v>0</v>
      </c>
      <c r="ABN67" s="101">
        <v>0</v>
      </c>
      <c r="ABO67" s="102">
        <v>1</v>
      </c>
      <c r="ABP67" s="103">
        <v>0</v>
      </c>
      <c r="ABQ67" s="101">
        <v>4</v>
      </c>
      <c r="ABR67" s="101">
        <v>5</v>
      </c>
      <c r="ABS67" s="101">
        <v>0</v>
      </c>
      <c r="ABT67" s="101">
        <v>0</v>
      </c>
      <c r="ABU67" s="101">
        <v>0</v>
      </c>
      <c r="ABV67" s="101">
        <v>0</v>
      </c>
      <c r="ABW67" s="102">
        <v>9</v>
      </c>
      <c r="ABX67" s="103">
        <v>0</v>
      </c>
      <c r="ABY67" s="101">
        <v>0</v>
      </c>
      <c r="ABZ67" s="101">
        <v>1</v>
      </c>
      <c r="ACA67" s="101">
        <v>0</v>
      </c>
      <c r="ACB67" s="101">
        <v>1</v>
      </c>
      <c r="ACC67" s="101">
        <v>0</v>
      </c>
      <c r="ACD67" s="101">
        <v>0</v>
      </c>
      <c r="ACE67" s="102">
        <v>2</v>
      </c>
      <c r="ACF67" s="103">
        <v>0</v>
      </c>
      <c r="ACG67" s="101">
        <v>0</v>
      </c>
      <c r="ACH67" s="101">
        <v>0</v>
      </c>
      <c r="ACI67" s="101">
        <v>0</v>
      </c>
      <c r="ACJ67" s="101">
        <v>0</v>
      </c>
      <c r="ACK67" s="101">
        <v>0</v>
      </c>
      <c r="ACL67" s="101">
        <v>0</v>
      </c>
      <c r="ACM67" s="102">
        <v>0</v>
      </c>
      <c r="ACN67" s="101"/>
      <c r="ACO67" s="101"/>
      <c r="ACP67" s="101"/>
      <c r="ACQ67" s="101"/>
      <c r="ACR67" s="101"/>
      <c r="ACS67" s="101"/>
      <c r="ACT67" s="102"/>
      <c r="ACU67" s="103"/>
      <c r="ACV67" s="101"/>
      <c r="ACW67" s="101"/>
      <c r="ACX67" s="101"/>
      <c r="ACY67" s="101"/>
      <c r="ACZ67" s="101"/>
      <c r="ADA67" s="101"/>
      <c r="ADB67" s="102"/>
      <c r="ADC67" s="103"/>
      <c r="ADD67" s="101"/>
      <c r="ADE67" s="101"/>
      <c r="ADF67" s="101"/>
      <c r="ADG67" s="101"/>
      <c r="ADH67" s="101"/>
      <c r="ADI67" s="101"/>
      <c r="ADJ67" s="102"/>
      <c r="ADK67" s="103"/>
      <c r="ADL67" s="101"/>
      <c r="ADM67" s="101"/>
      <c r="ADN67" s="101"/>
      <c r="ADO67" s="101"/>
      <c r="ADP67" s="101"/>
      <c r="ADQ67" s="101"/>
      <c r="ADR67" s="102"/>
      <c r="ADS67" s="103"/>
      <c r="ADT67" s="101"/>
      <c r="ADU67" s="101"/>
      <c r="ADV67" s="101"/>
      <c r="ADW67" s="101"/>
      <c r="ADX67" s="101"/>
      <c r="ADY67" s="101"/>
      <c r="ADZ67" s="102"/>
      <c r="AEA67" s="103"/>
      <c r="AEB67" s="101"/>
      <c r="AEC67" s="101"/>
      <c r="AED67" s="101"/>
      <c r="AEE67" s="101"/>
      <c r="AEF67" s="101"/>
      <c r="AEG67" s="101"/>
      <c r="AEH67" s="102"/>
      <c r="AEI67" s="103"/>
      <c r="AEJ67" s="101"/>
      <c r="AEK67" s="101"/>
      <c r="AEL67" s="101"/>
      <c r="AEM67" s="101"/>
      <c r="AEN67" s="101"/>
      <c r="AEO67" s="101"/>
      <c r="AEP67" s="102"/>
      <c r="AEQ67" s="103"/>
      <c r="AER67" s="101"/>
      <c r="AES67" s="101"/>
      <c r="AET67" s="101"/>
      <c r="AEU67" s="101"/>
      <c r="AEV67" s="101"/>
      <c r="AEW67" s="101"/>
      <c r="AEX67" s="102"/>
      <c r="AEY67" s="103"/>
      <c r="AEZ67" s="101"/>
      <c r="AFA67" s="101"/>
      <c r="AFB67" s="101"/>
      <c r="AFC67" s="101"/>
      <c r="AFD67" s="101"/>
      <c r="AFE67" s="101"/>
      <c r="AFF67" s="102"/>
      <c r="AFG67" s="103"/>
      <c r="AFH67" s="101"/>
      <c r="AFI67" s="101"/>
      <c r="AFJ67" s="101"/>
      <c r="AFK67" s="101"/>
      <c r="AFL67" s="101"/>
      <c r="AFM67" s="101"/>
      <c r="AFN67" s="102"/>
      <c r="AFO67" s="103"/>
      <c r="AFP67" s="101"/>
      <c r="AFQ67" s="101"/>
      <c r="AFR67" s="101"/>
      <c r="AFS67" s="101"/>
      <c r="AFT67" s="101"/>
      <c r="AFU67" s="101"/>
      <c r="AFV67" s="102"/>
      <c r="AFW67" s="103"/>
      <c r="AFX67" s="101"/>
      <c r="AFY67" s="101"/>
      <c r="AFZ67" s="101"/>
      <c r="AGA67" s="101"/>
      <c r="AGB67" s="101"/>
      <c r="AGC67" s="101"/>
      <c r="AGD67" s="102"/>
      <c r="AGE67" s="103"/>
      <c r="AGF67" s="101"/>
      <c r="AGG67" s="101"/>
      <c r="AGH67" s="101"/>
      <c r="AGI67" s="101"/>
      <c r="AGJ67" s="101"/>
      <c r="AGK67" s="101"/>
      <c r="AGL67" s="102"/>
      <c r="AGM67" s="103"/>
      <c r="AGN67" s="101"/>
      <c r="AGO67" s="101"/>
      <c r="AGP67" s="101"/>
      <c r="AGQ67" s="101"/>
      <c r="AGR67" s="101"/>
      <c r="AGS67" s="101"/>
      <c r="AGT67" s="102"/>
      <c r="AGU67" s="103"/>
      <c r="AGV67" s="101"/>
      <c r="AGW67" s="101"/>
      <c r="AGX67" s="101"/>
      <c r="AGY67" s="101"/>
      <c r="AGZ67" s="101"/>
      <c r="AHA67" s="101"/>
      <c r="AHB67" s="102"/>
      <c r="AHC67" s="103"/>
      <c r="AHD67" s="101"/>
      <c r="AHE67" s="101"/>
      <c r="AHF67" s="101"/>
      <c r="AHG67" s="101"/>
      <c r="AHH67" s="101"/>
      <c r="AHI67" s="101"/>
      <c r="AHJ67" s="102"/>
      <c r="AHK67" s="103"/>
      <c r="AHL67" s="101"/>
      <c r="AHM67" s="101"/>
      <c r="AHN67" s="101"/>
      <c r="AHO67" s="101"/>
      <c r="AHP67" s="101"/>
      <c r="AHQ67" s="101"/>
      <c r="AHR67" s="102"/>
      <c r="AHS67" s="103"/>
      <c r="AHT67" s="101"/>
      <c r="AHU67" s="101"/>
      <c r="AHV67" s="101"/>
      <c r="AHW67" s="101"/>
      <c r="AHX67" s="101"/>
      <c r="AHY67" s="101"/>
      <c r="AHZ67" s="102"/>
      <c r="AIA67" s="103"/>
      <c r="AIB67" s="101"/>
      <c r="AIC67" s="101"/>
      <c r="AID67" s="101"/>
      <c r="AIE67" s="101"/>
      <c r="AIF67" s="101"/>
      <c r="AIG67" s="101"/>
      <c r="AIH67" s="102"/>
      <c r="AII67" s="103"/>
      <c r="AIJ67" s="101"/>
      <c r="AIK67" s="101"/>
      <c r="AIL67" s="101"/>
      <c r="AIM67" s="101"/>
      <c r="AIN67" s="101"/>
      <c r="AIO67" s="101"/>
      <c r="AIP67" s="102"/>
      <c r="AIQ67" s="103"/>
      <c r="AIR67" s="101"/>
      <c r="AIS67" s="101"/>
      <c r="AIT67" s="101"/>
      <c r="AIU67" s="101"/>
      <c r="AIV67" s="101"/>
      <c r="AIW67" s="101"/>
      <c r="AIX67" s="102"/>
      <c r="AIY67" s="103"/>
      <c r="AIZ67" s="101"/>
      <c r="AJA67" s="101"/>
      <c r="AJB67" s="101"/>
      <c r="AJC67" s="101"/>
      <c r="AJD67" s="101"/>
      <c r="AJE67" s="101"/>
      <c r="AJF67" s="102"/>
      <c r="AJG67" s="103"/>
      <c r="AJH67" s="101"/>
      <c r="AJI67" s="101"/>
      <c r="AJJ67" s="101"/>
      <c r="AJK67" s="101"/>
      <c r="AJL67" s="101"/>
      <c r="AJM67" s="101"/>
      <c r="AJN67" s="102"/>
      <c r="AJO67" s="103"/>
      <c r="AJP67" s="101"/>
      <c r="AJQ67" s="101"/>
      <c r="AJR67" s="101"/>
      <c r="AJS67" s="101"/>
      <c r="AJT67" s="101"/>
      <c r="AJU67" s="101"/>
      <c r="AJV67" s="102"/>
      <c r="AJW67" s="103"/>
      <c r="AJX67" s="101"/>
      <c r="AJY67" s="101"/>
      <c r="AJZ67" s="101"/>
      <c r="AKA67" s="101"/>
      <c r="AKB67" s="101"/>
      <c r="AKC67" s="101"/>
      <c r="AKD67" s="102"/>
      <c r="AKE67" s="103"/>
      <c r="AKF67" s="101"/>
      <c r="AKG67" s="101"/>
      <c r="AKH67" s="101"/>
      <c r="AKI67" s="101"/>
      <c r="AKJ67" s="101"/>
      <c r="AKK67" s="101"/>
      <c r="AKL67" s="102"/>
      <c r="AKM67" s="103"/>
      <c r="AKN67" s="101">
        <v>0</v>
      </c>
      <c r="AKO67" s="101">
        <v>0</v>
      </c>
      <c r="AKP67" s="101">
        <v>0</v>
      </c>
      <c r="AKQ67" s="101">
        <v>0</v>
      </c>
      <c r="AKR67" s="101">
        <v>0</v>
      </c>
      <c r="AKS67" s="101">
        <v>0</v>
      </c>
      <c r="AKT67" s="102">
        <v>0</v>
      </c>
      <c r="AKU67" s="103">
        <v>0</v>
      </c>
      <c r="AKV67" s="101">
        <v>28</v>
      </c>
      <c r="AKW67" s="101">
        <v>0</v>
      </c>
      <c r="AKX67" s="101">
        <v>3</v>
      </c>
      <c r="AKY67" s="101">
        <v>2</v>
      </c>
      <c r="AKZ67" s="101">
        <v>0</v>
      </c>
      <c r="ALA67" s="101">
        <v>0</v>
      </c>
      <c r="ALB67" s="102">
        <v>33</v>
      </c>
      <c r="ALC67" s="103">
        <v>0</v>
      </c>
      <c r="ALD67" s="101">
        <v>0</v>
      </c>
      <c r="ALE67" s="101">
        <v>0</v>
      </c>
      <c r="ALF67" s="101">
        <v>0</v>
      </c>
      <c r="ALG67" s="101">
        <v>0</v>
      </c>
      <c r="ALH67" s="101">
        <v>0</v>
      </c>
      <c r="ALI67" s="101">
        <v>0</v>
      </c>
      <c r="ALJ67" s="102">
        <v>0</v>
      </c>
      <c r="ALK67" s="103">
        <v>0</v>
      </c>
      <c r="ALL67" s="101">
        <v>0</v>
      </c>
      <c r="ALM67" s="101">
        <v>0</v>
      </c>
      <c r="ALN67" s="101">
        <v>0</v>
      </c>
      <c r="ALO67" s="101">
        <v>0</v>
      </c>
      <c r="ALP67" s="101">
        <v>0</v>
      </c>
      <c r="ALQ67" s="101">
        <v>0</v>
      </c>
      <c r="ALR67" s="102">
        <v>0</v>
      </c>
      <c r="ALS67" s="103">
        <v>0</v>
      </c>
      <c r="ALT67" s="101">
        <v>0</v>
      </c>
      <c r="ALU67" s="101">
        <v>0</v>
      </c>
      <c r="ALV67" s="101">
        <v>0</v>
      </c>
      <c r="ALW67" s="101">
        <v>0</v>
      </c>
      <c r="ALX67" s="101">
        <v>0</v>
      </c>
      <c r="ALY67" s="101">
        <v>0</v>
      </c>
      <c r="ALZ67" s="102">
        <v>0</v>
      </c>
      <c r="AMA67" s="103">
        <v>0</v>
      </c>
      <c r="AMB67" s="101">
        <v>0</v>
      </c>
      <c r="AMC67" s="101">
        <v>0</v>
      </c>
      <c r="AMD67" s="101">
        <v>0</v>
      </c>
      <c r="AME67" s="101">
        <v>0</v>
      </c>
      <c r="AMF67" s="101">
        <v>0</v>
      </c>
      <c r="AMG67" s="101">
        <v>0</v>
      </c>
      <c r="AMH67" s="102">
        <v>0</v>
      </c>
      <c r="AMI67" s="103">
        <v>0</v>
      </c>
      <c r="AMJ67" s="101">
        <v>0</v>
      </c>
      <c r="AMK67" s="101">
        <v>0</v>
      </c>
      <c r="AML67" s="101">
        <v>0</v>
      </c>
      <c r="AMM67" s="101">
        <v>0</v>
      </c>
      <c r="AMN67" s="101">
        <v>0</v>
      </c>
      <c r="AMO67" s="101">
        <v>0</v>
      </c>
      <c r="AMP67" s="102">
        <v>0</v>
      </c>
      <c r="AMQ67" s="103">
        <v>0</v>
      </c>
      <c r="AMR67" s="101">
        <v>0</v>
      </c>
      <c r="AMS67" s="101">
        <v>0</v>
      </c>
      <c r="AMT67" s="101">
        <v>0</v>
      </c>
      <c r="AMU67" s="101">
        <v>0</v>
      </c>
      <c r="AMV67" s="101">
        <v>0</v>
      </c>
      <c r="AMW67" s="101">
        <v>0</v>
      </c>
      <c r="AMX67" s="102">
        <v>0</v>
      </c>
      <c r="AMY67" s="103">
        <v>0</v>
      </c>
      <c r="AMZ67" s="101">
        <v>0</v>
      </c>
      <c r="ANA67" s="101">
        <v>0</v>
      </c>
      <c r="ANB67" s="101">
        <v>0</v>
      </c>
      <c r="ANC67" s="101">
        <v>0</v>
      </c>
      <c r="AND67" s="101">
        <v>0</v>
      </c>
      <c r="ANE67" s="101">
        <v>0</v>
      </c>
      <c r="ANF67" s="102">
        <v>0</v>
      </c>
      <c r="ANG67" s="103">
        <v>0</v>
      </c>
      <c r="ANH67" s="101">
        <v>0</v>
      </c>
      <c r="ANI67" s="101">
        <v>0</v>
      </c>
      <c r="ANJ67" s="101">
        <v>0</v>
      </c>
      <c r="ANK67" s="101">
        <v>0</v>
      </c>
      <c r="ANL67" s="101">
        <v>0</v>
      </c>
      <c r="ANM67" s="101">
        <v>0</v>
      </c>
      <c r="ANN67" s="102">
        <v>0</v>
      </c>
      <c r="ANO67" s="103">
        <v>0</v>
      </c>
      <c r="ANP67" s="101">
        <v>0</v>
      </c>
      <c r="ANQ67" s="101">
        <v>0</v>
      </c>
      <c r="ANR67" s="101">
        <v>0</v>
      </c>
      <c r="ANS67" s="101">
        <v>0</v>
      </c>
      <c r="ANT67" s="101">
        <v>0</v>
      </c>
      <c r="ANU67" s="101">
        <v>0</v>
      </c>
      <c r="ANV67" s="102">
        <v>0</v>
      </c>
      <c r="ANW67" s="103">
        <v>0</v>
      </c>
      <c r="ANX67" s="101">
        <v>30</v>
      </c>
      <c r="ANY67" s="101">
        <v>21</v>
      </c>
      <c r="ANZ67" s="101">
        <v>21</v>
      </c>
      <c r="AOA67" s="101">
        <v>18</v>
      </c>
      <c r="AOB67" s="101">
        <v>0</v>
      </c>
      <c r="AOC67" s="101">
        <v>0</v>
      </c>
      <c r="AOD67" s="102">
        <v>90</v>
      </c>
      <c r="AOE67" s="103">
        <v>0</v>
      </c>
      <c r="AOF67" s="101">
        <v>0</v>
      </c>
      <c r="AOG67" s="101">
        <v>0</v>
      </c>
      <c r="AOH67" s="101">
        <v>0</v>
      </c>
      <c r="AOI67" s="101">
        <v>0</v>
      </c>
      <c r="AOJ67" s="101">
        <v>0</v>
      </c>
      <c r="AOK67" s="101">
        <v>0</v>
      </c>
      <c r="AOL67" s="102">
        <v>0</v>
      </c>
      <c r="AOM67" s="103">
        <v>0</v>
      </c>
      <c r="AON67" s="101">
        <v>0</v>
      </c>
      <c r="AOO67" s="101">
        <v>0</v>
      </c>
      <c r="AOP67" s="101">
        <v>0</v>
      </c>
      <c r="AOQ67" s="101">
        <v>0</v>
      </c>
      <c r="AOR67" s="101">
        <v>0</v>
      </c>
      <c r="AOS67" s="101">
        <v>0</v>
      </c>
      <c r="AOT67" s="102">
        <v>0</v>
      </c>
      <c r="AOU67" s="103">
        <v>0</v>
      </c>
      <c r="AOV67" s="101">
        <v>7</v>
      </c>
      <c r="AOW67" s="101">
        <v>0</v>
      </c>
      <c r="AOX67" s="101">
        <v>7</v>
      </c>
      <c r="AOY67" s="101">
        <v>9</v>
      </c>
      <c r="AOZ67" s="101">
        <v>1</v>
      </c>
      <c r="APA67" s="101">
        <v>0</v>
      </c>
      <c r="APB67" s="102">
        <v>24</v>
      </c>
      <c r="APC67" s="103">
        <v>0</v>
      </c>
      <c r="APD67" s="101">
        <v>0</v>
      </c>
      <c r="APE67" s="101">
        <v>0</v>
      </c>
      <c r="APF67" s="101">
        <v>0</v>
      </c>
      <c r="APG67" s="101">
        <v>0</v>
      </c>
      <c r="APH67" s="101">
        <v>0</v>
      </c>
      <c r="API67" s="101">
        <v>0</v>
      </c>
      <c r="APJ67" s="102">
        <v>0</v>
      </c>
      <c r="APK67" s="103">
        <v>0</v>
      </c>
      <c r="APL67" s="101">
        <v>0</v>
      </c>
      <c r="APM67" s="101">
        <v>0</v>
      </c>
      <c r="APN67" s="101">
        <v>0</v>
      </c>
      <c r="APO67" s="101">
        <v>0</v>
      </c>
      <c r="APP67" s="101">
        <v>0</v>
      </c>
      <c r="APQ67" s="101">
        <v>0</v>
      </c>
      <c r="APR67" s="102">
        <v>0</v>
      </c>
      <c r="APS67" s="103">
        <v>0</v>
      </c>
      <c r="APT67" s="101">
        <v>0</v>
      </c>
      <c r="APU67" s="101">
        <v>0</v>
      </c>
      <c r="APV67" s="101">
        <v>0</v>
      </c>
      <c r="APW67" s="101">
        <v>0</v>
      </c>
      <c r="APX67" s="101">
        <v>0</v>
      </c>
      <c r="APY67" s="101">
        <v>0</v>
      </c>
      <c r="APZ67" s="102">
        <v>0</v>
      </c>
      <c r="AQA67" s="103">
        <v>0</v>
      </c>
      <c r="AQB67" s="101">
        <v>0</v>
      </c>
      <c r="AQC67" s="101">
        <v>0</v>
      </c>
      <c r="AQD67" s="101">
        <v>0</v>
      </c>
      <c r="AQE67" s="101">
        <v>0</v>
      </c>
      <c r="AQF67" s="101">
        <v>0</v>
      </c>
      <c r="AQG67" s="101">
        <v>0</v>
      </c>
      <c r="AQH67" s="102">
        <v>0</v>
      </c>
      <c r="AQI67" s="103">
        <v>0</v>
      </c>
      <c r="AQJ67" s="101"/>
      <c r="AQK67" s="101"/>
      <c r="AQL67" s="101"/>
      <c r="AQM67" s="101"/>
      <c r="AQN67" s="101"/>
      <c r="AQO67" s="101"/>
      <c r="AQP67" s="102"/>
      <c r="AQQ67" s="103"/>
      <c r="AQR67" s="101"/>
      <c r="AQS67" s="101"/>
      <c r="AQT67" s="101"/>
      <c r="AQU67" s="101"/>
      <c r="AQV67" s="101"/>
      <c r="AQW67" s="101"/>
      <c r="AQX67" s="102"/>
      <c r="AQY67" s="103"/>
      <c r="AQZ67" s="101"/>
      <c r="ARA67" s="101"/>
      <c r="ARB67" s="101"/>
      <c r="ARC67" s="101"/>
      <c r="ARD67" s="101"/>
      <c r="ARE67" s="101"/>
      <c r="ARF67" s="102"/>
      <c r="ARG67" s="103"/>
      <c r="ARH67" s="101"/>
      <c r="ARI67" s="101"/>
      <c r="ARJ67" s="101"/>
      <c r="ARK67" s="101"/>
      <c r="ARL67" s="101"/>
      <c r="ARM67" s="101"/>
      <c r="ARN67" s="102"/>
      <c r="ARO67" s="103"/>
    </row>
    <row r="68" spans="1:1159" outlineLevel="1" x14ac:dyDescent="0.3">
      <c r="A68" s="98">
        <v>44176</v>
      </c>
      <c r="B68" s="99" t="s">
        <v>239</v>
      </c>
      <c r="C68" s="99" t="s">
        <v>190</v>
      </c>
      <c r="D68" s="99" t="s">
        <v>209</v>
      </c>
      <c r="E68" s="99" t="s">
        <v>263</v>
      </c>
      <c r="F68" s="100"/>
      <c r="G68" s="99" t="s">
        <v>285</v>
      </c>
      <c r="H68" s="100"/>
      <c r="I68" s="99"/>
      <c r="J68" s="101"/>
      <c r="K68" s="101"/>
      <c r="L68" s="101"/>
      <c r="M68" s="101"/>
      <c r="N68" s="101"/>
      <c r="O68" s="101"/>
      <c r="P68" s="6">
        <f t="shared" si="107"/>
        <v>0</v>
      </c>
      <c r="Q68" s="103">
        <v>2</v>
      </c>
      <c r="R68" s="101">
        <v>0</v>
      </c>
      <c r="S68" s="101">
        <v>0</v>
      </c>
      <c r="T68" s="101">
        <v>0</v>
      </c>
      <c r="U68" s="101">
        <v>0</v>
      </c>
      <c r="V68" s="101">
        <v>0</v>
      </c>
      <c r="W68" s="101">
        <v>2</v>
      </c>
      <c r="X68" s="6">
        <f t="shared" si="108"/>
        <v>2</v>
      </c>
      <c r="Y68" s="103">
        <v>0</v>
      </c>
      <c r="Z68" s="101">
        <v>0</v>
      </c>
      <c r="AA68" s="101">
        <v>0</v>
      </c>
      <c r="AB68" s="101">
        <v>0</v>
      </c>
      <c r="AC68" s="101">
        <v>0</v>
      </c>
      <c r="AD68" s="101">
        <v>0</v>
      </c>
      <c r="AE68" s="101">
        <v>0</v>
      </c>
      <c r="AF68" s="6">
        <f t="shared" si="109"/>
        <v>0</v>
      </c>
      <c r="AG68" s="103">
        <v>0</v>
      </c>
      <c r="AH68" s="101">
        <v>0</v>
      </c>
      <c r="AI68" s="101">
        <v>0</v>
      </c>
      <c r="AJ68" s="101">
        <v>0</v>
      </c>
      <c r="AK68" s="101">
        <v>0</v>
      </c>
      <c r="AL68" s="101">
        <v>0</v>
      </c>
      <c r="AM68" s="101">
        <v>0</v>
      </c>
      <c r="AN68" s="6">
        <f t="shared" si="0"/>
        <v>0</v>
      </c>
      <c r="AO68" s="103">
        <v>0</v>
      </c>
      <c r="AP68" s="101">
        <v>0</v>
      </c>
      <c r="AQ68" s="101">
        <v>0</v>
      </c>
      <c r="AR68" s="101">
        <v>0</v>
      </c>
      <c r="AS68" s="101">
        <v>0</v>
      </c>
      <c r="AT68" s="101">
        <v>0</v>
      </c>
      <c r="AU68" s="101">
        <v>0</v>
      </c>
      <c r="AV68" s="6">
        <f t="shared" si="1"/>
        <v>0</v>
      </c>
      <c r="AW68" s="103">
        <v>2</v>
      </c>
      <c r="AX68" s="101">
        <v>2</v>
      </c>
      <c r="AY68" s="101">
        <v>2</v>
      </c>
      <c r="AZ68" s="101">
        <v>1</v>
      </c>
      <c r="BA68" s="101">
        <v>20</v>
      </c>
      <c r="BB68" s="101">
        <v>15</v>
      </c>
      <c r="BC68" s="101">
        <v>42</v>
      </c>
      <c r="BD68" s="6">
        <f t="shared" si="2"/>
        <v>82</v>
      </c>
      <c r="BE68" s="103"/>
      <c r="BF68" s="101">
        <v>11</v>
      </c>
      <c r="BG68" s="101">
        <v>9</v>
      </c>
      <c r="BH68" s="101">
        <v>0</v>
      </c>
      <c r="BI68" s="101">
        <v>0</v>
      </c>
      <c r="BJ68" s="101">
        <v>0</v>
      </c>
      <c r="BK68" s="101">
        <v>0</v>
      </c>
      <c r="BL68" s="6">
        <f t="shared" si="110"/>
        <v>20</v>
      </c>
      <c r="BM68" s="103">
        <v>2</v>
      </c>
      <c r="BN68" s="101">
        <v>1</v>
      </c>
      <c r="BO68" s="101">
        <v>0</v>
      </c>
      <c r="BP68" s="101">
        <v>0</v>
      </c>
      <c r="BQ68" s="101">
        <v>0</v>
      </c>
      <c r="BR68" s="101">
        <v>0</v>
      </c>
      <c r="BS68" s="101">
        <v>0</v>
      </c>
      <c r="BT68" s="6">
        <f t="shared" si="3"/>
        <v>1</v>
      </c>
      <c r="BU68" s="103">
        <v>0</v>
      </c>
      <c r="BV68" s="101">
        <v>0</v>
      </c>
      <c r="BW68" s="101">
        <v>2</v>
      </c>
      <c r="BX68" s="101">
        <v>0</v>
      </c>
      <c r="BY68" s="101">
        <v>0</v>
      </c>
      <c r="BZ68" s="101">
        <v>0</v>
      </c>
      <c r="CA68" s="101">
        <v>0</v>
      </c>
      <c r="CB68" s="6">
        <f t="shared" si="4"/>
        <v>2</v>
      </c>
      <c r="CC68" s="103">
        <v>0</v>
      </c>
      <c r="CD68" s="101">
        <v>4</v>
      </c>
      <c r="CE68" s="101">
        <v>0</v>
      </c>
      <c r="CF68" s="101">
        <v>0</v>
      </c>
      <c r="CG68" s="101">
        <v>0</v>
      </c>
      <c r="CH68" s="101">
        <v>0</v>
      </c>
      <c r="CI68" s="101">
        <v>0</v>
      </c>
      <c r="CJ68" s="6">
        <f t="shared" si="5"/>
        <v>4</v>
      </c>
      <c r="CK68" s="103">
        <v>0</v>
      </c>
      <c r="CL68" s="101">
        <v>0</v>
      </c>
      <c r="CM68" s="101">
        <v>0</v>
      </c>
      <c r="CN68" s="101">
        <v>0</v>
      </c>
      <c r="CO68" s="101">
        <v>0</v>
      </c>
      <c r="CP68" s="101">
        <v>0</v>
      </c>
      <c r="CQ68" s="101">
        <v>0</v>
      </c>
      <c r="CR68" s="6">
        <f t="shared" si="6"/>
        <v>0</v>
      </c>
      <c r="CS68" s="103">
        <v>0</v>
      </c>
      <c r="CT68" s="101">
        <v>0</v>
      </c>
      <c r="CU68" s="101">
        <v>0</v>
      </c>
      <c r="CV68" s="101">
        <v>4</v>
      </c>
      <c r="CW68" s="101">
        <v>9</v>
      </c>
      <c r="CX68" s="101">
        <v>46</v>
      </c>
      <c r="CY68" s="101">
        <v>35</v>
      </c>
      <c r="CZ68" s="6">
        <f t="shared" si="7"/>
        <v>94</v>
      </c>
      <c r="DA68" s="103">
        <v>0</v>
      </c>
      <c r="DB68" s="101">
        <v>0</v>
      </c>
      <c r="DC68" s="101">
        <v>0</v>
      </c>
      <c r="DD68" s="101">
        <v>0</v>
      </c>
      <c r="DE68" s="101">
        <v>0</v>
      </c>
      <c r="DF68" s="101">
        <v>0</v>
      </c>
      <c r="DG68" s="101">
        <v>0</v>
      </c>
      <c r="DH68" s="6">
        <f t="shared" si="8"/>
        <v>0</v>
      </c>
      <c r="DI68" s="103">
        <v>0</v>
      </c>
      <c r="DJ68" s="101">
        <v>0</v>
      </c>
      <c r="DK68" s="101">
        <v>0</v>
      </c>
      <c r="DL68" s="101">
        <v>0</v>
      </c>
      <c r="DM68" s="101">
        <v>0</v>
      </c>
      <c r="DN68" s="101">
        <v>0</v>
      </c>
      <c r="DO68" s="101">
        <v>0</v>
      </c>
      <c r="DP68" s="6">
        <f t="shared" si="9"/>
        <v>0</v>
      </c>
      <c r="DQ68" s="103">
        <v>0</v>
      </c>
      <c r="DR68" s="101">
        <v>1</v>
      </c>
      <c r="DS68" s="101">
        <v>0</v>
      </c>
      <c r="DT68" s="101">
        <v>0</v>
      </c>
      <c r="DU68" s="101">
        <v>0</v>
      </c>
      <c r="DV68" s="101">
        <v>0</v>
      </c>
      <c r="DW68" s="101">
        <v>0</v>
      </c>
      <c r="DX68" s="6">
        <f t="shared" si="10"/>
        <v>1</v>
      </c>
      <c r="DY68" s="103">
        <v>0</v>
      </c>
      <c r="DZ68" s="104">
        <v>0</v>
      </c>
      <c r="EA68" s="104">
        <v>0</v>
      </c>
      <c r="EB68" s="104">
        <v>0</v>
      </c>
      <c r="EC68" s="104">
        <v>0</v>
      </c>
      <c r="ED68" s="104">
        <v>0</v>
      </c>
      <c r="EE68" s="104">
        <v>0</v>
      </c>
      <c r="EF68" s="102">
        <v>0</v>
      </c>
      <c r="EG68" s="103">
        <v>0</v>
      </c>
      <c r="EH68" s="101">
        <v>0</v>
      </c>
      <c r="EI68" s="101">
        <v>0</v>
      </c>
      <c r="EJ68" s="101">
        <v>0</v>
      </c>
      <c r="EK68" s="101">
        <v>0</v>
      </c>
      <c r="EL68" s="101">
        <v>46</v>
      </c>
      <c r="EM68" s="101">
        <v>35</v>
      </c>
      <c r="EN68" s="102">
        <v>81</v>
      </c>
      <c r="EO68" s="103">
        <v>0</v>
      </c>
      <c r="EP68" s="101">
        <v>2</v>
      </c>
      <c r="EQ68" s="101">
        <v>2</v>
      </c>
      <c r="ER68" s="101">
        <v>0</v>
      </c>
      <c r="ES68" s="101">
        <v>1</v>
      </c>
      <c r="ET68" s="101">
        <v>11</v>
      </c>
      <c r="EU68" s="101">
        <v>6</v>
      </c>
      <c r="EV68" s="102">
        <v>22</v>
      </c>
      <c r="EW68" s="103">
        <v>0</v>
      </c>
      <c r="EX68" s="101">
        <v>2</v>
      </c>
      <c r="EY68" s="101">
        <v>2</v>
      </c>
      <c r="EZ68" s="101">
        <v>0</v>
      </c>
      <c r="FA68" s="101">
        <v>1</v>
      </c>
      <c r="FB68" s="101">
        <v>11</v>
      </c>
      <c r="FC68" s="101">
        <v>6</v>
      </c>
      <c r="FD68" s="102">
        <v>22</v>
      </c>
      <c r="FE68" s="103">
        <v>0</v>
      </c>
      <c r="FF68" s="101">
        <v>2</v>
      </c>
      <c r="FG68" s="101">
        <v>2</v>
      </c>
      <c r="FH68" s="101">
        <v>0</v>
      </c>
      <c r="FI68" s="101">
        <v>1</v>
      </c>
      <c r="FJ68" s="101">
        <v>11</v>
      </c>
      <c r="FK68" s="101">
        <v>6</v>
      </c>
      <c r="FL68" s="102">
        <v>22</v>
      </c>
      <c r="FM68" s="103">
        <v>0</v>
      </c>
      <c r="FN68" s="101">
        <v>2</v>
      </c>
      <c r="FO68" s="101">
        <v>2</v>
      </c>
      <c r="FP68" s="101">
        <v>0</v>
      </c>
      <c r="FQ68" s="101">
        <v>1</v>
      </c>
      <c r="FR68" s="101">
        <v>11</v>
      </c>
      <c r="FS68" s="101">
        <v>6</v>
      </c>
      <c r="FT68" s="102">
        <v>22</v>
      </c>
      <c r="FU68" s="103">
        <v>0</v>
      </c>
      <c r="FV68" s="101">
        <v>2</v>
      </c>
      <c r="FW68" s="101">
        <v>2</v>
      </c>
      <c r="FX68" s="101">
        <v>0</v>
      </c>
      <c r="FY68" s="101">
        <v>1</v>
      </c>
      <c r="FZ68" s="101">
        <v>11</v>
      </c>
      <c r="GA68" s="101">
        <v>6</v>
      </c>
      <c r="GB68" s="102">
        <v>22</v>
      </c>
      <c r="GC68" s="103">
        <v>0</v>
      </c>
      <c r="GD68" s="101">
        <v>2</v>
      </c>
      <c r="GE68" s="101">
        <v>2</v>
      </c>
      <c r="GF68" s="101">
        <v>0</v>
      </c>
      <c r="GG68" s="101">
        <v>1</v>
      </c>
      <c r="GH68" s="101">
        <v>11</v>
      </c>
      <c r="GI68" s="101">
        <v>6</v>
      </c>
      <c r="GJ68" s="102">
        <v>22</v>
      </c>
      <c r="GK68" s="103">
        <v>0</v>
      </c>
      <c r="GL68" s="101">
        <v>3</v>
      </c>
      <c r="GM68" s="101">
        <v>5</v>
      </c>
      <c r="GN68" s="101">
        <v>5</v>
      </c>
      <c r="GO68" s="101">
        <v>1</v>
      </c>
      <c r="GP68" s="101">
        <v>0</v>
      </c>
      <c r="GQ68" s="101">
        <v>0</v>
      </c>
      <c r="GR68" s="102">
        <v>14</v>
      </c>
      <c r="GS68" s="103">
        <v>0</v>
      </c>
      <c r="GT68" s="101">
        <v>0</v>
      </c>
      <c r="GU68" s="101">
        <v>0</v>
      </c>
      <c r="GV68" s="101">
        <v>120</v>
      </c>
      <c r="GW68" s="101">
        <v>0</v>
      </c>
      <c r="GX68" s="101">
        <v>0</v>
      </c>
      <c r="GY68" s="101">
        <v>0</v>
      </c>
      <c r="GZ68" s="102">
        <v>120</v>
      </c>
      <c r="HA68" s="103">
        <v>0</v>
      </c>
      <c r="HB68" s="101">
        <v>3</v>
      </c>
      <c r="HC68" s="101">
        <v>5</v>
      </c>
      <c r="HD68" s="101">
        <v>5</v>
      </c>
      <c r="HE68" s="101">
        <v>1</v>
      </c>
      <c r="HF68" s="101">
        <v>0</v>
      </c>
      <c r="HG68" s="101">
        <v>0</v>
      </c>
      <c r="HH68" s="102">
        <v>14</v>
      </c>
      <c r="HI68" s="103">
        <v>0</v>
      </c>
      <c r="HJ68" s="101">
        <v>0</v>
      </c>
      <c r="HK68" s="101">
        <v>0</v>
      </c>
      <c r="HL68" s="101">
        <v>0</v>
      </c>
      <c r="HM68" s="101">
        <v>0</v>
      </c>
      <c r="HN68" s="101">
        <v>0</v>
      </c>
      <c r="HO68" s="101">
        <v>0</v>
      </c>
      <c r="HP68" s="102">
        <v>0</v>
      </c>
      <c r="HQ68" s="103">
        <v>0</v>
      </c>
      <c r="HR68" s="101">
        <v>0</v>
      </c>
      <c r="HS68" s="101">
        <v>0</v>
      </c>
      <c r="HT68" s="101">
        <v>0</v>
      </c>
      <c r="HU68" s="101">
        <v>0</v>
      </c>
      <c r="HV68" s="101">
        <v>0</v>
      </c>
      <c r="HW68" s="101">
        <v>0</v>
      </c>
      <c r="HX68" s="102">
        <v>0</v>
      </c>
      <c r="HY68" s="103">
        <v>0</v>
      </c>
      <c r="HZ68" s="101">
        <v>0</v>
      </c>
      <c r="IA68" s="101">
        <v>0</v>
      </c>
      <c r="IB68" s="101">
        <v>0</v>
      </c>
      <c r="IC68" s="101">
        <v>0</v>
      </c>
      <c r="ID68" s="101">
        <v>0</v>
      </c>
      <c r="IE68" s="101">
        <v>0</v>
      </c>
      <c r="IF68" s="102">
        <v>0</v>
      </c>
      <c r="IG68" s="103">
        <v>0</v>
      </c>
      <c r="IH68" s="101">
        <v>0</v>
      </c>
      <c r="II68" s="101">
        <v>0</v>
      </c>
      <c r="IJ68" s="101">
        <v>0</v>
      </c>
      <c r="IK68" s="101">
        <v>0</v>
      </c>
      <c r="IL68" s="101">
        <v>0</v>
      </c>
      <c r="IM68" s="101">
        <v>0</v>
      </c>
      <c r="IN68" s="102">
        <v>0</v>
      </c>
      <c r="IO68" s="103">
        <v>0</v>
      </c>
      <c r="IP68" s="101">
        <v>0</v>
      </c>
      <c r="IQ68" s="101">
        <v>0</v>
      </c>
      <c r="IR68" s="101">
        <v>0</v>
      </c>
      <c r="IS68" s="101">
        <v>0</v>
      </c>
      <c r="IT68" s="101">
        <v>0</v>
      </c>
      <c r="IU68" s="101">
        <v>0</v>
      </c>
      <c r="IV68" s="102">
        <v>0</v>
      </c>
      <c r="IW68" s="103">
        <v>0</v>
      </c>
      <c r="IX68" s="101">
        <v>0</v>
      </c>
      <c r="IY68" s="101">
        <v>0</v>
      </c>
      <c r="IZ68" s="101">
        <v>0</v>
      </c>
      <c r="JA68" s="101">
        <v>0</v>
      </c>
      <c r="JB68" s="101">
        <v>0</v>
      </c>
      <c r="JC68" s="101">
        <v>0</v>
      </c>
      <c r="JD68" s="102">
        <v>0</v>
      </c>
      <c r="JE68" s="103">
        <v>0</v>
      </c>
      <c r="JF68" s="101">
        <v>0</v>
      </c>
      <c r="JG68" s="101">
        <v>0</v>
      </c>
      <c r="JH68" s="101">
        <v>0</v>
      </c>
      <c r="JI68" s="101">
        <v>0</v>
      </c>
      <c r="JJ68" s="101">
        <v>0</v>
      </c>
      <c r="JK68" s="101">
        <v>0</v>
      </c>
      <c r="JL68" s="102">
        <v>0</v>
      </c>
      <c r="JM68" s="103">
        <v>0</v>
      </c>
      <c r="JN68" s="101">
        <v>3</v>
      </c>
      <c r="JO68" s="101">
        <v>5</v>
      </c>
      <c r="JP68" s="101">
        <v>5</v>
      </c>
      <c r="JQ68" s="101">
        <v>1</v>
      </c>
      <c r="JR68" s="101">
        <v>0</v>
      </c>
      <c r="JS68" s="101">
        <v>0</v>
      </c>
      <c r="JT68" s="102">
        <v>14</v>
      </c>
      <c r="JU68" s="103">
        <v>0</v>
      </c>
      <c r="JV68" s="101">
        <v>0</v>
      </c>
      <c r="JW68" s="101">
        <v>0</v>
      </c>
      <c r="JX68" s="101">
        <v>0</v>
      </c>
      <c r="JY68" s="101">
        <v>0</v>
      </c>
      <c r="JZ68" s="101">
        <v>0</v>
      </c>
      <c r="KA68" s="101">
        <v>0</v>
      </c>
      <c r="KB68" s="102">
        <v>0</v>
      </c>
      <c r="KC68" s="103">
        <v>0</v>
      </c>
      <c r="KD68" s="101">
        <v>0</v>
      </c>
      <c r="KE68" s="101">
        <v>0</v>
      </c>
      <c r="KF68" s="101">
        <v>0</v>
      </c>
      <c r="KG68" s="101">
        <v>0</v>
      </c>
      <c r="KH68" s="101">
        <v>0</v>
      </c>
      <c r="KI68" s="101">
        <v>0</v>
      </c>
      <c r="KJ68" s="102">
        <v>0</v>
      </c>
      <c r="KK68" s="103">
        <v>0</v>
      </c>
      <c r="KL68" s="101">
        <v>0</v>
      </c>
      <c r="KM68" s="101">
        <v>0</v>
      </c>
      <c r="KN68" s="101">
        <v>0</v>
      </c>
      <c r="KO68" s="101">
        <v>0</v>
      </c>
      <c r="KP68" s="101">
        <v>0</v>
      </c>
      <c r="KQ68" s="101">
        <v>0</v>
      </c>
      <c r="KR68" s="102">
        <v>0</v>
      </c>
      <c r="KS68" s="103">
        <v>0</v>
      </c>
      <c r="KT68" s="101">
        <v>0</v>
      </c>
      <c r="KU68" s="101">
        <v>0</v>
      </c>
      <c r="KV68" s="101">
        <v>0</v>
      </c>
      <c r="KW68" s="101">
        <v>0</v>
      </c>
      <c r="KX68" s="101">
        <v>0</v>
      </c>
      <c r="KY68" s="101">
        <v>0</v>
      </c>
      <c r="KZ68" s="102">
        <v>0</v>
      </c>
      <c r="LA68" s="103">
        <v>0</v>
      </c>
      <c r="LB68" s="101">
        <v>0</v>
      </c>
      <c r="LC68" s="101">
        <v>0</v>
      </c>
      <c r="LD68" s="101">
        <v>0</v>
      </c>
      <c r="LE68" s="101">
        <v>0</v>
      </c>
      <c r="LF68" s="101">
        <v>0</v>
      </c>
      <c r="LG68" s="101">
        <v>0</v>
      </c>
      <c r="LH68" s="102">
        <v>0</v>
      </c>
      <c r="LI68" s="103">
        <v>0</v>
      </c>
      <c r="LJ68" s="101">
        <v>0</v>
      </c>
      <c r="LK68" s="101">
        <v>0</v>
      </c>
      <c r="LL68" s="101">
        <v>0</v>
      </c>
      <c r="LM68" s="101">
        <v>0</v>
      </c>
      <c r="LN68" s="101">
        <v>0</v>
      </c>
      <c r="LO68" s="101">
        <v>0</v>
      </c>
      <c r="LP68" s="102">
        <v>0</v>
      </c>
      <c r="LQ68" s="103">
        <v>0</v>
      </c>
      <c r="LR68" s="101">
        <v>0</v>
      </c>
      <c r="LS68" s="101">
        <v>0</v>
      </c>
      <c r="LT68" s="101">
        <v>0</v>
      </c>
      <c r="LU68" s="101">
        <v>0</v>
      </c>
      <c r="LV68" s="101">
        <v>0</v>
      </c>
      <c r="LW68" s="101">
        <v>0</v>
      </c>
      <c r="LX68" s="102">
        <v>0</v>
      </c>
      <c r="LY68" s="103">
        <v>0</v>
      </c>
      <c r="LZ68" s="101">
        <v>0</v>
      </c>
      <c r="MA68" s="101">
        <v>0</v>
      </c>
      <c r="MB68" s="101">
        <v>0</v>
      </c>
      <c r="MC68" s="101">
        <v>0</v>
      </c>
      <c r="MD68" s="101">
        <v>0</v>
      </c>
      <c r="ME68" s="101">
        <v>0</v>
      </c>
      <c r="MF68" s="102">
        <v>0</v>
      </c>
      <c r="MG68" s="103">
        <v>0</v>
      </c>
      <c r="MH68" s="101">
        <v>0</v>
      </c>
      <c r="MI68" s="101">
        <v>0</v>
      </c>
      <c r="MJ68" s="101">
        <v>0</v>
      </c>
      <c r="MK68" s="101">
        <v>0</v>
      </c>
      <c r="ML68" s="101">
        <v>0</v>
      </c>
      <c r="MM68" s="101">
        <v>0</v>
      </c>
      <c r="MN68" s="102">
        <v>0</v>
      </c>
      <c r="MO68" s="103">
        <v>0</v>
      </c>
      <c r="MP68" s="101"/>
      <c r="MQ68" s="101"/>
      <c r="MR68" s="101"/>
      <c r="MS68" s="101"/>
      <c r="MT68" s="101"/>
      <c r="MU68" s="101"/>
      <c r="MV68" s="102"/>
      <c r="MW68" s="103"/>
      <c r="MX68" s="101"/>
      <c r="MY68" s="101"/>
      <c r="MZ68" s="101"/>
      <c r="NA68" s="101"/>
      <c r="NB68" s="101"/>
      <c r="NC68" s="101"/>
      <c r="ND68" s="102"/>
      <c r="NE68" s="103"/>
      <c r="NF68" s="101"/>
      <c r="NG68" s="101"/>
      <c r="NH68" s="101"/>
      <c r="NI68" s="101"/>
      <c r="NJ68" s="101"/>
      <c r="NK68" s="101"/>
      <c r="NL68" s="102"/>
      <c r="NM68" s="103"/>
      <c r="NN68" s="101">
        <v>0</v>
      </c>
      <c r="NO68" s="101">
        <v>0</v>
      </c>
      <c r="NP68" s="101">
        <v>0</v>
      </c>
      <c r="NQ68" s="101">
        <v>0</v>
      </c>
      <c r="NR68" s="101">
        <v>0</v>
      </c>
      <c r="NS68" s="101">
        <v>0</v>
      </c>
      <c r="NT68" s="102"/>
      <c r="NU68" s="103"/>
      <c r="NV68" s="101">
        <v>0</v>
      </c>
      <c r="NW68" s="101">
        <v>0</v>
      </c>
      <c r="NX68" s="101">
        <v>0</v>
      </c>
      <c r="NY68" s="101">
        <v>0</v>
      </c>
      <c r="NZ68" s="101">
        <v>21</v>
      </c>
      <c r="OA68" s="101">
        <v>14</v>
      </c>
      <c r="OB68" s="102"/>
      <c r="OC68" s="103"/>
      <c r="OD68" s="101"/>
      <c r="OE68" s="101"/>
      <c r="OF68" s="101"/>
      <c r="OG68" s="101"/>
      <c r="OH68" s="101"/>
      <c r="OI68" s="101"/>
      <c r="OJ68" s="102"/>
      <c r="OK68" s="103"/>
      <c r="OL68" s="101"/>
      <c r="OM68" s="101"/>
      <c r="ON68" s="101"/>
      <c r="OO68" s="101"/>
      <c r="OP68" s="101"/>
      <c r="OQ68" s="101"/>
      <c r="OR68" s="102"/>
      <c r="OS68" s="103"/>
      <c r="OT68" s="101"/>
      <c r="OU68" s="101"/>
      <c r="OV68" s="101"/>
      <c r="OW68" s="101"/>
      <c r="OX68" s="101"/>
      <c r="OY68" s="101"/>
      <c r="OZ68" s="102"/>
      <c r="PA68" s="103"/>
      <c r="PB68" s="101"/>
      <c r="PC68" s="101"/>
      <c r="PD68" s="101"/>
      <c r="PE68" s="101"/>
      <c r="PF68" s="101"/>
      <c r="PG68" s="101"/>
      <c r="PH68" s="102"/>
      <c r="PI68" s="103"/>
      <c r="PJ68" s="101"/>
      <c r="PK68" s="101"/>
      <c r="PL68" s="101"/>
      <c r="PM68" s="101"/>
      <c r="PN68" s="101"/>
      <c r="PO68" s="101"/>
      <c r="PP68" s="102"/>
      <c r="PQ68" s="101"/>
      <c r="PR68" s="101"/>
      <c r="PS68" s="101"/>
      <c r="PT68" s="101"/>
      <c r="PU68" s="101"/>
      <c r="PV68" s="101"/>
      <c r="PW68" s="102"/>
      <c r="PX68" s="103"/>
      <c r="PY68" s="101">
        <v>0</v>
      </c>
      <c r="PZ68" s="101">
        <v>0</v>
      </c>
      <c r="QA68" s="101">
        <v>0</v>
      </c>
      <c r="QB68" s="101">
        <v>0</v>
      </c>
      <c r="QC68" s="101">
        <v>0</v>
      </c>
      <c r="QD68" s="101">
        <v>0</v>
      </c>
      <c r="QE68" s="102"/>
      <c r="QF68" s="103"/>
      <c r="QG68" s="101"/>
      <c r="QH68" s="101"/>
      <c r="QI68" s="101"/>
      <c r="QJ68" s="101"/>
      <c r="QK68" s="101"/>
      <c r="QL68" s="101"/>
      <c r="QM68" s="102"/>
      <c r="QN68" s="103"/>
      <c r="QO68" s="101"/>
      <c r="QP68" s="101"/>
      <c r="QQ68" s="101"/>
      <c r="QR68" s="101"/>
      <c r="QS68" s="101"/>
      <c r="QT68" s="101"/>
      <c r="QU68" s="102"/>
      <c r="QV68" s="103"/>
      <c r="QW68" s="101"/>
      <c r="QX68" s="101"/>
      <c r="QY68" s="101"/>
      <c r="QZ68" s="101"/>
      <c r="RA68" s="101"/>
      <c r="RB68" s="101"/>
      <c r="RC68" s="102"/>
      <c r="RD68" s="103"/>
      <c r="RE68" s="101">
        <v>0</v>
      </c>
      <c r="RF68" s="101">
        <v>0</v>
      </c>
      <c r="RG68" s="101">
        <v>0</v>
      </c>
      <c r="RH68" s="101">
        <v>0</v>
      </c>
      <c r="RI68" s="101">
        <v>0</v>
      </c>
      <c r="RJ68" s="101">
        <v>0</v>
      </c>
      <c r="RK68" s="102"/>
      <c r="RL68" s="103"/>
      <c r="RM68" s="101">
        <v>0</v>
      </c>
      <c r="RN68" s="101">
        <v>0</v>
      </c>
      <c r="RO68" s="101">
        <v>0</v>
      </c>
      <c r="RP68" s="101">
        <v>0</v>
      </c>
      <c r="RQ68" s="101">
        <v>0</v>
      </c>
      <c r="RR68" s="101">
        <v>0</v>
      </c>
      <c r="RS68" s="102"/>
      <c r="RT68" s="103"/>
      <c r="RU68" s="101"/>
      <c r="RV68" s="101"/>
      <c r="RW68" s="101"/>
      <c r="RX68" s="101"/>
      <c r="RY68" s="101"/>
      <c r="RZ68" s="101"/>
      <c r="SA68" s="102"/>
      <c r="SB68" s="103"/>
      <c r="SC68" s="101">
        <v>3</v>
      </c>
      <c r="SD68" s="101">
        <v>1</v>
      </c>
      <c r="SE68" s="101">
        <v>0</v>
      </c>
      <c r="SF68" s="101">
        <v>0</v>
      </c>
      <c r="SG68" s="101">
        <v>0</v>
      </c>
      <c r="SH68" s="101">
        <v>0</v>
      </c>
      <c r="SI68" s="102">
        <v>4</v>
      </c>
      <c r="SJ68" s="103">
        <v>4</v>
      </c>
      <c r="SK68" s="101">
        <v>0</v>
      </c>
      <c r="SL68" s="101">
        <v>0</v>
      </c>
      <c r="SM68" s="101">
        <v>0</v>
      </c>
      <c r="SN68" s="101">
        <v>0</v>
      </c>
      <c r="SO68" s="101">
        <v>0</v>
      </c>
      <c r="SP68" s="101">
        <v>0</v>
      </c>
      <c r="SQ68" s="102">
        <v>0</v>
      </c>
      <c r="SR68" s="103">
        <v>0</v>
      </c>
      <c r="SS68" s="101">
        <v>4</v>
      </c>
      <c r="ST68" s="101">
        <v>2</v>
      </c>
      <c r="SU68" s="101">
        <v>2</v>
      </c>
      <c r="SV68" s="101">
        <v>0</v>
      </c>
      <c r="SW68" s="101">
        <v>0</v>
      </c>
      <c r="SX68" s="101">
        <v>0</v>
      </c>
      <c r="SY68" s="102">
        <v>8</v>
      </c>
      <c r="SZ68" s="103">
        <v>8</v>
      </c>
      <c r="TA68" s="101">
        <v>4</v>
      </c>
      <c r="TB68" s="101">
        <v>2</v>
      </c>
      <c r="TC68" s="101">
        <v>2</v>
      </c>
      <c r="TD68" s="101">
        <v>0</v>
      </c>
      <c r="TE68" s="101">
        <v>0</v>
      </c>
      <c r="TF68" s="101">
        <v>0</v>
      </c>
      <c r="TG68" s="102">
        <v>8</v>
      </c>
      <c r="TH68" s="103">
        <v>0</v>
      </c>
      <c r="TI68" s="101"/>
      <c r="TJ68" s="101"/>
      <c r="TK68" s="101"/>
      <c r="TL68" s="101"/>
      <c r="TM68" s="101"/>
      <c r="TN68" s="101"/>
      <c r="TO68" s="102"/>
      <c r="TP68" s="103"/>
      <c r="TQ68" s="101"/>
      <c r="TR68" s="101"/>
      <c r="TS68" s="101"/>
      <c r="TT68" s="101"/>
      <c r="TU68" s="101"/>
      <c r="TV68" s="101"/>
      <c r="TW68" s="102"/>
      <c r="TX68" s="103"/>
      <c r="TY68" s="101">
        <v>24</v>
      </c>
      <c r="TZ68" s="101">
        <v>17</v>
      </c>
      <c r="UA68" s="101">
        <v>26</v>
      </c>
      <c r="UB68" s="101">
        <v>32</v>
      </c>
      <c r="UC68" s="101">
        <v>18</v>
      </c>
      <c r="UD68" s="101">
        <v>13</v>
      </c>
      <c r="UE68" s="102"/>
      <c r="UF68" s="103"/>
      <c r="UG68" s="101">
        <v>0</v>
      </c>
      <c r="UH68" s="101">
        <v>0</v>
      </c>
      <c r="UI68" s="101">
        <v>0</v>
      </c>
      <c r="UJ68" s="101">
        <v>0</v>
      </c>
      <c r="UK68" s="101">
        <v>0</v>
      </c>
      <c r="UL68" s="101">
        <v>0</v>
      </c>
      <c r="UM68" s="102"/>
      <c r="UN68" s="103"/>
      <c r="UO68" s="101"/>
      <c r="UP68" s="101"/>
      <c r="UQ68" s="101"/>
      <c r="UR68" s="101"/>
      <c r="US68" s="101"/>
      <c r="UT68" s="101"/>
      <c r="UU68" s="102"/>
      <c r="UV68" s="103"/>
      <c r="UW68" s="101"/>
      <c r="UX68" s="101"/>
      <c r="UY68" s="101"/>
      <c r="UZ68" s="101"/>
      <c r="VA68" s="101"/>
      <c r="VB68" s="101"/>
      <c r="VC68" s="102"/>
      <c r="VD68" s="103"/>
      <c r="VE68" s="101">
        <v>1</v>
      </c>
      <c r="VF68" s="101">
        <v>0</v>
      </c>
      <c r="VG68" s="101">
        <v>0</v>
      </c>
      <c r="VH68" s="101">
        <v>0</v>
      </c>
      <c r="VI68" s="101">
        <v>0</v>
      </c>
      <c r="VJ68" s="101">
        <v>0</v>
      </c>
      <c r="VK68" s="102"/>
      <c r="VL68" s="103"/>
      <c r="VM68" s="101"/>
      <c r="VN68" s="101"/>
      <c r="VO68" s="101"/>
      <c r="VP68" s="101"/>
      <c r="VQ68" s="101"/>
      <c r="VR68" s="101"/>
      <c r="VS68" s="102"/>
      <c r="VT68" s="103"/>
      <c r="VU68" s="101"/>
      <c r="VV68" s="101"/>
      <c r="VW68" s="101"/>
      <c r="VX68" s="101"/>
      <c r="VY68" s="101"/>
      <c r="VZ68" s="101"/>
      <c r="WA68" s="102"/>
      <c r="WB68" s="103"/>
      <c r="WC68" s="101">
        <v>0</v>
      </c>
      <c r="WD68" s="101">
        <v>0</v>
      </c>
      <c r="WE68" s="101">
        <v>0</v>
      </c>
      <c r="WF68" s="101">
        <v>0</v>
      </c>
      <c r="WG68" s="101">
        <v>0</v>
      </c>
      <c r="WH68" s="101">
        <v>0</v>
      </c>
      <c r="WI68" s="102"/>
      <c r="WJ68" s="103"/>
      <c r="WK68" s="101"/>
      <c r="WL68" s="101"/>
      <c r="WM68" s="101"/>
      <c r="WN68" s="101"/>
      <c r="WO68" s="101"/>
      <c r="WP68" s="101"/>
      <c r="WQ68" s="102"/>
      <c r="WR68" s="103"/>
      <c r="WS68" s="101"/>
      <c r="WT68" s="101"/>
      <c r="WU68" s="101"/>
      <c r="WV68" s="101"/>
      <c r="WW68" s="101"/>
      <c r="WX68" s="101"/>
      <c r="WY68" s="102"/>
      <c r="WZ68" s="103"/>
      <c r="XA68" s="101"/>
      <c r="XB68" s="101"/>
      <c r="XC68" s="101"/>
      <c r="XD68" s="101"/>
      <c r="XE68" s="101"/>
      <c r="XF68" s="101"/>
      <c r="XG68" s="102"/>
      <c r="XH68" s="103"/>
      <c r="XI68" s="101"/>
      <c r="XJ68" s="101"/>
      <c r="XK68" s="101"/>
      <c r="XL68" s="101"/>
      <c r="XM68" s="101"/>
      <c r="XN68" s="101"/>
      <c r="XO68" s="102"/>
      <c r="XP68" s="103"/>
      <c r="XQ68" s="101"/>
      <c r="XR68" s="101"/>
      <c r="XS68" s="101"/>
      <c r="XT68" s="101"/>
      <c r="XU68" s="101"/>
      <c r="XV68" s="101"/>
      <c r="XW68" s="102"/>
      <c r="XX68" s="103"/>
      <c r="XY68" s="101"/>
      <c r="XZ68" s="101"/>
      <c r="YA68" s="101"/>
      <c r="YB68" s="101"/>
      <c r="YC68" s="101"/>
      <c r="YD68" s="101"/>
      <c r="YE68" s="102"/>
      <c r="YF68" s="103"/>
      <c r="YG68" s="101"/>
      <c r="YH68" s="101"/>
      <c r="YI68" s="101"/>
      <c r="YJ68" s="101"/>
      <c r="YK68" s="101"/>
      <c r="YL68" s="101"/>
      <c r="YM68" s="102"/>
      <c r="YN68" s="103"/>
      <c r="YO68" s="101"/>
      <c r="YP68" s="101"/>
      <c r="YQ68" s="101"/>
      <c r="YR68" s="101"/>
      <c r="YS68" s="101"/>
      <c r="YT68" s="101"/>
      <c r="YU68" s="102"/>
      <c r="YV68" s="103"/>
      <c r="YW68" s="101">
        <v>2</v>
      </c>
      <c r="YX68" s="101">
        <v>4</v>
      </c>
      <c r="YY68" s="101">
        <v>2</v>
      </c>
      <c r="YZ68" s="101">
        <v>0</v>
      </c>
      <c r="ZA68" s="101">
        <v>0</v>
      </c>
      <c r="ZB68" s="101">
        <v>0</v>
      </c>
      <c r="ZC68" s="102"/>
      <c r="ZD68" s="103"/>
      <c r="ZE68" s="101">
        <v>0</v>
      </c>
      <c r="ZF68" s="101">
        <v>0</v>
      </c>
      <c r="ZG68" s="101">
        <v>0</v>
      </c>
      <c r="ZH68" s="101">
        <v>0</v>
      </c>
      <c r="ZI68" s="101">
        <v>0</v>
      </c>
      <c r="ZJ68" s="101">
        <v>0</v>
      </c>
      <c r="ZK68" s="102"/>
      <c r="ZL68" s="103"/>
      <c r="ZM68" s="101">
        <v>2</v>
      </c>
      <c r="ZN68" s="101">
        <v>5</v>
      </c>
      <c r="ZO68" s="101">
        <v>6</v>
      </c>
      <c r="ZP68" s="101">
        <v>0</v>
      </c>
      <c r="ZQ68" s="101">
        <v>0</v>
      </c>
      <c r="ZR68" s="101">
        <v>0</v>
      </c>
      <c r="ZS68" s="102"/>
      <c r="ZT68" s="103"/>
      <c r="ZU68" s="101"/>
      <c r="ZV68" s="101"/>
      <c r="ZW68" s="101"/>
      <c r="ZX68" s="101"/>
      <c r="ZY68" s="101"/>
      <c r="ZZ68" s="101"/>
      <c r="AAA68" s="102"/>
      <c r="AAB68" s="103"/>
      <c r="AAC68" s="101">
        <v>0</v>
      </c>
      <c r="AAD68" s="101">
        <v>0</v>
      </c>
      <c r="AAE68" s="101">
        <v>0</v>
      </c>
      <c r="AAF68" s="101">
        <v>0</v>
      </c>
      <c r="AAG68" s="101">
        <v>0</v>
      </c>
      <c r="AAH68" s="101">
        <v>0</v>
      </c>
      <c r="AAI68" s="102"/>
      <c r="AAJ68" s="103"/>
      <c r="AAK68" s="101">
        <v>1</v>
      </c>
      <c r="AAL68" s="101">
        <v>1</v>
      </c>
      <c r="AAM68" s="101">
        <v>3</v>
      </c>
      <c r="AAN68" s="101">
        <v>3</v>
      </c>
      <c r="AAO68" s="101">
        <v>16</v>
      </c>
      <c r="AAP68" s="101">
        <v>35</v>
      </c>
      <c r="AAQ68" s="102">
        <v>59</v>
      </c>
      <c r="AAR68" s="103">
        <v>0</v>
      </c>
      <c r="AAS68" s="101">
        <v>1</v>
      </c>
      <c r="AAT68" s="101">
        <v>0</v>
      </c>
      <c r="AAU68" s="101">
        <v>0</v>
      </c>
      <c r="AAV68" s="101">
        <v>1</v>
      </c>
      <c r="AAW68" s="101">
        <v>0</v>
      </c>
      <c r="AAX68" s="101">
        <v>0</v>
      </c>
      <c r="AAY68" s="102">
        <v>2</v>
      </c>
      <c r="AAZ68" s="103">
        <v>0</v>
      </c>
      <c r="ABA68" s="101">
        <v>0</v>
      </c>
      <c r="ABB68" s="101">
        <v>0</v>
      </c>
      <c r="ABC68" s="101">
        <v>3</v>
      </c>
      <c r="ABD68" s="101">
        <v>3</v>
      </c>
      <c r="ABE68" s="101">
        <v>0</v>
      </c>
      <c r="ABF68" s="101">
        <v>0</v>
      </c>
      <c r="ABG68" s="102">
        <v>6</v>
      </c>
      <c r="ABH68" s="103">
        <v>0</v>
      </c>
      <c r="ABI68" s="101">
        <v>0</v>
      </c>
      <c r="ABJ68" s="101">
        <v>1</v>
      </c>
      <c r="ABK68" s="101">
        <v>0</v>
      </c>
      <c r="ABL68" s="101">
        <v>0</v>
      </c>
      <c r="ABM68" s="101">
        <v>0</v>
      </c>
      <c r="ABN68" s="101">
        <v>0</v>
      </c>
      <c r="ABO68" s="102">
        <v>1</v>
      </c>
      <c r="ABP68" s="103">
        <v>0</v>
      </c>
      <c r="ABQ68" s="101">
        <v>0</v>
      </c>
      <c r="ABR68" s="101">
        <v>0</v>
      </c>
      <c r="ABS68" s="101">
        <v>0</v>
      </c>
      <c r="ABT68" s="101">
        <v>0</v>
      </c>
      <c r="ABU68" s="101">
        <v>0</v>
      </c>
      <c r="ABV68" s="101">
        <v>0</v>
      </c>
      <c r="ABW68" s="102">
        <v>0</v>
      </c>
      <c r="ABX68" s="103">
        <v>0</v>
      </c>
      <c r="ABY68" s="101">
        <v>0</v>
      </c>
      <c r="ABZ68" s="101">
        <v>0</v>
      </c>
      <c r="ACA68" s="101">
        <v>0</v>
      </c>
      <c r="ACB68" s="101">
        <v>0</v>
      </c>
      <c r="ACC68" s="101">
        <v>0</v>
      </c>
      <c r="ACD68" s="101">
        <v>0</v>
      </c>
      <c r="ACE68" s="102">
        <v>0</v>
      </c>
      <c r="ACF68" s="103">
        <v>0</v>
      </c>
      <c r="ACG68" s="101">
        <v>0</v>
      </c>
      <c r="ACH68" s="101">
        <v>0</v>
      </c>
      <c r="ACI68" s="101">
        <v>0</v>
      </c>
      <c r="ACJ68" s="101">
        <v>0</v>
      </c>
      <c r="ACK68" s="101">
        <v>0</v>
      </c>
      <c r="ACL68" s="101">
        <v>0</v>
      </c>
      <c r="ACM68" s="102">
        <v>0</v>
      </c>
      <c r="ACN68" s="101"/>
      <c r="ACO68" s="101"/>
      <c r="ACP68" s="101"/>
      <c r="ACQ68" s="101"/>
      <c r="ACR68" s="101"/>
      <c r="ACS68" s="101"/>
      <c r="ACT68" s="102"/>
      <c r="ACU68" s="103"/>
      <c r="ACV68" s="101"/>
      <c r="ACW68" s="101"/>
      <c r="ACX68" s="101"/>
      <c r="ACY68" s="101"/>
      <c r="ACZ68" s="101"/>
      <c r="ADA68" s="101"/>
      <c r="ADB68" s="102"/>
      <c r="ADC68" s="103"/>
      <c r="ADD68" s="101"/>
      <c r="ADE68" s="101"/>
      <c r="ADF68" s="101"/>
      <c r="ADG68" s="101"/>
      <c r="ADH68" s="101"/>
      <c r="ADI68" s="101"/>
      <c r="ADJ68" s="102"/>
      <c r="ADK68" s="103"/>
      <c r="ADL68" s="101"/>
      <c r="ADM68" s="101"/>
      <c r="ADN68" s="101"/>
      <c r="ADO68" s="101"/>
      <c r="ADP68" s="101"/>
      <c r="ADQ68" s="101"/>
      <c r="ADR68" s="102"/>
      <c r="ADS68" s="103"/>
      <c r="ADT68" s="101"/>
      <c r="ADU68" s="101"/>
      <c r="ADV68" s="101"/>
      <c r="ADW68" s="101"/>
      <c r="ADX68" s="101"/>
      <c r="ADY68" s="101"/>
      <c r="ADZ68" s="102"/>
      <c r="AEA68" s="103"/>
      <c r="AEB68" s="101"/>
      <c r="AEC68" s="101"/>
      <c r="AED68" s="101"/>
      <c r="AEE68" s="101"/>
      <c r="AEF68" s="101"/>
      <c r="AEG68" s="101"/>
      <c r="AEH68" s="102"/>
      <c r="AEI68" s="103"/>
      <c r="AEJ68" s="101"/>
      <c r="AEK68" s="101"/>
      <c r="AEL68" s="101"/>
      <c r="AEM68" s="101"/>
      <c r="AEN68" s="101"/>
      <c r="AEO68" s="101"/>
      <c r="AEP68" s="102"/>
      <c r="AEQ68" s="103"/>
      <c r="AER68" s="101"/>
      <c r="AES68" s="101"/>
      <c r="AET68" s="101"/>
      <c r="AEU68" s="101"/>
      <c r="AEV68" s="101"/>
      <c r="AEW68" s="101"/>
      <c r="AEX68" s="102"/>
      <c r="AEY68" s="103"/>
      <c r="AEZ68" s="101"/>
      <c r="AFA68" s="101"/>
      <c r="AFB68" s="101"/>
      <c r="AFC68" s="101"/>
      <c r="AFD68" s="101"/>
      <c r="AFE68" s="101"/>
      <c r="AFF68" s="102"/>
      <c r="AFG68" s="103"/>
      <c r="AFH68" s="101"/>
      <c r="AFI68" s="101"/>
      <c r="AFJ68" s="101"/>
      <c r="AFK68" s="101"/>
      <c r="AFL68" s="101"/>
      <c r="AFM68" s="101"/>
      <c r="AFN68" s="102"/>
      <c r="AFO68" s="103"/>
      <c r="AFP68" s="101"/>
      <c r="AFQ68" s="101"/>
      <c r="AFR68" s="101"/>
      <c r="AFS68" s="101"/>
      <c r="AFT68" s="101"/>
      <c r="AFU68" s="101"/>
      <c r="AFV68" s="102"/>
      <c r="AFW68" s="103"/>
      <c r="AFX68" s="101"/>
      <c r="AFY68" s="101"/>
      <c r="AFZ68" s="101"/>
      <c r="AGA68" s="101"/>
      <c r="AGB68" s="101"/>
      <c r="AGC68" s="101"/>
      <c r="AGD68" s="102"/>
      <c r="AGE68" s="103"/>
      <c r="AGF68" s="101"/>
      <c r="AGG68" s="101"/>
      <c r="AGH68" s="101"/>
      <c r="AGI68" s="101"/>
      <c r="AGJ68" s="101"/>
      <c r="AGK68" s="101"/>
      <c r="AGL68" s="102"/>
      <c r="AGM68" s="103"/>
      <c r="AGN68" s="101"/>
      <c r="AGO68" s="101"/>
      <c r="AGP68" s="101"/>
      <c r="AGQ68" s="101"/>
      <c r="AGR68" s="101"/>
      <c r="AGS68" s="101"/>
      <c r="AGT68" s="102"/>
      <c r="AGU68" s="103"/>
      <c r="AGV68" s="101"/>
      <c r="AGW68" s="101"/>
      <c r="AGX68" s="101"/>
      <c r="AGY68" s="101"/>
      <c r="AGZ68" s="101"/>
      <c r="AHA68" s="101"/>
      <c r="AHB68" s="102"/>
      <c r="AHC68" s="103"/>
      <c r="AHD68" s="101"/>
      <c r="AHE68" s="101"/>
      <c r="AHF68" s="101"/>
      <c r="AHG68" s="101"/>
      <c r="AHH68" s="101"/>
      <c r="AHI68" s="101"/>
      <c r="AHJ68" s="102"/>
      <c r="AHK68" s="103"/>
      <c r="AHL68" s="101"/>
      <c r="AHM68" s="101"/>
      <c r="AHN68" s="101"/>
      <c r="AHO68" s="101"/>
      <c r="AHP68" s="101"/>
      <c r="AHQ68" s="101"/>
      <c r="AHR68" s="102"/>
      <c r="AHS68" s="103"/>
      <c r="AHT68" s="101"/>
      <c r="AHU68" s="101"/>
      <c r="AHV68" s="101"/>
      <c r="AHW68" s="101"/>
      <c r="AHX68" s="101"/>
      <c r="AHY68" s="101"/>
      <c r="AHZ68" s="102"/>
      <c r="AIA68" s="103"/>
      <c r="AIB68" s="101"/>
      <c r="AIC68" s="101"/>
      <c r="AID68" s="101"/>
      <c r="AIE68" s="101"/>
      <c r="AIF68" s="101"/>
      <c r="AIG68" s="101"/>
      <c r="AIH68" s="102"/>
      <c r="AII68" s="103"/>
      <c r="AIJ68" s="101"/>
      <c r="AIK68" s="101"/>
      <c r="AIL68" s="101"/>
      <c r="AIM68" s="101"/>
      <c r="AIN68" s="101"/>
      <c r="AIO68" s="101"/>
      <c r="AIP68" s="102"/>
      <c r="AIQ68" s="103"/>
      <c r="AIR68" s="101"/>
      <c r="AIS68" s="101"/>
      <c r="AIT68" s="101"/>
      <c r="AIU68" s="101"/>
      <c r="AIV68" s="101"/>
      <c r="AIW68" s="101"/>
      <c r="AIX68" s="102"/>
      <c r="AIY68" s="103"/>
      <c r="AIZ68" s="101"/>
      <c r="AJA68" s="101"/>
      <c r="AJB68" s="101"/>
      <c r="AJC68" s="101"/>
      <c r="AJD68" s="101"/>
      <c r="AJE68" s="101"/>
      <c r="AJF68" s="102"/>
      <c r="AJG68" s="103"/>
      <c r="AJH68" s="101"/>
      <c r="AJI68" s="101"/>
      <c r="AJJ68" s="101"/>
      <c r="AJK68" s="101"/>
      <c r="AJL68" s="101"/>
      <c r="AJM68" s="101"/>
      <c r="AJN68" s="102"/>
      <c r="AJO68" s="103"/>
      <c r="AJP68" s="101"/>
      <c r="AJQ68" s="101"/>
      <c r="AJR68" s="101"/>
      <c r="AJS68" s="101"/>
      <c r="AJT68" s="101"/>
      <c r="AJU68" s="101"/>
      <c r="AJV68" s="102"/>
      <c r="AJW68" s="103"/>
      <c r="AJX68" s="101"/>
      <c r="AJY68" s="101"/>
      <c r="AJZ68" s="101"/>
      <c r="AKA68" s="101"/>
      <c r="AKB68" s="101"/>
      <c r="AKC68" s="101"/>
      <c r="AKD68" s="102"/>
      <c r="AKE68" s="103"/>
      <c r="AKF68" s="101"/>
      <c r="AKG68" s="101"/>
      <c r="AKH68" s="101"/>
      <c r="AKI68" s="101"/>
      <c r="AKJ68" s="101"/>
      <c r="AKK68" s="101"/>
      <c r="AKL68" s="102"/>
      <c r="AKM68" s="103"/>
      <c r="AKN68" s="101">
        <v>3</v>
      </c>
      <c r="AKO68" s="101">
        <v>0</v>
      </c>
      <c r="AKP68" s="101">
        <v>0</v>
      </c>
      <c r="AKQ68" s="101">
        <v>0</v>
      </c>
      <c r="AKR68" s="101">
        <v>0</v>
      </c>
      <c r="AKS68" s="101">
        <v>0</v>
      </c>
      <c r="AKT68" s="102">
        <v>0</v>
      </c>
      <c r="AKU68" s="103">
        <v>0</v>
      </c>
      <c r="AKV68" s="101">
        <v>1</v>
      </c>
      <c r="AKW68" s="101">
        <v>0</v>
      </c>
      <c r="AKX68" s="101">
        <v>0</v>
      </c>
      <c r="AKY68" s="101">
        <v>0</v>
      </c>
      <c r="AKZ68" s="101">
        <v>0</v>
      </c>
      <c r="ALA68" s="101">
        <v>0</v>
      </c>
      <c r="ALB68" s="102">
        <v>1</v>
      </c>
      <c r="ALC68" s="103">
        <v>0</v>
      </c>
      <c r="ALD68" s="101">
        <v>0</v>
      </c>
      <c r="ALE68" s="101">
        <v>0</v>
      </c>
      <c r="ALF68" s="101">
        <v>0</v>
      </c>
      <c r="ALG68" s="101">
        <v>0</v>
      </c>
      <c r="ALH68" s="101">
        <v>0</v>
      </c>
      <c r="ALI68" s="101">
        <v>0</v>
      </c>
      <c r="ALJ68" s="102">
        <v>0</v>
      </c>
      <c r="ALK68" s="103">
        <v>0</v>
      </c>
      <c r="ALL68" s="101">
        <v>0</v>
      </c>
      <c r="ALM68" s="101">
        <v>0</v>
      </c>
      <c r="ALN68" s="101">
        <v>0</v>
      </c>
      <c r="ALO68" s="101">
        <v>0</v>
      </c>
      <c r="ALP68" s="101">
        <v>0</v>
      </c>
      <c r="ALQ68" s="101">
        <v>0</v>
      </c>
      <c r="ALR68" s="102">
        <v>0</v>
      </c>
      <c r="ALS68" s="103">
        <v>0</v>
      </c>
      <c r="ALT68" s="101">
        <v>0</v>
      </c>
      <c r="ALU68" s="101">
        <v>0</v>
      </c>
      <c r="ALV68" s="101">
        <v>0</v>
      </c>
      <c r="ALW68" s="101">
        <v>0</v>
      </c>
      <c r="ALX68" s="101">
        <v>0</v>
      </c>
      <c r="ALY68" s="101">
        <v>0</v>
      </c>
      <c r="ALZ68" s="102">
        <v>0</v>
      </c>
      <c r="AMA68" s="103">
        <v>0</v>
      </c>
      <c r="AMB68" s="101">
        <v>0</v>
      </c>
      <c r="AMC68" s="101">
        <v>0</v>
      </c>
      <c r="AMD68" s="101">
        <v>0</v>
      </c>
      <c r="AME68" s="101">
        <v>0</v>
      </c>
      <c r="AMF68" s="101">
        <v>0</v>
      </c>
      <c r="AMG68" s="101">
        <v>0</v>
      </c>
      <c r="AMH68" s="102">
        <v>0</v>
      </c>
      <c r="AMI68" s="103">
        <v>0</v>
      </c>
      <c r="AMJ68" s="101">
        <v>0</v>
      </c>
      <c r="AMK68" s="101">
        <v>0</v>
      </c>
      <c r="AML68" s="101">
        <v>0</v>
      </c>
      <c r="AMM68" s="101">
        <v>0</v>
      </c>
      <c r="AMN68" s="101">
        <v>0</v>
      </c>
      <c r="AMO68" s="101">
        <v>0</v>
      </c>
      <c r="AMP68" s="102">
        <v>0</v>
      </c>
      <c r="AMQ68" s="103">
        <v>0</v>
      </c>
      <c r="AMR68" s="101">
        <v>0</v>
      </c>
      <c r="AMS68" s="101">
        <v>0</v>
      </c>
      <c r="AMT68" s="101">
        <v>0</v>
      </c>
      <c r="AMU68" s="101">
        <v>0</v>
      </c>
      <c r="AMV68" s="101">
        <v>0</v>
      </c>
      <c r="AMW68" s="101">
        <v>0</v>
      </c>
      <c r="AMX68" s="102">
        <v>0</v>
      </c>
      <c r="AMY68" s="103">
        <v>0</v>
      </c>
      <c r="AMZ68" s="101">
        <v>0</v>
      </c>
      <c r="ANA68" s="101">
        <v>0</v>
      </c>
      <c r="ANB68" s="101">
        <v>0</v>
      </c>
      <c r="ANC68" s="101">
        <v>0</v>
      </c>
      <c r="AND68" s="101">
        <v>0</v>
      </c>
      <c r="ANE68" s="101">
        <v>0</v>
      </c>
      <c r="ANF68" s="102">
        <v>0</v>
      </c>
      <c r="ANG68" s="103">
        <v>0</v>
      </c>
      <c r="ANH68" s="101">
        <v>0</v>
      </c>
      <c r="ANI68" s="101">
        <v>0</v>
      </c>
      <c r="ANJ68" s="101">
        <v>0</v>
      </c>
      <c r="ANK68" s="101">
        <v>0</v>
      </c>
      <c r="ANL68" s="101">
        <v>0</v>
      </c>
      <c r="ANM68" s="101">
        <v>0</v>
      </c>
      <c r="ANN68" s="102">
        <v>0</v>
      </c>
      <c r="ANO68" s="103">
        <v>0</v>
      </c>
      <c r="ANP68" s="101">
        <v>0</v>
      </c>
      <c r="ANQ68" s="101">
        <v>0</v>
      </c>
      <c r="ANR68" s="101">
        <v>0</v>
      </c>
      <c r="ANS68" s="101">
        <v>44</v>
      </c>
      <c r="ANT68" s="101">
        <v>0</v>
      </c>
      <c r="ANU68" s="101">
        <v>0</v>
      </c>
      <c r="ANV68" s="102">
        <v>44</v>
      </c>
      <c r="ANW68" s="103">
        <v>0</v>
      </c>
      <c r="ANX68" s="101">
        <v>3</v>
      </c>
      <c r="ANY68" s="101">
        <v>5</v>
      </c>
      <c r="ANZ68" s="101">
        <v>5</v>
      </c>
      <c r="AOA68" s="101">
        <v>11</v>
      </c>
      <c r="AOB68" s="101">
        <v>0</v>
      </c>
      <c r="AOC68" s="101">
        <v>0</v>
      </c>
      <c r="AOD68" s="102">
        <v>24</v>
      </c>
      <c r="AOE68" s="103">
        <v>0</v>
      </c>
      <c r="AOF68" s="101">
        <v>0</v>
      </c>
      <c r="AOG68" s="101">
        <v>0</v>
      </c>
      <c r="AOH68" s="101">
        <v>0</v>
      </c>
      <c r="AOI68" s="101">
        <v>0</v>
      </c>
      <c r="AOJ68" s="101">
        <v>0</v>
      </c>
      <c r="AOK68" s="101">
        <v>0</v>
      </c>
      <c r="AOL68" s="102">
        <v>0</v>
      </c>
      <c r="AOM68" s="103">
        <v>0</v>
      </c>
      <c r="AON68" s="101">
        <v>0</v>
      </c>
      <c r="AOO68" s="101">
        <v>0</v>
      </c>
      <c r="AOP68" s="101">
        <v>0</v>
      </c>
      <c r="AOQ68" s="101">
        <v>0</v>
      </c>
      <c r="AOR68" s="101">
        <v>0</v>
      </c>
      <c r="AOS68" s="101">
        <v>0</v>
      </c>
      <c r="AOT68" s="102">
        <v>0</v>
      </c>
      <c r="AOU68" s="103">
        <v>0</v>
      </c>
      <c r="AOV68" s="101">
        <v>1</v>
      </c>
      <c r="AOW68" s="101">
        <v>6</v>
      </c>
      <c r="AOX68" s="101">
        <v>2</v>
      </c>
      <c r="AOY68" s="101">
        <v>2</v>
      </c>
      <c r="AOZ68" s="101">
        <v>0</v>
      </c>
      <c r="APA68" s="101">
        <v>0</v>
      </c>
      <c r="APB68" s="102">
        <v>11</v>
      </c>
      <c r="APC68" s="103">
        <v>0</v>
      </c>
      <c r="APD68" s="101">
        <v>0</v>
      </c>
      <c r="APE68" s="101">
        <v>0</v>
      </c>
      <c r="APF68" s="101">
        <v>0</v>
      </c>
      <c r="APG68" s="101">
        <v>0</v>
      </c>
      <c r="APH68" s="101">
        <v>0</v>
      </c>
      <c r="API68" s="101">
        <v>0</v>
      </c>
      <c r="APJ68" s="102">
        <v>0</v>
      </c>
      <c r="APK68" s="103">
        <v>0</v>
      </c>
      <c r="APL68" s="101">
        <v>0</v>
      </c>
      <c r="APM68" s="101">
        <v>0</v>
      </c>
      <c r="APN68" s="101">
        <v>0</v>
      </c>
      <c r="APO68" s="101">
        <v>0</v>
      </c>
      <c r="APP68" s="101">
        <v>0</v>
      </c>
      <c r="APQ68" s="101">
        <v>0</v>
      </c>
      <c r="APR68" s="102">
        <v>0</v>
      </c>
      <c r="APS68" s="103">
        <v>0</v>
      </c>
      <c r="APT68" s="101">
        <v>0</v>
      </c>
      <c r="APU68" s="101">
        <v>0</v>
      </c>
      <c r="APV68" s="101">
        <v>0</v>
      </c>
      <c r="APW68" s="101">
        <v>0</v>
      </c>
      <c r="APX68" s="101">
        <v>0</v>
      </c>
      <c r="APY68" s="101">
        <v>0</v>
      </c>
      <c r="APZ68" s="102">
        <v>0</v>
      </c>
      <c r="AQA68" s="103">
        <v>0</v>
      </c>
      <c r="AQB68" s="101">
        <v>0</v>
      </c>
      <c r="AQC68" s="101">
        <v>0</v>
      </c>
      <c r="AQD68" s="101">
        <v>0</v>
      </c>
      <c r="AQE68" s="101">
        <v>0</v>
      </c>
      <c r="AQF68" s="101">
        <v>0</v>
      </c>
      <c r="AQG68" s="101">
        <v>0</v>
      </c>
      <c r="AQH68" s="102">
        <v>0</v>
      </c>
      <c r="AQI68" s="103">
        <v>0</v>
      </c>
      <c r="AQJ68" s="101"/>
      <c r="AQK68" s="101"/>
      <c r="AQL68" s="101"/>
      <c r="AQM68" s="101"/>
      <c r="AQN68" s="101"/>
      <c r="AQO68" s="101"/>
      <c r="AQP68" s="102"/>
      <c r="AQQ68" s="103"/>
      <c r="AQR68" s="101"/>
      <c r="AQS68" s="101"/>
      <c r="AQT68" s="101"/>
      <c r="AQU68" s="101"/>
      <c r="AQV68" s="101"/>
      <c r="AQW68" s="101"/>
      <c r="AQX68" s="102"/>
      <c r="AQY68" s="103"/>
      <c r="AQZ68" s="101"/>
      <c r="ARA68" s="101"/>
      <c r="ARB68" s="101"/>
      <c r="ARC68" s="101"/>
      <c r="ARD68" s="101"/>
      <c r="ARE68" s="101"/>
      <c r="ARF68" s="102"/>
      <c r="ARG68" s="103"/>
      <c r="ARH68" s="101"/>
      <c r="ARI68" s="101"/>
      <c r="ARJ68" s="101"/>
      <c r="ARK68" s="101"/>
      <c r="ARL68" s="101"/>
      <c r="ARM68" s="101"/>
      <c r="ARN68" s="102"/>
      <c r="ARO68" s="103"/>
    </row>
    <row r="69" spans="1:1159" outlineLevel="1" x14ac:dyDescent="0.3">
      <c r="A69" s="98">
        <v>44177</v>
      </c>
      <c r="B69" s="99" t="s">
        <v>239</v>
      </c>
      <c r="C69" s="99" t="s">
        <v>190</v>
      </c>
      <c r="D69" s="99" t="s">
        <v>209</v>
      </c>
      <c r="E69" s="99" t="s">
        <v>263</v>
      </c>
      <c r="F69" s="100"/>
      <c r="G69" s="99" t="s">
        <v>285</v>
      </c>
      <c r="H69" s="100"/>
      <c r="I69" s="99"/>
      <c r="J69" s="101"/>
      <c r="K69" s="101"/>
      <c r="L69" s="101"/>
      <c r="M69" s="101"/>
      <c r="N69" s="101"/>
      <c r="O69" s="101"/>
      <c r="P69" s="6">
        <f t="shared" si="107"/>
        <v>0</v>
      </c>
      <c r="Q69" s="103">
        <v>0</v>
      </c>
      <c r="R69" s="101">
        <v>0</v>
      </c>
      <c r="S69" s="101">
        <v>0</v>
      </c>
      <c r="T69" s="101">
        <v>0</v>
      </c>
      <c r="U69" s="101">
        <v>0</v>
      </c>
      <c r="V69" s="101">
        <v>0</v>
      </c>
      <c r="W69" s="101">
        <v>0</v>
      </c>
      <c r="X69" s="6">
        <f t="shared" si="108"/>
        <v>0</v>
      </c>
      <c r="Y69" s="103">
        <v>0</v>
      </c>
      <c r="Z69" s="101">
        <v>0</v>
      </c>
      <c r="AA69" s="101">
        <v>0</v>
      </c>
      <c r="AB69" s="101">
        <v>0</v>
      </c>
      <c r="AC69" s="101">
        <v>0</v>
      </c>
      <c r="AD69" s="101">
        <v>0</v>
      </c>
      <c r="AE69" s="101">
        <v>0</v>
      </c>
      <c r="AF69" s="6">
        <f t="shared" si="109"/>
        <v>0</v>
      </c>
      <c r="AG69" s="103">
        <v>0</v>
      </c>
      <c r="AH69" s="101">
        <v>0</v>
      </c>
      <c r="AI69" s="101">
        <v>0</v>
      </c>
      <c r="AJ69" s="101">
        <v>0</v>
      </c>
      <c r="AK69" s="101">
        <v>0</v>
      </c>
      <c r="AL69" s="101">
        <v>0</v>
      </c>
      <c r="AM69" s="101">
        <v>0</v>
      </c>
      <c r="AN69" s="6">
        <f t="shared" si="0"/>
        <v>0</v>
      </c>
      <c r="AO69" s="103">
        <v>0</v>
      </c>
      <c r="AP69" s="101">
        <v>0</v>
      </c>
      <c r="AQ69" s="101">
        <v>0</v>
      </c>
      <c r="AR69" s="101">
        <v>0</v>
      </c>
      <c r="AS69" s="101">
        <v>0</v>
      </c>
      <c r="AT69" s="101">
        <v>0</v>
      </c>
      <c r="AU69" s="101">
        <v>0</v>
      </c>
      <c r="AV69" s="6">
        <f t="shared" si="1"/>
        <v>0</v>
      </c>
      <c r="AW69" s="103">
        <v>0</v>
      </c>
      <c r="AX69" s="101">
        <v>0</v>
      </c>
      <c r="AY69" s="101">
        <v>0</v>
      </c>
      <c r="AZ69" s="101">
        <v>0</v>
      </c>
      <c r="BA69" s="101">
        <v>0</v>
      </c>
      <c r="BB69" s="101">
        <v>0</v>
      </c>
      <c r="BC69" s="101">
        <v>0</v>
      </c>
      <c r="BD69" s="6">
        <f t="shared" si="2"/>
        <v>0</v>
      </c>
      <c r="BE69" s="103"/>
      <c r="BF69" s="101">
        <v>0</v>
      </c>
      <c r="BG69" s="101">
        <v>0</v>
      </c>
      <c r="BH69" s="101">
        <v>0</v>
      </c>
      <c r="BI69" s="101">
        <v>0</v>
      </c>
      <c r="BJ69" s="101">
        <v>0</v>
      </c>
      <c r="BK69" s="101">
        <v>0</v>
      </c>
      <c r="BL69" s="6">
        <f t="shared" si="110"/>
        <v>0</v>
      </c>
      <c r="BM69" s="103">
        <v>0</v>
      </c>
      <c r="BN69" s="101">
        <v>0</v>
      </c>
      <c r="BO69" s="101">
        <v>0</v>
      </c>
      <c r="BP69" s="101">
        <v>0</v>
      </c>
      <c r="BQ69" s="101">
        <v>0</v>
      </c>
      <c r="BR69" s="101">
        <v>0</v>
      </c>
      <c r="BS69" s="101">
        <v>0</v>
      </c>
      <c r="BT69" s="6">
        <f t="shared" si="3"/>
        <v>0</v>
      </c>
      <c r="BU69" s="103">
        <v>0</v>
      </c>
      <c r="BV69" s="101">
        <v>0</v>
      </c>
      <c r="BW69" s="101">
        <v>0</v>
      </c>
      <c r="BX69" s="101">
        <v>0</v>
      </c>
      <c r="BY69" s="101">
        <v>0</v>
      </c>
      <c r="BZ69" s="101">
        <v>0</v>
      </c>
      <c r="CA69" s="101">
        <v>0</v>
      </c>
      <c r="CB69" s="6">
        <f t="shared" si="4"/>
        <v>0</v>
      </c>
      <c r="CC69" s="103">
        <v>0</v>
      </c>
      <c r="CD69" s="101">
        <v>0</v>
      </c>
      <c r="CE69" s="101">
        <v>0</v>
      </c>
      <c r="CF69" s="101">
        <v>0</v>
      </c>
      <c r="CG69" s="101">
        <v>0</v>
      </c>
      <c r="CH69" s="101">
        <v>0</v>
      </c>
      <c r="CI69" s="101">
        <v>0</v>
      </c>
      <c r="CJ69" s="6">
        <f t="shared" si="5"/>
        <v>0</v>
      </c>
      <c r="CK69" s="103">
        <v>0</v>
      </c>
      <c r="CL69" s="101">
        <v>0</v>
      </c>
      <c r="CM69" s="101">
        <v>0</v>
      </c>
      <c r="CN69" s="101">
        <v>0</v>
      </c>
      <c r="CO69" s="101">
        <v>0</v>
      </c>
      <c r="CP69" s="101">
        <v>0</v>
      </c>
      <c r="CQ69" s="101">
        <v>0</v>
      </c>
      <c r="CR69" s="6">
        <f t="shared" si="6"/>
        <v>0</v>
      </c>
      <c r="CS69" s="103">
        <v>0</v>
      </c>
      <c r="CT69" s="101">
        <v>0</v>
      </c>
      <c r="CU69" s="101">
        <v>0</v>
      </c>
      <c r="CV69" s="101">
        <v>0</v>
      </c>
      <c r="CW69" s="101">
        <v>0</v>
      </c>
      <c r="CX69" s="101">
        <v>0</v>
      </c>
      <c r="CY69" s="101">
        <v>0</v>
      </c>
      <c r="CZ69" s="6">
        <f t="shared" si="7"/>
        <v>0</v>
      </c>
      <c r="DA69" s="103">
        <v>0</v>
      </c>
      <c r="DB69" s="101">
        <v>0</v>
      </c>
      <c r="DC69" s="101">
        <v>0</v>
      </c>
      <c r="DD69" s="101">
        <v>0</v>
      </c>
      <c r="DE69" s="101">
        <v>0</v>
      </c>
      <c r="DF69" s="101">
        <v>0</v>
      </c>
      <c r="DG69" s="101">
        <v>0</v>
      </c>
      <c r="DH69" s="6">
        <f t="shared" si="8"/>
        <v>0</v>
      </c>
      <c r="DI69" s="103">
        <v>0</v>
      </c>
      <c r="DJ69" s="101">
        <v>0</v>
      </c>
      <c r="DK69" s="101">
        <v>0</v>
      </c>
      <c r="DL69" s="101">
        <v>0</v>
      </c>
      <c r="DM69" s="101">
        <v>0</v>
      </c>
      <c r="DN69" s="101">
        <v>0</v>
      </c>
      <c r="DO69" s="101">
        <v>0</v>
      </c>
      <c r="DP69" s="6">
        <f t="shared" si="9"/>
        <v>0</v>
      </c>
      <c r="DQ69" s="103">
        <v>0</v>
      </c>
      <c r="DR69" s="101">
        <v>0</v>
      </c>
      <c r="DS69" s="101">
        <v>0</v>
      </c>
      <c r="DT69" s="101">
        <v>0</v>
      </c>
      <c r="DU69" s="101">
        <v>0</v>
      </c>
      <c r="DV69" s="101">
        <v>0</v>
      </c>
      <c r="DW69" s="101">
        <v>0</v>
      </c>
      <c r="DX69" s="6">
        <f t="shared" si="10"/>
        <v>0</v>
      </c>
      <c r="DY69" s="103">
        <v>0</v>
      </c>
      <c r="DZ69" s="104">
        <v>0</v>
      </c>
      <c r="EA69" s="104">
        <v>0</v>
      </c>
      <c r="EB69" s="104">
        <v>0</v>
      </c>
      <c r="EC69" s="104">
        <v>0</v>
      </c>
      <c r="ED69" s="104">
        <v>0</v>
      </c>
      <c r="EE69" s="104">
        <v>0</v>
      </c>
      <c r="EF69" s="102">
        <v>0</v>
      </c>
      <c r="EG69" s="103">
        <v>0</v>
      </c>
      <c r="EH69" s="101">
        <v>0</v>
      </c>
      <c r="EI69" s="101">
        <v>0</v>
      </c>
      <c r="EJ69" s="101">
        <v>0</v>
      </c>
      <c r="EK69" s="101">
        <v>0</v>
      </c>
      <c r="EL69" s="101">
        <v>0</v>
      </c>
      <c r="EM69" s="101">
        <v>0</v>
      </c>
      <c r="EN69" s="102">
        <v>0</v>
      </c>
      <c r="EO69" s="103">
        <v>0</v>
      </c>
      <c r="EP69" s="101">
        <v>2</v>
      </c>
      <c r="EQ69" s="101">
        <v>7</v>
      </c>
      <c r="ER69" s="101">
        <v>1</v>
      </c>
      <c r="ES69" s="101">
        <v>0</v>
      </c>
      <c r="ET69" s="101">
        <v>0</v>
      </c>
      <c r="EU69" s="101">
        <v>0</v>
      </c>
      <c r="EV69" s="102">
        <v>10</v>
      </c>
      <c r="EW69" s="103">
        <v>0</v>
      </c>
      <c r="EX69" s="101">
        <v>2</v>
      </c>
      <c r="EY69" s="101">
        <v>7</v>
      </c>
      <c r="EZ69" s="101">
        <v>1</v>
      </c>
      <c r="FA69" s="101">
        <v>0</v>
      </c>
      <c r="FB69" s="101">
        <v>0</v>
      </c>
      <c r="FC69" s="101">
        <v>0</v>
      </c>
      <c r="FD69" s="102">
        <v>10</v>
      </c>
      <c r="FE69" s="103">
        <v>0</v>
      </c>
      <c r="FF69" s="101">
        <v>2</v>
      </c>
      <c r="FG69" s="101">
        <v>7</v>
      </c>
      <c r="FH69" s="101">
        <v>1</v>
      </c>
      <c r="FI69" s="101">
        <v>0</v>
      </c>
      <c r="FJ69" s="101">
        <v>0</v>
      </c>
      <c r="FK69" s="101">
        <v>0</v>
      </c>
      <c r="FL69" s="102">
        <v>10</v>
      </c>
      <c r="FM69" s="103">
        <v>0</v>
      </c>
      <c r="FN69" s="101">
        <v>2</v>
      </c>
      <c r="FO69" s="101">
        <v>7</v>
      </c>
      <c r="FP69" s="101">
        <v>1</v>
      </c>
      <c r="FQ69" s="101">
        <v>0</v>
      </c>
      <c r="FR69" s="101">
        <v>0</v>
      </c>
      <c r="FS69" s="101">
        <v>0</v>
      </c>
      <c r="FT69" s="102">
        <v>10</v>
      </c>
      <c r="FU69" s="103">
        <v>0</v>
      </c>
      <c r="FV69" s="101">
        <v>2</v>
      </c>
      <c r="FW69" s="101">
        <v>7</v>
      </c>
      <c r="FX69" s="101">
        <v>1</v>
      </c>
      <c r="FY69" s="101">
        <v>0</v>
      </c>
      <c r="FZ69" s="101">
        <v>0</v>
      </c>
      <c r="GA69" s="101">
        <v>0</v>
      </c>
      <c r="GB69" s="102">
        <v>10</v>
      </c>
      <c r="GC69" s="103">
        <v>0</v>
      </c>
      <c r="GD69" s="101">
        <v>2</v>
      </c>
      <c r="GE69" s="101">
        <v>7</v>
      </c>
      <c r="GF69" s="101">
        <v>1</v>
      </c>
      <c r="GG69" s="101">
        <v>0</v>
      </c>
      <c r="GH69" s="101">
        <v>0</v>
      </c>
      <c r="GI69" s="101">
        <v>0</v>
      </c>
      <c r="GJ69" s="102">
        <v>10</v>
      </c>
      <c r="GK69" s="103">
        <v>0</v>
      </c>
      <c r="GL69" s="101">
        <v>2</v>
      </c>
      <c r="GM69" s="101">
        <v>7</v>
      </c>
      <c r="GN69" s="101">
        <v>1</v>
      </c>
      <c r="GO69" s="101">
        <v>0</v>
      </c>
      <c r="GP69" s="101">
        <v>0</v>
      </c>
      <c r="GQ69" s="101">
        <v>0</v>
      </c>
      <c r="GR69" s="102">
        <v>10</v>
      </c>
      <c r="GS69" s="103">
        <v>0</v>
      </c>
      <c r="GT69" s="101">
        <v>0</v>
      </c>
      <c r="GU69" s="101">
        <v>0</v>
      </c>
      <c r="GV69" s="101">
        <v>0</v>
      </c>
      <c r="GW69" s="101">
        <v>0</v>
      </c>
      <c r="GX69" s="101">
        <v>0</v>
      </c>
      <c r="GY69" s="101">
        <v>0</v>
      </c>
      <c r="GZ69" s="102">
        <v>0</v>
      </c>
      <c r="HA69" s="103">
        <v>0</v>
      </c>
      <c r="HB69" s="101">
        <v>0</v>
      </c>
      <c r="HC69" s="101">
        <v>0</v>
      </c>
      <c r="HD69" s="101">
        <v>0</v>
      </c>
      <c r="HE69" s="101">
        <v>0</v>
      </c>
      <c r="HF69" s="101">
        <v>0</v>
      </c>
      <c r="HG69" s="101">
        <v>0</v>
      </c>
      <c r="HH69" s="102">
        <v>0</v>
      </c>
      <c r="HI69" s="103">
        <v>0</v>
      </c>
      <c r="HJ69" s="101">
        <v>0</v>
      </c>
      <c r="HK69" s="101">
        <v>0</v>
      </c>
      <c r="HL69" s="101">
        <v>0</v>
      </c>
      <c r="HM69" s="101">
        <v>0</v>
      </c>
      <c r="HN69" s="101">
        <v>0</v>
      </c>
      <c r="HO69" s="101">
        <v>0</v>
      </c>
      <c r="HP69" s="102">
        <v>0</v>
      </c>
      <c r="HQ69" s="103">
        <v>0</v>
      </c>
      <c r="HR69" s="101">
        <v>0</v>
      </c>
      <c r="HS69" s="101">
        <v>0</v>
      </c>
      <c r="HT69" s="101">
        <v>0</v>
      </c>
      <c r="HU69" s="101">
        <v>0</v>
      </c>
      <c r="HV69" s="101">
        <v>0</v>
      </c>
      <c r="HW69" s="101">
        <v>0</v>
      </c>
      <c r="HX69" s="102">
        <v>0</v>
      </c>
      <c r="HY69" s="103">
        <v>0</v>
      </c>
      <c r="HZ69" s="101">
        <v>0</v>
      </c>
      <c r="IA69" s="101">
        <v>0</v>
      </c>
      <c r="IB69" s="101">
        <v>0</v>
      </c>
      <c r="IC69" s="101">
        <v>0</v>
      </c>
      <c r="ID69" s="101">
        <v>0</v>
      </c>
      <c r="IE69" s="101">
        <v>0</v>
      </c>
      <c r="IF69" s="102">
        <v>0</v>
      </c>
      <c r="IG69" s="103">
        <v>0</v>
      </c>
      <c r="IH69" s="101">
        <v>0</v>
      </c>
      <c r="II69" s="101">
        <v>0</v>
      </c>
      <c r="IJ69" s="101">
        <v>0</v>
      </c>
      <c r="IK69" s="101">
        <v>0</v>
      </c>
      <c r="IL69" s="101">
        <v>0</v>
      </c>
      <c r="IM69" s="101">
        <v>0</v>
      </c>
      <c r="IN69" s="102">
        <v>0</v>
      </c>
      <c r="IO69" s="103">
        <v>0</v>
      </c>
      <c r="IP69" s="101">
        <v>0</v>
      </c>
      <c r="IQ69" s="101">
        <v>0</v>
      </c>
      <c r="IR69" s="101">
        <v>0</v>
      </c>
      <c r="IS69" s="101">
        <v>0</v>
      </c>
      <c r="IT69" s="101">
        <v>0</v>
      </c>
      <c r="IU69" s="101">
        <v>0</v>
      </c>
      <c r="IV69" s="102">
        <v>0</v>
      </c>
      <c r="IW69" s="103">
        <v>0</v>
      </c>
      <c r="IX69" s="101">
        <v>0</v>
      </c>
      <c r="IY69" s="101">
        <v>0</v>
      </c>
      <c r="IZ69" s="101">
        <v>0</v>
      </c>
      <c r="JA69" s="101">
        <v>0</v>
      </c>
      <c r="JB69" s="101">
        <v>0</v>
      </c>
      <c r="JC69" s="101">
        <v>0</v>
      </c>
      <c r="JD69" s="102">
        <v>0</v>
      </c>
      <c r="JE69" s="103">
        <v>0</v>
      </c>
      <c r="JF69" s="101">
        <v>0</v>
      </c>
      <c r="JG69" s="101">
        <v>0</v>
      </c>
      <c r="JH69" s="101">
        <v>0</v>
      </c>
      <c r="JI69" s="101">
        <v>0</v>
      </c>
      <c r="JJ69" s="101">
        <v>0</v>
      </c>
      <c r="JK69" s="101">
        <v>0</v>
      </c>
      <c r="JL69" s="102">
        <v>0</v>
      </c>
      <c r="JM69" s="103">
        <v>0</v>
      </c>
      <c r="JN69" s="101">
        <v>0</v>
      </c>
      <c r="JO69" s="101">
        <v>0</v>
      </c>
      <c r="JP69" s="101">
        <v>0</v>
      </c>
      <c r="JQ69" s="101">
        <v>0</v>
      </c>
      <c r="JR69" s="101">
        <v>0</v>
      </c>
      <c r="JS69" s="101">
        <v>0</v>
      </c>
      <c r="JT69" s="102">
        <v>0</v>
      </c>
      <c r="JU69" s="103">
        <v>0</v>
      </c>
      <c r="JV69" s="101">
        <v>0</v>
      </c>
      <c r="JW69" s="101">
        <v>0</v>
      </c>
      <c r="JX69" s="101">
        <v>0</v>
      </c>
      <c r="JY69" s="101">
        <v>0</v>
      </c>
      <c r="JZ69" s="101">
        <v>0</v>
      </c>
      <c r="KA69" s="101">
        <v>0</v>
      </c>
      <c r="KB69" s="102">
        <v>0</v>
      </c>
      <c r="KC69" s="103">
        <v>0</v>
      </c>
      <c r="KD69" s="101">
        <v>0</v>
      </c>
      <c r="KE69" s="101">
        <v>0</v>
      </c>
      <c r="KF69" s="101">
        <v>0</v>
      </c>
      <c r="KG69" s="101">
        <v>0</v>
      </c>
      <c r="KH69" s="101">
        <v>0</v>
      </c>
      <c r="KI69" s="101">
        <v>0</v>
      </c>
      <c r="KJ69" s="102">
        <v>0</v>
      </c>
      <c r="KK69" s="103">
        <v>0</v>
      </c>
      <c r="KL69" s="101">
        <v>0</v>
      </c>
      <c r="KM69" s="101">
        <v>0</v>
      </c>
      <c r="KN69" s="101">
        <v>0</v>
      </c>
      <c r="KO69" s="101">
        <v>0</v>
      </c>
      <c r="KP69" s="101">
        <v>0</v>
      </c>
      <c r="KQ69" s="101">
        <v>0</v>
      </c>
      <c r="KR69" s="102">
        <v>0</v>
      </c>
      <c r="KS69" s="103">
        <v>0</v>
      </c>
      <c r="KT69" s="101">
        <v>0</v>
      </c>
      <c r="KU69" s="101">
        <v>0</v>
      </c>
      <c r="KV69" s="101">
        <v>0</v>
      </c>
      <c r="KW69" s="101">
        <v>0</v>
      </c>
      <c r="KX69" s="101">
        <v>0</v>
      </c>
      <c r="KY69" s="101">
        <v>0</v>
      </c>
      <c r="KZ69" s="102">
        <v>0</v>
      </c>
      <c r="LA69" s="103">
        <v>0</v>
      </c>
      <c r="LB69" s="101">
        <v>0</v>
      </c>
      <c r="LC69" s="101">
        <v>0</v>
      </c>
      <c r="LD69" s="101">
        <v>0</v>
      </c>
      <c r="LE69" s="101">
        <v>0</v>
      </c>
      <c r="LF69" s="101">
        <v>0</v>
      </c>
      <c r="LG69" s="101">
        <v>0</v>
      </c>
      <c r="LH69" s="102">
        <v>0</v>
      </c>
      <c r="LI69" s="103">
        <v>0</v>
      </c>
      <c r="LJ69" s="101">
        <v>0</v>
      </c>
      <c r="LK69" s="101">
        <v>0</v>
      </c>
      <c r="LL69" s="101">
        <v>0</v>
      </c>
      <c r="LM69" s="101">
        <v>0</v>
      </c>
      <c r="LN69" s="101">
        <v>0</v>
      </c>
      <c r="LO69" s="101">
        <v>0</v>
      </c>
      <c r="LP69" s="102">
        <v>0</v>
      </c>
      <c r="LQ69" s="103">
        <v>0</v>
      </c>
      <c r="LR69" s="101">
        <v>0</v>
      </c>
      <c r="LS69" s="101">
        <v>0</v>
      </c>
      <c r="LT69" s="101">
        <v>0</v>
      </c>
      <c r="LU69" s="101">
        <v>0</v>
      </c>
      <c r="LV69" s="101">
        <v>0</v>
      </c>
      <c r="LW69" s="101">
        <v>0</v>
      </c>
      <c r="LX69" s="102">
        <v>0</v>
      </c>
      <c r="LY69" s="103">
        <v>0</v>
      </c>
      <c r="LZ69" s="101">
        <v>0</v>
      </c>
      <c r="MA69" s="101">
        <v>0</v>
      </c>
      <c r="MB69" s="101">
        <v>0</v>
      </c>
      <c r="MC69" s="101">
        <v>0</v>
      </c>
      <c r="MD69" s="101">
        <v>0</v>
      </c>
      <c r="ME69" s="101">
        <v>0</v>
      </c>
      <c r="MF69" s="102">
        <v>0</v>
      </c>
      <c r="MG69" s="103">
        <v>0</v>
      </c>
      <c r="MH69" s="101">
        <v>0</v>
      </c>
      <c r="MI69" s="101">
        <v>0</v>
      </c>
      <c r="MJ69" s="101">
        <v>0</v>
      </c>
      <c r="MK69" s="101">
        <v>0</v>
      </c>
      <c r="ML69" s="101">
        <v>0</v>
      </c>
      <c r="MM69" s="101">
        <v>0</v>
      </c>
      <c r="MN69" s="102">
        <v>0</v>
      </c>
      <c r="MO69" s="103">
        <v>0</v>
      </c>
      <c r="MP69" s="101"/>
      <c r="MQ69" s="101"/>
      <c r="MR69" s="101"/>
      <c r="MS69" s="101"/>
      <c r="MT69" s="101"/>
      <c r="MU69" s="101"/>
      <c r="MV69" s="102"/>
      <c r="MW69" s="103"/>
      <c r="MX69" s="101"/>
      <c r="MY69" s="101"/>
      <c r="MZ69" s="101"/>
      <c r="NA69" s="101"/>
      <c r="NB69" s="101"/>
      <c r="NC69" s="101"/>
      <c r="ND69" s="102"/>
      <c r="NE69" s="103"/>
      <c r="NF69" s="101"/>
      <c r="NG69" s="101"/>
      <c r="NH69" s="101"/>
      <c r="NI69" s="101"/>
      <c r="NJ69" s="101"/>
      <c r="NK69" s="101"/>
      <c r="NL69" s="102"/>
      <c r="NM69" s="103"/>
      <c r="NN69" s="101">
        <v>0</v>
      </c>
      <c r="NO69" s="101">
        <v>0</v>
      </c>
      <c r="NP69" s="101">
        <v>0</v>
      </c>
      <c r="NQ69" s="101">
        <v>0</v>
      </c>
      <c r="NR69" s="101">
        <v>0</v>
      </c>
      <c r="NS69" s="101">
        <v>0</v>
      </c>
      <c r="NT69" s="102"/>
      <c r="NU69" s="103"/>
      <c r="NV69" s="101">
        <v>0</v>
      </c>
      <c r="NW69" s="101">
        <v>0</v>
      </c>
      <c r="NX69" s="101">
        <v>0</v>
      </c>
      <c r="NY69" s="101">
        <v>0</v>
      </c>
      <c r="NZ69" s="101">
        <v>36</v>
      </c>
      <c r="OA69" s="101">
        <v>30</v>
      </c>
      <c r="OB69" s="102"/>
      <c r="OC69" s="103"/>
      <c r="OD69" s="101"/>
      <c r="OE69" s="101"/>
      <c r="OF69" s="101"/>
      <c r="OG69" s="101"/>
      <c r="OH69" s="101"/>
      <c r="OI69" s="101"/>
      <c r="OJ69" s="102"/>
      <c r="OK69" s="103"/>
      <c r="OL69" s="101"/>
      <c r="OM69" s="101"/>
      <c r="ON69" s="101"/>
      <c r="OO69" s="101"/>
      <c r="OP69" s="101"/>
      <c r="OQ69" s="101"/>
      <c r="OR69" s="102"/>
      <c r="OS69" s="103"/>
      <c r="OT69" s="101"/>
      <c r="OU69" s="101"/>
      <c r="OV69" s="101"/>
      <c r="OW69" s="101"/>
      <c r="OX69" s="101"/>
      <c r="OY69" s="101"/>
      <c r="OZ69" s="102"/>
      <c r="PA69" s="103"/>
      <c r="PB69" s="101"/>
      <c r="PC69" s="101"/>
      <c r="PD69" s="101"/>
      <c r="PE69" s="101"/>
      <c r="PF69" s="101"/>
      <c r="PG69" s="101"/>
      <c r="PH69" s="102"/>
      <c r="PI69" s="103"/>
      <c r="PJ69" s="101"/>
      <c r="PK69" s="101"/>
      <c r="PL69" s="101"/>
      <c r="PM69" s="101"/>
      <c r="PN69" s="101"/>
      <c r="PO69" s="101"/>
      <c r="PP69" s="102"/>
      <c r="PQ69" s="101"/>
      <c r="PR69" s="101"/>
      <c r="PS69" s="101"/>
      <c r="PT69" s="101"/>
      <c r="PU69" s="101"/>
      <c r="PV69" s="101"/>
      <c r="PW69" s="102"/>
      <c r="PX69" s="103"/>
      <c r="PY69" s="101">
        <v>0</v>
      </c>
      <c r="PZ69" s="101">
        <v>0</v>
      </c>
      <c r="QA69" s="101">
        <v>0</v>
      </c>
      <c r="QB69" s="101">
        <v>0</v>
      </c>
      <c r="QC69" s="101">
        <v>0</v>
      </c>
      <c r="QD69" s="101">
        <v>0</v>
      </c>
      <c r="QE69" s="102"/>
      <c r="QF69" s="103"/>
      <c r="QG69" s="101"/>
      <c r="QH69" s="101"/>
      <c r="QI69" s="101"/>
      <c r="QJ69" s="101"/>
      <c r="QK69" s="101"/>
      <c r="QL69" s="101"/>
      <c r="QM69" s="102"/>
      <c r="QN69" s="103"/>
      <c r="QO69" s="101"/>
      <c r="QP69" s="101"/>
      <c r="QQ69" s="101"/>
      <c r="QR69" s="101"/>
      <c r="QS69" s="101"/>
      <c r="QT69" s="101"/>
      <c r="QU69" s="102"/>
      <c r="QV69" s="103"/>
      <c r="QW69" s="101"/>
      <c r="QX69" s="101"/>
      <c r="QY69" s="101"/>
      <c r="QZ69" s="101"/>
      <c r="RA69" s="101"/>
      <c r="RB69" s="101"/>
      <c r="RC69" s="102"/>
      <c r="RD69" s="103"/>
      <c r="RE69" s="101">
        <v>0</v>
      </c>
      <c r="RF69" s="101">
        <v>0</v>
      </c>
      <c r="RG69" s="101">
        <v>0</v>
      </c>
      <c r="RH69" s="101">
        <v>0</v>
      </c>
      <c r="RI69" s="101">
        <v>0</v>
      </c>
      <c r="RJ69" s="101">
        <v>0</v>
      </c>
      <c r="RK69" s="102"/>
      <c r="RL69" s="103"/>
      <c r="RM69" s="101">
        <v>0</v>
      </c>
      <c r="RN69" s="101">
        <v>0</v>
      </c>
      <c r="RO69" s="101">
        <v>0</v>
      </c>
      <c r="RP69" s="101">
        <v>0</v>
      </c>
      <c r="RQ69" s="101">
        <v>0</v>
      </c>
      <c r="RR69" s="101">
        <v>0</v>
      </c>
      <c r="RS69" s="102"/>
      <c r="RT69" s="103"/>
      <c r="RU69" s="101"/>
      <c r="RV69" s="101"/>
      <c r="RW69" s="101"/>
      <c r="RX69" s="101"/>
      <c r="RY69" s="101"/>
      <c r="RZ69" s="101"/>
      <c r="SA69" s="102"/>
      <c r="SB69" s="103"/>
      <c r="SC69" s="101">
        <v>3</v>
      </c>
      <c r="SD69" s="101">
        <v>4</v>
      </c>
      <c r="SE69" s="101">
        <v>0</v>
      </c>
      <c r="SF69" s="101">
        <v>0</v>
      </c>
      <c r="SG69" s="101">
        <v>0</v>
      </c>
      <c r="SH69" s="101">
        <v>0</v>
      </c>
      <c r="SI69" s="102">
        <v>7</v>
      </c>
      <c r="SJ69" s="103">
        <v>7</v>
      </c>
      <c r="SK69" s="101">
        <v>0</v>
      </c>
      <c r="SL69" s="101">
        <v>0</v>
      </c>
      <c r="SM69" s="101">
        <v>0</v>
      </c>
      <c r="SN69" s="101">
        <v>0</v>
      </c>
      <c r="SO69" s="101">
        <v>0</v>
      </c>
      <c r="SP69" s="101">
        <v>0</v>
      </c>
      <c r="SQ69" s="102">
        <v>0</v>
      </c>
      <c r="SR69" s="103">
        <v>0</v>
      </c>
      <c r="SS69" s="101">
        <v>0</v>
      </c>
      <c r="ST69" s="101">
        <v>0</v>
      </c>
      <c r="SU69" s="101">
        <v>0</v>
      </c>
      <c r="SV69" s="101">
        <v>0</v>
      </c>
      <c r="SW69" s="101">
        <v>0</v>
      </c>
      <c r="SX69" s="101">
        <v>0</v>
      </c>
      <c r="SY69" s="102">
        <v>0</v>
      </c>
      <c r="SZ69" s="103">
        <v>0</v>
      </c>
      <c r="TA69" s="101">
        <v>0</v>
      </c>
      <c r="TB69" s="101">
        <v>0</v>
      </c>
      <c r="TC69" s="101">
        <v>0</v>
      </c>
      <c r="TD69" s="101">
        <v>0</v>
      </c>
      <c r="TE69" s="101">
        <v>0</v>
      </c>
      <c r="TF69" s="101">
        <v>0</v>
      </c>
      <c r="TG69" s="102">
        <v>0</v>
      </c>
      <c r="TH69" s="103">
        <v>0</v>
      </c>
      <c r="TI69" s="101"/>
      <c r="TJ69" s="101"/>
      <c r="TK69" s="101"/>
      <c r="TL69" s="101"/>
      <c r="TM69" s="101"/>
      <c r="TN69" s="101"/>
      <c r="TO69" s="102"/>
      <c r="TP69" s="103"/>
      <c r="TQ69" s="101"/>
      <c r="TR69" s="101"/>
      <c r="TS69" s="101"/>
      <c r="TT69" s="101"/>
      <c r="TU69" s="101"/>
      <c r="TV69" s="101"/>
      <c r="TW69" s="102"/>
      <c r="TX69" s="103"/>
      <c r="TY69" s="101">
        <v>34</v>
      </c>
      <c r="TZ69" s="101">
        <v>22</v>
      </c>
      <c r="UA69" s="101">
        <v>26</v>
      </c>
      <c r="UB69" s="101">
        <v>19</v>
      </c>
      <c r="UC69" s="101">
        <v>14</v>
      </c>
      <c r="UD69" s="101">
        <v>13</v>
      </c>
      <c r="UE69" s="102"/>
      <c r="UF69" s="103"/>
      <c r="UG69" s="101">
        <v>2</v>
      </c>
      <c r="UH69" s="101">
        <v>1</v>
      </c>
      <c r="UI69" s="101">
        <v>0</v>
      </c>
      <c r="UJ69" s="101">
        <v>0</v>
      </c>
      <c r="UK69" s="101">
        <v>0</v>
      </c>
      <c r="UL69" s="101">
        <v>0</v>
      </c>
      <c r="UM69" s="102"/>
      <c r="UN69" s="103"/>
      <c r="UO69" s="101"/>
      <c r="UP69" s="101"/>
      <c r="UQ69" s="101"/>
      <c r="UR69" s="101"/>
      <c r="US69" s="101"/>
      <c r="UT69" s="101"/>
      <c r="UU69" s="102"/>
      <c r="UV69" s="103"/>
      <c r="UW69" s="101"/>
      <c r="UX69" s="101"/>
      <c r="UY69" s="101"/>
      <c r="UZ69" s="101"/>
      <c r="VA69" s="101"/>
      <c r="VB69" s="101"/>
      <c r="VC69" s="102"/>
      <c r="VD69" s="103"/>
      <c r="VE69" s="101">
        <v>0</v>
      </c>
      <c r="VF69" s="101">
        <v>0</v>
      </c>
      <c r="VG69" s="101">
        <v>0</v>
      </c>
      <c r="VH69" s="101">
        <v>0</v>
      </c>
      <c r="VI69" s="101">
        <v>0</v>
      </c>
      <c r="VJ69" s="101">
        <v>0</v>
      </c>
      <c r="VK69" s="102"/>
      <c r="VL69" s="103"/>
      <c r="VM69" s="101"/>
      <c r="VN69" s="101"/>
      <c r="VO69" s="101"/>
      <c r="VP69" s="101"/>
      <c r="VQ69" s="101"/>
      <c r="VR69" s="101"/>
      <c r="VS69" s="102"/>
      <c r="VT69" s="103"/>
      <c r="VU69" s="101"/>
      <c r="VV69" s="101"/>
      <c r="VW69" s="101"/>
      <c r="VX69" s="101"/>
      <c r="VY69" s="101"/>
      <c r="VZ69" s="101"/>
      <c r="WA69" s="102"/>
      <c r="WB69" s="103"/>
      <c r="WC69" s="101">
        <v>0</v>
      </c>
      <c r="WD69" s="101">
        <v>0</v>
      </c>
      <c r="WE69" s="101">
        <v>0</v>
      </c>
      <c r="WF69" s="101">
        <v>0</v>
      </c>
      <c r="WG69" s="101">
        <v>0</v>
      </c>
      <c r="WH69" s="101">
        <v>0</v>
      </c>
      <c r="WI69" s="102"/>
      <c r="WJ69" s="103"/>
      <c r="WK69" s="101"/>
      <c r="WL69" s="101"/>
      <c r="WM69" s="101"/>
      <c r="WN69" s="101"/>
      <c r="WO69" s="101"/>
      <c r="WP69" s="101"/>
      <c r="WQ69" s="102"/>
      <c r="WR69" s="103"/>
      <c r="WS69" s="101"/>
      <c r="WT69" s="101"/>
      <c r="WU69" s="101"/>
      <c r="WV69" s="101"/>
      <c r="WW69" s="101"/>
      <c r="WX69" s="101"/>
      <c r="WY69" s="102"/>
      <c r="WZ69" s="103"/>
      <c r="XA69" s="101"/>
      <c r="XB69" s="101"/>
      <c r="XC69" s="101"/>
      <c r="XD69" s="101"/>
      <c r="XE69" s="101"/>
      <c r="XF69" s="101"/>
      <c r="XG69" s="102"/>
      <c r="XH69" s="103"/>
      <c r="XI69" s="101"/>
      <c r="XJ69" s="101"/>
      <c r="XK69" s="101"/>
      <c r="XL69" s="101"/>
      <c r="XM69" s="101"/>
      <c r="XN69" s="101"/>
      <c r="XO69" s="102"/>
      <c r="XP69" s="103"/>
      <c r="XQ69" s="101"/>
      <c r="XR69" s="101"/>
      <c r="XS69" s="101"/>
      <c r="XT69" s="101"/>
      <c r="XU69" s="101"/>
      <c r="XV69" s="101"/>
      <c r="XW69" s="102"/>
      <c r="XX69" s="103"/>
      <c r="XY69" s="101"/>
      <c r="XZ69" s="101"/>
      <c r="YA69" s="101"/>
      <c r="YB69" s="101"/>
      <c r="YC69" s="101"/>
      <c r="YD69" s="101"/>
      <c r="YE69" s="102"/>
      <c r="YF69" s="103"/>
      <c r="YG69" s="101"/>
      <c r="YH69" s="101"/>
      <c r="YI69" s="101"/>
      <c r="YJ69" s="101"/>
      <c r="YK69" s="101"/>
      <c r="YL69" s="101"/>
      <c r="YM69" s="102"/>
      <c r="YN69" s="103"/>
      <c r="YO69" s="101"/>
      <c r="YP69" s="101"/>
      <c r="YQ69" s="101"/>
      <c r="YR69" s="101"/>
      <c r="YS69" s="101"/>
      <c r="YT69" s="101"/>
      <c r="YU69" s="102"/>
      <c r="YV69" s="103"/>
      <c r="YW69" s="101">
        <v>4</v>
      </c>
      <c r="YX69" s="101">
        <v>2</v>
      </c>
      <c r="YY69" s="101">
        <v>0</v>
      </c>
      <c r="YZ69" s="101">
        <v>0</v>
      </c>
      <c r="ZA69" s="101">
        <v>0</v>
      </c>
      <c r="ZB69" s="101">
        <v>0</v>
      </c>
      <c r="ZC69" s="102"/>
      <c r="ZD69" s="103"/>
      <c r="ZE69" s="101">
        <v>0</v>
      </c>
      <c r="ZF69" s="101">
        <v>0</v>
      </c>
      <c r="ZG69" s="101">
        <v>0</v>
      </c>
      <c r="ZH69" s="101">
        <v>0</v>
      </c>
      <c r="ZI69" s="101">
        <v>0</v>
      </c>
      <c r="ZJ69" s="101">
        <v>0</v>
      </c>
      <c r="ZK69" s="102"/>
      <c r="ZL69" s="103"/>
      <c r="ZM69" s="101">
        <v>3</v>
      </c>
      <c r="ZN69" s="101">
        <v>0</v>
      </c>
      <c r="ZO69" s="101">
        <v>2</v>
      </c>
      <c r="ZP69" s="101">
        <v>0</v>
      </c>
      <c r="ZQ69" s="101">
        <v>0</v>
      </c>
      <c r="ZR69" s="101">
        <v>0</v>
      </c>
      <c r="ZS69" s="102"/>
      <c r="ZT69" s="103"/>
      <c r="ZU69" s="101"/>
      <c r="ZV69" s="101"/>
      <c r="ZW69" s="101"/>
      <c r="ZX69" s="101"/>
      <c r="ZY69" s="101"/>
      <c r="ZZ69" s="101"/>
      <c r="AAA69" s="102"/>
      <c r="AAB69" s="103"/>
      <c r="AAC69" s="101">
        <v>0</v>
      </c>
      <c r="AAD69" s="101">
        <v>0</v>
      </c>
      <c r="AAE69" s="101">
        <v>0</v>
      </c>
      <c r="AAF69" s="101">
        <v>0</v>
      </c>
      <c r="AAG69" s="101">
        <v>0</v>
      </c>
      <c r="AAH69" s="101">
        <v>0</v>
      </c>
      <c r="AAI69" s="102"/>
      <c r="AAJ69" s="103"/>
      <c r="AAK69" s="101">
        <v>3</v>
      </c>
      <c r="AAL69" s="101">
        <v>3</v>
      </c>
      <c r="AAM69" s="101">
        <v>1</v>
      </c>
      <c r="AAN69" s="101">
        <v>0</v>
      </c>
      <c r="AAO69" s="101">
        <v>0</v>
      </c>
      <c r="AAP69" s="101">
        <v>3</v>
      </c>
      <c r="AAQ69" s="102">
        <v>10</v>
      </c>
      <c r="AAR69" s="103">
        <v>0</v>
      </c>
      <c r="AAS69" s="101">
        <v>3</v>
      </c>
      <c r="AAT69" s="101">
        <v>3</v>
      </c>
      <c r="AAU69" s="101">
        <v>2</v>
      </c>
      <c r="AAV69" s="101">
        <v>1</v>
      </c>
      <c r="AAW69" s="101">
        <v>0</v>
      </c>
      <c r="AAX69" s="101">
        <v>1</v>
      </c>
      <c r="AAY69" s="102">
        <v>10</v>
      </c>
      <c r="AAZ69" s="103">
        <v>0</v>
      </c>
      <c r="ABA69" s="101">
        <v>0</v>
      </c>
      <c r="ABB69" s="101">
        <v>0</v>
      </c>
      <c r="ABC69" s="101">
        <v>0</v>
      </c>
      <c r="ABD69" s="101">
        <v>0</v>
      </c>
      <c r="ABE69" s="101">
        <v>0</v>
      </c>
      <c r="ABF69" s="101">
        <v>0</v>
      </c>
      <c r="ABG69" s="102">
        <v>0</v>
      </c>
      <c r="ABH69" s="103">
        <v>0</v>
      </c>
      <c r="ABI69" s="101">
        <v>0</v>
      </c>
      <c r="ABJ69" s="101">
        <v>0</v>
      </c>
      <c r="ABK69" s="101">
        <v>0</v>
      </c>
      <c r="ABL69" s="101">
        <v>0</v>
      </c>
      <c r="ABM69" s="101">
        <v>0</v>
      </c>
      <c r="ABN69" s="101">
        <v>0</v>
      </c>
      <c r="ABO69" s="102">
        <v>0</v>
      </c>
      <c r="ABP69" s="103">
        <v>0</v>
      </c>
      <c r="ABQ69" s="101">
        <v>0</v>
      </c>
      <c r="ABR69" s="101">
        <v>0</v>
      </c>
      <c r="ABS69" s="101">
        <v>0</v>
      </c>
      <c r="ABT69" s="101">
        <v>0</v>
      </c>
      <c r="ABU69" s="101">
        <v>0</v>
      </c>
      <c r="ABV69" s="101">
        <v>0</v>
      </c>
      <c r="ABW69" s="102">
        <v>0</v>
      </c>
      <c r="ABX69" s="103">
        <v>0</v>
      </c>
      <c r="ABY69" s="101">
        <v>0</v>
      </c>
      <c r="ABZ69" s="101">
        <v>0</v>
      </c>
      <c r="ACA69" s="101">
        <v>0</v>
      </c>
      <c r="ACB69" s="101">
        <v>0</v>
      </c>
      <c r="ACC69" s="101">
        <v>0</v>
      </c>
      <c r="ACD69" s="101">
        <v>0</v>
      </c>
      <c r="ACE69" s="102">
        <v>0</v>
      </c>
      <c r="ACF69" s="103">
        <v>0</v>
      </c>
      <c r="ACG69" s="101">
        <v>0</v>
      </c>
      <c r="ACH69" s="101">
        <v>0</v>
      </c>
      <c r="ACI69" s="101">
        <v>0</v>
      </c>
      <c r="ACJ69" s="101">
        <v>0</v>
      </c>
      <c r="ACK69" s="101">
        <v>0</v>
      </c>
      <c r="ACL69" s="101">
        <v>0</v>
      </c>
      <c r="ACM69" s="102">
        <v>0</v>
      </c>
      <c r="ACN69" s="101"/>
      <c r="ACO69" s="101"/>
      <c r="ACP69" s="101"/>
      <c r="ACQ69" s="101"/>
      <c r="ACR69" s="101"/>
      <c r="ACS69" s="101"/>
      <c r="ACT69" s="102"/>
      <c r="ACU69" s="103"/>
      <c r="ACV69" s="101"/>
      <c r="ACW69" s="101"/>
      <c r="ACX69" s="101"/>
      <c r="ACY69" s="101"/>
      <c r="ACZ69" s="101"/>
      <c r="ADA69" s="101"/>
      <c r="ADB69" s="102"/>
      <c r="ADC69" s="103"/>
      <c r="ADD69" s="101"/>
      <c r="ADE69" s="101"/>
      <c r="ADF69" s="101"/>
      <c r="ADG69" s="101"/>
      <c r="ADH69" s="101"/>
      <c r="ADI69" s="101"/>
      <c r="ADJ69" s="102"/>
      <c r="ADK69" s="103"/>
      <c r="ADL69" s="101"/>
      <c r="ADM69" s="101"/>
      <c r="ADN69" s="101"/>
      <c r="ADO69" s="101"/>
      <c r="ADP69" s="101"/>
      <c r="ADQ69" s="101"/>
      <c r="ADR69" s="102"/>
      <c r="ADS69" s="103"/>
      <c r="ADT69" s="101"/>
      <c r="ADU69" s="101"/>
      <c r="ADV69" s="101"/>
      <c r="ADW69" s="101"/>
      <c r="ADX69" s="101"/>
      <c r="ADY69" s="101"/>
      <c r="ADZ69" s="102"/>
      <c r="AEA69" s="103"/>
      <c r="AEB69" s="101"/>
      <c r="AEC69" s="101"/>
      <c r="AED69" s="101"/>
      <c r="AEE69" s="101"/>
      <c r="AEF69" s="101"/>
      <c r="AEG69" s="101"/>
      <c r="AEH69" s="102"/>
      <c r="AEI69" s="103"/>
      <c r="AEJ69" s="101"/>
      <c r="AEK69" s="101"/>
      <c r="AEL69" s="101"/>
      <c r="AEM69" s="101"/>
      <c r="AEN69" s="101"/>
      <c r="AEO69" s="101"/>
      <c r="AEP69" s="102"/>
      <c r="AEQ69" s="103"/>
      <c r="AER69" s="101"/>
      <c r="AES69" s="101"/>
      <c r="AET69" s="101"/>
      <c r="AEU69" s="101"/>
      <c r="AEV69" s="101"/>
      <c r="AEW69" s="101"/>
      <c r="AEX69" s="102"/>
      <c r="AEY69" s="103"/>
      <c r="AEZ69" s="101"/>
      <c r="AFA69" s="101"/>
      <c r="AFB69" s="101"/>
      <c r="AFC69" s="101"/>
      <c r="AFD69" s="101"/>
      <c r="AFE69" s="101"/>
      <c r="AFF69" s="102"/>
      <c r="AFG69" s="103"/>
      <c r="AFH69" s="101"/>
      <c r="AFI69" s="101"/>
      <c r="AFJ69" s="101"/>
      <c r="AFK69" s="101"/>
      <c r="AFL69" s="101"/>
      <c r="AFM69" s="101"/>
      <c r="AFN69" s="102"/>
      <c r="AFO69" s="103"/>
      <c r="AFP69" s="101"/>
      <c r="AFQ69" s="101"/>
      <c r="AFR69" s="101"/>
      <c r="AFS69" s="101"/>
      <c r="AFT69" s="101"/>
      <c r="AFU69" s="101"/>
      <c r="AFV69" s="102"/>
      <c r="AFW69" s="103"/>
      <c r="AFX69" s="101"/>
      <c r="AFY69" s="101"/>
      <c r="AFZ69" s="101"/>
      <c r="AGA69" s="101"/>
      <c r="AGB69" s="101"/>
      <c r="AGC69" s="101"/>
      <c r="AGD69" s="102"/>
      <c r="AGE69" s="103"/>
      <c r="AGF69" s="101"/>
      <c r="AGG69" s="101"/>
      <c r="AGH69" s="101"/>
      <c r="AGI69" s="101"/>
      <c r="AGJ69" s="101"/>
      <c r="AGK69" s="101"/>
      <c r="AGL69" s="102"/>
      <c r="AGM69" s="103"/>
      <c r="AGN69" s="101"/>
      <c r="AGO69" s="101"/>
      <c r="AGP69" s="101"/>
      <c r="AGQ69" s="101"/>
      <c r="AGR69" s="101"/>
      <c r="AGS69" s="101"/>
      <c r="AGT69" s="102"/>
      <c r="AGU69" s="103"/>
      <c r="AGV69" s="101"/>
      <c r="AGW69" s="101"/>
      <c r="AGX69" s="101"/>
      <c r="AGY69" s="101"/>
      <c r="AGZ69" s="101"/>
      <c r="AHA69" s="101"/>
      <c r="AHB69" s="102"/>
      <c r="AHC69" s="103"/>
      <c r="AHD69" s="101"/>
      <c r="AHE69" s="101"/>
      <c r="AHF69" s="101"/>
      <c r="AHG69" s="101"/>
      <c r="AHH69" s="101"/>
      <c r="AHI69" s="101"/>
      <c r="AHJ69" s="102"/>
      <c r="AHK69" s="103"/>
      <c r="AHL69" s="101"/>
      <c r="AHM69" s="101"/>
      <c r="AHN69" s="101"/>
      <c r="AHO69" s="101"/>
      <c r="AHP69" s="101"/>
      <c r="AHQ69" s="101"/>
      <c r="AHR69" s="102"/>
      <c r="AHS69" s="103"/>
      <c r="AHT69" s="101"/>
      <c r="AHU69" s="101"/>
      <c r="AHV69" s="101"/>
      <c r="AHW69" s="101"/>
      <c r="AHX69" s="101"/>
      <c r="AHY69" s="101"/>
      <c r="AHZ69" s="102"/>
      <c r="AIA69" s="103"/>
      <c r="AIB69" s="101"/>
      <c r="AIC69" s="101"/>
      <c r="AID69" s="101"/>
      <c r="AIE69" s="101"/>
      <c r="AIF69" s="101"/>
      <c r="AIG69" s="101"/>
      <c r="AIH69" s="102"/>
      <c r="AII69" s="103"/>
      <c r="AIJ69" s="101"/>
      <c r="AIK69" s="101"/>
      <c r="AIL69" s="101"/>
      <c r="AIM69" s="101"/>
      <c r="AIN69" s="101"/>
      <c r="AIO69" s="101"/>
      <c r="AIP69" s="102"/>
      <c r="AIQ69" s="103"/>
      <c r="AIR69" s="101"/>
      <c r="AIS69" s="101"/>
      <c r="AIT69" s="101"/>
      <c r="AIU69" s="101"/>
      <c r="AIV69" s="101"/>
      <c r="AIW69" s="101"/>
      <c r="AIX69" s="102"/>
      <c r="AIY69" s="103"/>
      <c r="AIZ69" s="101"/>
      <c r="AJA69" s="101"/>
      <c r="AJB69" s="101"/>
      <c r="AJC69" s="101"/>
      <c r="AJD69" s="101"/>
      <c r="AJE69" s="101"/>
      <c r="AJF69" s="102"/>
      <c r="AJG69" s="103"/>
      <c r="AJH69" s="101"/>
      <c r="AJI69" s="101"/>
      <c r="AJJ69" s="101"/>
      <c r="AJK69" s="101"/>
      <c r="AJL69" s="101"/>
      <c r="AJM69" s="101"/>
      <c r="AJN69" s="102"/>
      <c r="AJO69" s="103"/>
      <c r="AJP69" s="101"/>
      <c r="AJQ69" s="101"/>
      <c r="AJR69" s="101"/>
      <c r="AJS69" s="101"/>
      <c r="AJT69" s="101"/>
      <c r="AJU69" s="101"/>
      <c r="AJV69" s="102"/>
      <c r="AJW69" s="103"/>
      <c r="AJX69" s="101"/>
      <c r="AJY69" s="101"/>
      <c r="AJZ69" s="101"/>
      <c r="AKA69" s="101"/>
      <c r="AKB69" s="101"/>
      <c r="AKC69" s="101"/>
      <c r="AKD69" s="102"/>
      <c r="AKE69" s="103"/>
      <c r="AKF69" s="101"/>
      <c r="AKG69" s="101"/>
      <c r="AKH69" s="101"/>
      <c r="AKI69" s="101"/>
      <c r="AKJ69" s="101"/>
      <c r="AKK69" s="101"/>
      <c r="AKL69" s="102"/>
      <c r="AKM69" s="103"/>
      <c r="AKN69" s="101">
        <v>0</v>
      </c>
      <c r="AKO69" s="101">
        <v>0</v>
      </c>
      <c r="AKP69" s="101">
        <v>0</v>
      </c>
      <c r="AKQ69" s="101">
        <v>0</v>
      </c>
      <c r="AKR69" s="101">
        <v>0</v>
      </c>
      <c r="AKS69" s="101">
        <v>0</v>
      </c>
      <c r="AKT69" s="102">
        <v>0</v>
      </c>
      <c r="AKU69" s="103">
        <v>0</v>
      </c>
      <c r="AKV69" s="101">
        <v>1</v>
      </c>
      <c r="AKW69" s="101">
        <v>2</v>
      </c>
      <c r="AKX69" s="101">
        <v>0</v>
      </c>
      <c r="AKY69" s="101">
        <v>0</v>
      </c>
      <c r="AKZ69" s="101">
        <v>0</v>
      </c>
      <c r="ALA69" s="101">
        <v>0</v>
      </c>
      <c r="ALB69" s="102">
        <v>3</v>
      </c>
      <c r="ALC69" s="103">
        <v>0</v>
      </c>
      <c r="ALD69" s="101">
        <v>0</v>
      </c>
      <c r="ALE69" s="101">
        <v>0</v>
      </c>
      <c r="ALF69" s="101">
        <v>0</v>
      </c>
      <c r="ALG69" s="101">
        <v>0</v>
      </c>
      <c r="ALH69" s="101">
        <v>0</v>
      </c>
      <c r="ALI69" s="101">
        <v>0</v>
      </c>
      <c r="ALJ69" s="102">
        <v>0</v>
      </c>
      <c r="ALK69" s="103">
        <v>0</v>
      </c>
      <c r="ALL69" s="101">
        <v>0</v>
      </c>
      <c r="ALM69" s="101">
        <v>0</v>
      </c>
      <c r="ALN69" s="101">
        <v>0</v>
      </c>
      <c r="ALO69" s="101">
        <v>0</v>
      </c>
      <c r="ALP69" s="101">
        <v>0</v>
      </c>
      <c r="ALQ69" s="101">
        <v>0</v>
      </c>
      <c r="ALR69" s="102">
        <v>0</v>
      </c>
      <c r="ALS69" s="103">
        <v>0</v>
      </c>
      <c r="ALT69" s="101">
        <v>0</v>
      </c>
      <c r="ALU69" s="101">
        <v>1</v>
      </c>
      <c r="ALV69" s="101">
        <v>1</v>
      </c>
      <c r="ALW69" s="101">
        <v>0</v>
      </c>
      <c r="ALX69" s="101">
        <v>0</v>
      </c>
      <c r="ALY69" s="101">
        <v>0</v>
      </c>
      <c r="ALZ69" s="102">
        <v>2</v>
      </c>
      <c r="AMA69" s="103">
        <v>0</v>
      </c>
      <c r="AMB69" s="101">
        <v>1</v>
      </c>
      <c r="AMC69" s="101">
        <v>1</v>
      </c>
      <c r="AMD69" s="101">
        <v>0</v>
      </c>
      <c r="AME69" s="101">
        <v>1</v>
      </c>
      <c r="AMF69" s="101">
        <v>0</v>
      </c>
      <c r="AMG69" s="101">
        <v>0</v>
      </c>
      <c r="AMH69" s="102">
        <v>3</v>
      </c>
      <c r="AMI69" s="103">
        <v>0</v>
      </c>
      <c r="AMJ69" s="101">
        <v>0</v>
      </c>
      <c r="AMK69" s="101">
        <v>0</v>
      </c>
      <c r="AML69" s="101">
        <v>0</v>
      </c>
      <c r="AMM69" s="101">
        <v>0</v>
      </c>
      <c r="AMN69" s="101">
        <v>0</v>
      </c>
      <c r="AMO69" s="101">
        <v>0</v>
      </c>
      <c r="AMP69" s="102">
        <v>0</v>
      </c>
      <c r="AMQ69" s="103">
        <v>0</v>
      </c>
      <c r="AMR69" s="101">
        <v>0</v>
      </c>
      <c r="AMS69" s="101">
        <v>0</v>
      </c>
      <c r="AMT69" s="101">
        <v>0</v>
      </c>
      <c r="AMU69" s="101">
        <v>0</v>
      </c>
      <c r="AMV69" s="101">
        <v>0</v>
      </c>
      <c r="AMW69" s="101">
        <v>0</v>
      </c>
      <c r="AMX69" s="102">
        <v>0</v>
      </c>
      <c r="AMY69" s="103">
        <v>0</v>
      </c>
      <c r="AMZ69" s="101">
        <v>0</v>
      </c>
      <c r="ANA69" s="101">
        <v>0</v>
      </c>
      <c r="ANB69" s="101">
        <v>0</v>
      </c>
      <c r="ANC69" s="101">
        <v>0</v>
      </c>
      <c r="AND69" s="101">
        <v>0</v>
      </c>
      <c r="ANE69" s="101">
        <v>0</v>
      </c>
      <c r="ANF69" s="102">
        <v>0</v>
      </c>
      <c r="ANG69" s="103">
        <v>0</v>
      </c>
      <c r="ANH69" s="101">
        <v>0</v>
      </c>
      <c r="ANI69" s="101">
        <v>0</v>
      </c>
      <c r="ANJ69" s="101">
        <v>0</v>
      </c>
      <c r="ANK69" s="101">
        <v>0</v>
      </c>
      <c r="ANL69" s="101">
        <v>0</v>
      </c>
      <c r="ANM69" s="101">
        <v>0</v>
      </c>
      <c r="ANN69" s="102">
        <v>0</v>
      </c>
      <c r="ANO69" s="103">
        <v>0</v>
      </c>
      <c r="ANP69" s="101">
        <v>15</v>
      </c>
      <c r="ANQ69" s="101">
        <v>20</v>
      </c>
      <c r="ANR69" s="101">
        <v>5</v>
      </c>
      <c r="ANS69" s="101">
        <v>10</v>
      </c>
      <c r="ANT69" s="101">
        <v>2</v>
      </c>
      <c r="ANU69" s="101">
        <v>3</v>
      </c>
      <c r="ANV69" s="102">
        <v>55</v>
      </c>
      <c r="ANW69" s="103">
        <v>0</v>
      </c>
      <c r="ANX69" s="101">
        <v>4</v>
      </c>
      <c r="ANY69" s="101">
        <v>6</v>
      </c>
      <c r="ANZ69" s="101">
        <v>13</v>
      </c>
      <c r="AOA69" s="101">
        <v>18</v>
      </c>
      <c r="AOB69" s="101">
        <v>0</v>
      </c>
      <c r="AOC69" s="101">
        <v>0</v>
      </c>
      <c r="AOD69" s="102">
        <v>41</v>
      </c>
      <c r="AOE69" s="103">
        <v>0</v>
      </c>
      <c r="AOF69" s="101">
        <v>0</v>
      </c>
      <c r="AOG69" s="101">
        <v>0</v>
      </c>
      <c r="AOH69" s="101">
        <v>0</v>
      </c>
      <c r="AOI69" s="101">
        <v>0</v>
      </c>
      <c r="AOJ69" s="101">
        <v>0</v>
      </c>
      <c r="AOK69" s="101">
        <v>0</v>
      </c>
      <c r="AOL69" s="102">
        <v>0</v>
      </c>
      <c r="AOM69" s="103">
        <v>0</v>
      </c>
      <c r="AON69" s="101">
        <v>0</v>
      </c>
      <c r="AOO69" s="101">
        <v>0</v>
      </c>
      <c r="AOP69" s="101">
        <v>0</v>
      </c>
      <c r="AOQ69" s="101">
        <v>0</v>
      </c>
      <c r="AOR69" s="101">
        <v>0</v>
      </c>
      <c r="AOS69" s="101">
        <v>0</v>
      </c>
      <c r="AOT69" s="102">
        <v>0</v>
      </c>
      <c r="AOU69" s="103">
        <v>0</v>
      </c>
      <c r="AOV69" s="101">
        <v>0</v>
      </c>
      <c r="AOW69" s="101">
        <v>0</v>
      </c>
      <c r="AOX69" s="101">
        <v>16</v>
      </c>
      <c r="AOY69" s="101">
        <v>8</v>
      </c>
      <c r="AOZ69" s="101">
        <v>0</v>
      </c>
      <c r="APA69" s="101">
        <v>0</v>
      </c>
      <c r="APB69" s="102">
        <v>24</v>
      </c>
      <c r="APC69" s="103">
        <v>0</v>
      </c>
      <c r="APD69" s="101">
        <v>0</v>
      </c>
      <c r="APE69" s="101">
        <v>0</v>
      </c>
      <c r="APF69" s="101">
        <v>0</v>
      </c>
      <c r="APG69" s="101">
        <v>0</v>
      </c>
      <c r="APH69" s="101">
        <v>0</v>
      </c>
      <c r="API69" s="101">
        <v>0</v>
      </c>
      <c r="APJ69" s="102">
        <v>0</v>
      </c>
      <c r="APK69" s="103">
        <v>0</v>
      </c>
      <c r="APL69" s="101">
        <v>0</v>
      </c>
      <c r="APM69" s="101">
        <v>0</v>
      </c>
      <c r="APN69" s="101">
        <v>2</v>
      </c>
      <c r="APO69" s="101">
        <v>8</v>
      </c>
      <c r="APP69" s="101">
        <v>0</v>
      </c>
      <c r="APQ69" s="101">
        <v>0</v>
      </c>
      <c r="APR69" s="102">
        <v>10</v>
      </c>
      <c r="APS69" s="103">
        <v>0</v>
      </c>
      <c r="APT69" s="101">
        <v>0</v>
      </c>
      <c r="APU69" s="101">
        <v>0</v>
      </c>
      <c r="APV69" s="101">
        <v>0</v>
      </c>
      <c r="APW69" s="101">
        <v>0</v>
      </c>
      <c r="APX69" s="101">
        <v>0</v>
      </c>
      <c r="APY69" s="101">
        <v>0</v>
      </c>
      <c r="APZ69" s="102">
        <v>0</v>
      </c>
      <c r="AQA69" s="103">
        <v>0</v>
      </c>
      <c r="AQB69" s="101">
        <v>0</v>
      </c>
      <c r="AQC69" s="101">
        <v>0</v>
      </c>
      <c r="AQD69" s="101">
        <v>21</v>
      </c>
      <c r="AQE69" s="101">
        <v>14</v>
      </c>
      <c r="AQF69" s="101">
        <v>0</v>
      </c>
      <c r="AQG69" s="101">
        <v>0</v>
      </c>
      <c r="AQH69" s="102">
        <v>35</v>
      </c>
      <c r="AQI69" s="103">
        <v>0</v>
      </c>
      <c r="AQJ69" s="101"/>
      <c r="AQK69" s="101"/>
      <c r="AQL69" s="101"/>
      <c r="AQM69" s="101"/>
      <c r="AQN69" s="101"/>
      <c r="AQO69" s="101"/>
      <c r="AQP69" s="102"/>
      <c r="AQQ69" s="103"/>
      <c r="AQR69" s="101"/>
      <c r="AQS69" s="101"/>
      <c r="AQT69" s="101"/>
      <c r="AQU69" s="101"/>
      <c r="AQV69" s="101"/>
      <c r="AQW69" s="101"/>
      <c r="AQX69" s="102"/>
      <c r="AQY69" s="103"/>
      <c r="AQZ69" s="101"/>
      <c r="ARA69" s="101"/>
      <c r="ARB69" s="101"/>
      <c r="ARC69" s="101"/>
      <c r="ARD69" s="101"/>
      <c r="ARE69" s="101"/>
      <c r="ARF69" s="102"/>
      <c r="ARG69" s="103"/>
      <c r="ARH69" s="101"/>
      <c r="ARI69" s="101"/>
      <c r="ARJ69" s="101"/>
      <c r="ARK69" s="101"/>
      <c r="ARL69" s="101"/>
      <c r="ARM69" s="101"/>
      <c r="ARN69" s="102"/>
      <c r="ARO69" s="103"/>
    </row>
    <row r="70" spans="1:1159" outlineLevel="1" x14ac:dyDescent="0.3">
      <c r="A70" s="98">
        <v>44153</v>
      </c>
      <c r="B70" s="99" t="s">
        <v>304</v>
      </c>
      <c r="C70" s="99" t="s">
        <v>89</v>
      </c>
      <c r="D70" s="99" t="s">
        <v>90</v>
      </c>
      <c r="E70" s="99" t="s">
        <v>90</v>
      </c>
      <c r="F70" s="100">
        <v>1</v>
      </c>
      <c r="G70" s="99" t="s">
        <v>305</v>
      </c>
      <c r="H70" s="100">
        <v>1</v>
      </c>
      <c r="I70" s="99" t="s">
        <v>194</v>
      </c>
      <c r="J70" s="101">
        <v>36</v>
      </c>
      <c r="K70" s="101">
        <v>12</v>
      </c>
      <c r="L70" s="101">
        <v>14</v>
      </c>
      <c r="M70" s="101">
        <v>3</v>
      </c>
      <c r="N70" s="101">
        <v>11</v>
      </c>
      <c r="O70" s="101">
        <v>7</v>
      </c>
      <c r="P70" s="6">
        <f t="shared" si="107"/>
        <v>83</v>
      </c>
      <c r="Q70" s="103"/>
      <c r="R70" s="101">
        <v>1</v>
      </c>
      <c r="S70" s="101"/>
      <c r="T70" s="101"/>
      <c r="U70" s="101"/>
      <c r="V70" s="101"/>
      <c r="W70" s="101"/>
      <c r="X70" s="6">
        <f t="shared" si="108"/>
        <v>1</v>
      </c>
      <c r="Y70" s="103"/>
      <c r="Z70" s="101"/>
      <c r="AA70" s="101"/>
      <c r="AB70" s="101"/>
      <c r="AC70" s="101"/>
      <c r="AD70" s="101"/>
      <c r="AE70" s="101"/>
      <c r="AF70" s="6">
        <f t="shared" si="109"/>
        <v>0</v>
      </c>
      <c r="AG70" s="103"/>
      <c r="AH70" s="101"/>
      <c r="AI70" s="101"/>
      <c r="AJ70" s="101"/>
      <c r="AK70" s="101"/>
      <c r="AL70" s="101"/>
      <c r="AM70" s="101"/>
      <c r="AN70" s="6">
        <f t="shared" si="0"/>
        <v>0</v>
      </c>
      <c r="AO70" s="103"/>
      <c r="AP70" s="101"/>
      <c r="AQ70" s="101"/>
      <c r="AR70" s="101"/>
      <c r="AS70" s="101"/>
      <c r="AT70" s="101"/>
      <c r="AU70" s="101"/>
      <c r="AV70" s="6">
        <f t="shared" si="1"/>
        <v>0</v>
      </c>
      <c r="AW70" s="103"/>
      <c r="AX70" s="101"/>
      <c r="AY70" s="101"/>
      <c r="AZ70" s="101"/>
      <c r="BA70" s="101"/>
      <c r="BB70" s="101"/>
      <c r="BC70" s="101"/>
      <c r="BD70" s="6">
        <f t="shared" si="2"/>
        <v>0</v>
      </c>
      <c r="BE70" s="103"/>
      <c r="BF70" s="101">
        <v>6</v>
      </c>
      <c r="BG70" s="101"/>
      <c r="BH70" s="101"/>
      <c r="BI70" s="101"/>
      <c r="BJ70" s="101"/>
      <c r="BK70" s="101"/>
      <c r="BL70" s="6">
        <f t="shared" si="110"/>
        <v>6</v>
      </c>
      <c r="BM70" s="103"/>
      <c r="BN70" s="101">
        <v>1</v>
      </c>
      <c r="BO70" s="101"/>
      <c r="BP70" s="101"/>
      <c r="BQ70" s="101"/>
      <c r="BR70" s="101"/>
      <c r="BS70" s="101"/>
      <c r="BT70" s="6">
        <f t="shared" si="3"/>
        <v>1</v>
      </c>
      <c r="BU70" s="103"/>
      <c r="BV70" s="101">
        <v>5</v>
      </c>
      <c r="BW70" s="101"/>
      <c r="BX70" s="101"/>
      <c r="BY70" s="101"/>
      <c r="BZ70" s="101"/>
      <c r="CA70" s="101"/>
      <c r="CB70" s="6">
        <f t="shared" si="4"/>
        <v>5</v>
      </c>
      <c r="CC70" s="103"/>
      <c r="CD70" s="101">
        <v>6</v>
      </c>
      <c r="CE70" s="101"/>
      <c r="CF70" s="101"/>
      <c r="CG70" s="101"/>
      <c r="CH70" s="101"/>
      <c r="CI70" s="101"/>
      <c r="CJ70" s="6">
        <f t="shared" si="5"/>
        <v>6</v>
      </c>
      <c r="CK70" s="103"/>
      <c r="CL70" s="101"/>
      <c r="CM70" s="101"/>
      <c r="CN70" s="101"/>
      <c r="CO70" s="101"/>
      <c r="CP70" s="101"/>
      <c r="CQ70" s="101"/>
      <c r="CR70" s="6">
        <f t="shared" si="6"/>
        <v>0</v>
      </c>
      <c r="CS70" s="103"/>
      <c r="CT70" s="101"/>
      <c r="CU70" s="101"/>
      <c r="CV70" s="101"/>
      <c r="CW70" s="101"/>
      <c r="CX70" s="101"/>
      <c r="CY70" s="101"/>
      <c r="CZ70" s="6">
        <f t="shared" si="7"/>
        <v>0</v>
      </c>
      <c r="DA70" s="103"/>
      <c r="DB70" s="101"/>
      <c r="DC70" s="101"/>
      <c r="DD70" s="101"/>
      <c r="DE70" s="101"/>
      <c r="DF70" s="101"/>
      <c r="DG70" s="101"/>
      <c r="DH70" s="6">
        <f t="shared" si="8"/>
        <v>0</v>
      </c>
      <c r="DI70" s="103"/>
      <c r="DJ70" s="101"/>
      <c r="DK70" s="101"/>
      <c r="DL70" s="101"/>
      <c r="DM70" s="101"/>
      <c r="DN70" s="101"/>
      <c r="DO70" s="101"/>
      <c r="DP70" s="6">
        <f t="shared" si="9"/>
        <v>0</v>
      </c>
      <c r="DQ70" s="103"/>
      <c r="DR70" s="101"/>
      <c r="DS70" s="101"/>
      <c r="DT70" s="101"/>
      <c r="DU70" s="101"/>
      <c r="DV70" s="101"/>
      <c r="DW70" s="101"/>
      <c r="DX70" s="6">
        <f t="shared" si="10"/>
        <v>0</v>
      </c>
      <c r="DY70" s="103"/>
      <c r="DZ70" s="104"/>
      <c r="EA70" s="104"/>
      <c r="EB70" s="104"/>
      <c r="EC70" s="104"/>
      <c r="ED70" s="104"/>
      <c r="EE70" s="104"/>
      <c r="EF70" s="102">
        <v>0</v>
      </c>
      <c r="EG70" s="103"/>
      <c r="EH70" s="101"/>
      <c r="EI70" s="101"/>
      <c r="EJ70" s="101"/>
      <c r="EK70" s="101"/>
      <c r="EL70" s="101"/>
      <c r="EM70" s="101"/>
      <c r="EN70" s="102">
        <v>0</v>
      </c>
      <c r="EO70" s="103"/>
      <c r="EP70" s="101"/>
      <c r="EQ70" s="101"/>
      <c r="ER70" s="101"/>
      <c r="ES70" s="101"/>
      <c r="ET70" s="101"/>
      <c r="EU70" s="101"/>
      <c r="EV70" s="102"/>
      <c r="EW70" s="103"/>
      <c r="EX70" s="101"/>
      <c r="EY70" s="101"/>
      <c r="EZ70" s="101"/>
      <c r="FA70" s="101"/>
      <c r="FB70" s="101"/>
      <c r="FC70" s="101"/>
      <c r="FD70" s="102"/>
      <c r="FE70" s="103"/>
      <c r="FF70" s="101"/>
      <c r="FG70" s="101"/>
      <c r="FH70" s="101"/>
      <c r="FI70" s="101"/>
      <c r="FJ70" s="101"/>
      <c r="FK70" s="101"/>
      <c r="FL70" s="102"/>
      <c r="FM70" s="103"/>
      <c r="FN70" s="101"/>
      <c r="FO70" s="101"/>
      <c r="FP70" s="101"/>
      <c r="FQ70" s="101"/>
      <c r="FR70" s="101"/>
      <c r="FS70" s="101"/>
      <c r="FT70" s="102"/>
      <c r="FU70" s="103"/>
      <c r="FV70" s="101"/>
      <c r="FW70" s="101"/>
      <c r="FX70" s="101"/>
      <c r="FY70" s="101"/>
      <c r="FZ70" s="101"/>
      <c r="GA70" s="101"/>
      <c r="GB70" s="102"/>
      <c r="GC70" s="103"/>
      <c r="GD70" s="101"/>
      <c r="GE70" s="101"/>
      <c r="GF70" s="101"/>
      <c r="GG70" s="101"/>
      <c r="GH70" s="101"/>
      <c r="GI70" s="101"/>
      <c r="GJ70" s="102"/>
      <c r="GK70" s="103"/>
      <c r="GL70" s="101"/>
      <c r="GM70" s="101"/>
      <c r="GN70" s="101"/>
      <c r="GO70" s="101"/>
      <c r="GP70" s="101"/>
      <c r="GQ70" s="101"/>
      <c r="GR70" s="102"/>
      <c r="GS70" s="103"/>
      <c r="GT70" s="101"/>
      <c r="GU70" s="101"/>
      <c r="GV70" s="101"/>
      <c r="GW70" s="101"/>
      <c r="GX70" s="101"/>
      <c r="GY70" s="101"/>
      <c r="GZ70" s="102"/>
      <c r="HA70" s="103"/>
      <c r="HB70" s="101"/>
      <c r="HC70" s="101"/>
      <c r="HD70" s="101"/>
      <c r="HE70" s="101"/>
      <c r="HF70" s="101"/>
      <c r="HG70" s="101"/>
      <c r="HH70" s="102"/>
      <c r="HI70" s="103"/>
      <c r="HJ70" s="101"/>
      <c r="HK70" s="101"/>
      <c r="HL70" s="101"/>
      <c r="HM70" s="101"/>
      <c r="HN70" s="101"/>
      <c r="HO70" s="101"/>
      <c r="HP70" s="102"/>
      <c r="HQ70" s="103"/>
      <c r="HR70" s="101"/>
      <c r="HS70" s="101"/>
      <c r="HT70" s="101"/>
      <c r="HU70" s="101"/>
      <c r="HV70" s="101"/>
      <c r="HW70" s="101"/>
      <c r="HX70" s="102"/>
      <c r="HY70" s="103"/>
      <c r="HZ70" s="101"/>
      <c r="IA70" s="101"/>
      <c r="IB70" s="101"/>
      <c r="IC70" s="101"/>
      <c r="ID70" s="101"/>
      <c r="IE70" s="101"/>
      <c r="IF70" s="102"/>
      <c r="IG70" s="103"/>
      <c r="IH70" s="101"/>
      <c r="II70" s="101"/>
      <c r="IJ70" s="101"/>
      <c r="IK70" s="101"/>
      <c r="IL70" s="101"/>
      <c r="IM70" s="101"/>
      <c r="IN70" s="102"/>
      <c r="IO70" s="103"/>
      <c r="IP70" s="101"/>
      <c r="IQ70" s="101"/>
      <c r="IR70" s="101"/>
      <c r="IS70" s="101"/>
      <c r="IT70" s="101"/>
      <c r="IU70" s="101"/>
      <c r="IV70" s="102"/>
      <c r="IW70" s="103"/>
      <c r="IX70" s="101"/>
      <c r="IY70" s="101"/>
      <c r="IZ70" s="101"/>
      <c r="JA70" s="101"/>
      <c r="JB70" s="101"/>
      <c r="JC70" s="101"/>
      <c r="JD70" s="102"/>
      <c r="JE70" s="103"/>
      <c r="JF70" s="101"/>
      <c r="JG70" s="101"/>
      <c r="JH70" s="101"/>
      <c r="JI70" s="101"/>
      <c r="JJ70" s="101"/>
      <c r="JK70" s="101"/>
      <c r="JL70" s="102"/>
      <c r="JM70" s="103"/>
      <c r="JN70" s="101"/>
      <c r="JO70" s="101"/>
      <c r="JP70" s="101"/>
      <c r="JQ70" s="101"/>
      <c r="JR70" s="101"/>
      <c r="JS70" s="101"/>
      <c r="JT70" s="102"/>
      <c r="JU70" s="103"/>
      <c r="JV70" s="101"/>
      <c r="JW70" s="101"/>
      <c r="JX70" s="101"/>
      <c r="JY70" s="101"/>
      <c r="JZ70" s="101"/>
      <c r="KA70" s="101"/>
      <c r="KB70" s="102"/>
      <c r="KC70" s="103"/>
      <c r="KD70" s="101"/>
      <c r="KE70" s="101"/>
      <c r="KF70" s="101"/>
      <c r="KG70" s="101"/>
      <c r="KH70" s="101"/>
      <c r="KI70" s="101"/>
      <c r="KJ70" s="102"/>
      <c r="KK70" s="103"/>
      <c r="KL70" s="101"/>
      <c r="KM70" s="101"/>
      <c r="KN70" s="101"/>
      <c r="KO70" s="101"/>
      <c r="KP70" s="101"/>
      <c r="KQ70" s="101"/>
      <c r="KR70" s="102"/>
      <c r="KS70" s="103"/>
      <c r="KT70" s="101"/>
      <c r="KU70" s="101"/>
      <c r="KV70" s="101"/>
      <c r="KW70" s="101"/>
      <c r="KX70" s="101"/>
      <c r="KY70" s="101"/>
      <c r="KZ70" s="102"/>
      <c r="LA70" s="103"/>
      <c r="LB70" s="101"/>
      <c r="LC70" s="101"/>
      <c r="LD70" s="101"/>
      <c r="LE70" s="101"/>
      <c r="LF70" s="101"/>
      <c r="LG70" s="101"/>
      <c r="LH70" s="102"/>
      <c r="LI70" s="103"/>
      <c r="LJ70" s="101"/>
      <c r="LK70" s="101"/>
      <c r="LL70" s="101"/>
      <c r="LM70" s="101"/>
      <c r="LN70" s="101"/>
      <c r="LO70" s="101"/>
      <c r="LP70" s="102"/>
      <c r="LQ70" s="103"/>
      <c r="LR70" s="101"/>
      <c r="LS70" s="101"/>
      <c r="LT70" s="101"/>
      <c r="LU70" s="101"/>
      <c r="LV70" s="101"/>
      <c r="LW70" s="101"/>
      <c r="LX70" s="102"/>
      <c r="LY70" s="103"/>
      <c r="LZ70" s="101"/>
      <c r="MA70" s="101"/>
      <c r="MB70" s="101"/>
      <c r="MC70" s="101"/>
      <c r="MD70" s="101"/>
      <c r="ME70" s="101"/>
      <c r="MF70" s="102"/>
      <c r="MG70" s="103"/>
      <c r="MH70" s="101"/>
      <c r="MI70" s="101"/>
      <c r="MJ70" s="101"/>
      <c r="MK70" s="101"/>
      <c r="ML70" s="101"/>
      <c r="MM70" s="101"/>
      <c r="MN70" s="102"/>
      <c r="MO70" s="103"/>
      <c r="MP70" s="101"/>
      <c r="MQ70" s="101"/>
      <c r="MR70" s="101"/>
      <c r="MS70" s="101"/>
      <c r="MT70" s="101"/>
      <c r="MU70" s="101"/>
      <c r="MV70" s="102"/>
      <c r="MW70" s="103"/>
      <c r="MX70" s="101"/>
      <c r="MY70" s="101"/>
      <c r="MZ70" s="101"/>
      <c r="NA70" s="101"/>
      <c r="NB70" s="101"/>
      <c r="NC70" s="101"/>
      <c r="ND70" s="102"/>
      <c r="NE70" s="103"/>
      <c r="NF70" s="101"/>
      <c r="NG70" s="101"/>
      <c r="NH70" s="101"/>
      <c r="NI70" s="101"/>
      <c r="NJ70" s="101">
        <v>3</v>
      </c>
      <c r="NK70" s="101">
        <v>6</v>
      </c>
      <c r="NL70" s="102">
        <v>9</v>
      </c>
      <c r="NM70" s="103"/>
      <c r="NN70" s="101">
        <v>30</v>
      </c>
      <c r="NO70" s="101">
        <v>9</v>
      </c>
      <c r="NP70" s="101">
        <v>11</v>
      </c>
      <c r="NQ70" s="101">
        <v>1</v>
      </c>
      <c r="NR70" s="101"/>
      <c r="NS70" s="101"/>
      <c r="NT70" s="102">
        <v>51</v>
      </c>
      <c r="NU70" s="103"/>
      <c r="NV70" s="101"/>
      <c r="NW70" s="101"/>
      <c r="NX70" s="101"/>
      <c r="NY70" s="101"/>
      <c r="NZ70" s="101"/>
      <c r="OA70" s="101"/>
      <c r="OB70" s="102"/>
      <c r="OC70" s="103"/>
      <c r="OD70" s="101"/>
      <c r="OE70" s="101"/>
      <c r="OF70" s="101"/>
      <c r="OG70" s="101"/>
      <c r="OH70" s="101"/>
      <c r="OI70" s="101"/>
      <c r="OJ70" s="102"/>
      <c r="OK70" s="103"/>
      <c r="OL70" s="101"/>
      <c r="OM70" s="101"/>
      <c r="ON70" s="101"/>
      <c r="OO70" s="101"/>
      <c r="OP70" s="101"/>
      <c r="OQ70" s="101"/>
      <c r="OR70" s="102">
        <v>0</v>
      </c>
      <c r="OS70" s="103"/>
      <c r="OT70" s="101"/>
      <c r="OU70" s="101"/>
      <c r="OV70" s="101"/>
      <c r="OW70" s="101"/>
      <c r="OX70" s="101"/>
      <c r="OY70" s="101"/>
      <c r="OZ70" s="102"/>
      <c r="PA70" s="103"/>
      <c r="PB70" s="101"/>
      <c r="PC70" s="101"/>
      <c r="PD70" s="101"/>
      <c r="PE70" s="101"/>
      <c r="PF70" s="101"/>
      <c r="PG70" s="101"/>
      <c r="PH70" s="102"/>
      <c r="PI70" s="103"/>
      <c r="PJ70" s="101"/>
      <c r="PK70" s="101"/>
      <c r="PL70" s="101"/>
      <c r="PM70" s="101"/>
      <c r="PN70" s="101"/>
      <c r="PO70" s="101"/>
      <c r="PP70" s="102"/>
      <c r="PQ70" s="101"/>
      <c r="PR70" s="101"/>
      <c r="PS70" s="101"/>
      <c r="PT70" s="101"/>
      <c r="PU70" s="101"/>
      <c r="PV70" s="101"/>
      <c r="PW70" s="102">
        <v>0</v>
      </c>
      <c r="PX70" s="103"/>
      <c r="PY70" s="101"/>
      <c r="PZ70" s="101"/>
      <c r="QA70" s="101"/>
      <c r="QB70" s="101"/>
      <c r="QC70" s="101"/>
      <c r="QD70" s="101"/>
      <c r="QE70" s="102"/>
      <c r="QF70" s="103"/>
      <c r="QG70" s="101"/>
      <c r="QH70" s="101"/>
      <c r="QI70" s="101"/>
      <c r="QJ70" s="101"/>
      <c r="QK70" s="101"/>
      <c r="QL70" s="101"/>
      <c r="QM70" s="102"/>
      <c r="QN70" s="103"/>
      <c r="QO70" s="101"/>
      <c r="QP70" s="101"/>
      <c r="QQ70" s="101"/>
      <c r="QR70" s="101"/>
      <c r="QS70" s="101"/>
      <c r="QT70" s="101"/>
      <c r="QU70" s="102"/>
      <c r="QV70" s="103"/>
      <c r="QW70" s="101">
        <v>8</v>
      </c>
      <c r="QX70" s="101">
        <v>1</v>
      </c>
      <c r="QY70" s="101"/>
      <c r="QZ70" s="101"/>
      <c r="RA70" s="101"/>
      <c r="RB70" s="101"/>
      <c r="RC70" s="102">
        <v>9</v>
      </c>
      <c r="RD70" s="103"/>
      <c r="RE70" s="101"/>
      <c r="RF70" s="101"/>
      <c r="RG70" s="101"/>
      <c r="RH70" s="101"/>
      <c r="RI70" s="101"/>
      <c r="RJ70" s="101"/>
      <c r="RK70" s="102"/>
      <c r="RL70" s="103"/>
      <c r="RM70" s="101"/>
      <c r="RN70" s="101"/>
      <c r="RO70" s="101"/>
      <c r="RP70" s="101"/>
      <c r="RQ70" s="101"/>
      <c r="RR70" s="101"/>
      <c r="RS70" s="102"/>
      <c r="RT70" s="103"/>
      <c r="RU70" s="101">
        <v>8</v>
      </c>
      <c r="RV70" s="101">
        <v>0</v>
      </c>
      <c r="RW70" s="101">
        <v>0</v>
      </c>
      <c r="RX70" s="101">
        <v>0</v>
      </c>
      <c r="RY70" s="101">
        <v>0</v>
      </c>
      <c r="RZ70" s="101">
        <v>0</v>
      </c>
      <c r="SA70" s="102"/>
      <c r="SB70" s="103"/>
      <c r="SC70" s="101"/>
      <c r="SD70" s="101"/>
      <c r="SE70" s="101"/>
      <c r="SF70" s="101"/>
      <c r="SG70" s="101"/>
      <c r="SH70" s="101"/>
      <c r="SI70" s="102"/>
      <c r="SJ70" s="103"/>
      <c r="SK70" s="101"/>
      <c r="SL70" s="101"/>
      <c r="SM70" s="101"/>
      <c r="SN70" s="101"/>
      <c r="SO70" s="101"/>
      <c r="SP70" s="101"/>
      <c r="SQ70" s="102"/>
      <c r="SR70" s="103"/>
      <c r="SS70" s="101"/>
      <c r="ST70" s="101"/>
      <c r="SU70" s="101"/>
      <c r="SV70" s="101"/>
      <c r="SW70" s="101"/>
      <c r="SX70" s="101"/>
      <c r="SY70" s="102"/>
      <c r="SZ70" s="103"/>
      <c r="TA70" s="101"/>
      <c r="TB70" s="101"/>
      <c r="TC70" s="101"/>
      <c r="TD70" s="101"/>
      <c r="TE70" s="101"/>
      <c r="TF70" s="101"/>
      <c r="TG70" s="102"/>
      <c r="TH70" s="103"/>
      <c r="TI70" s="101"/>
      <c r="TJ70" s="101"/>
      <c r="TK70" s="101"/>
      <c r="TL70" s="101"/>
      <c r="TM70" s="101"/>
      <c r="TN70" s="101"/>
      <c r="TO70" s="102"/>
      <c r="TP70" s="103"/>
      <c r="TQ70" s="101"/>
      <c r="TR70" s="101"/>
      <c r="TS70" s="101"/>
      <c r="TT70" s="101"/>
      <c r="TU70" s="101"/>
      <c r="TV70" s="101"/>
      <c r="TW70" s="102"/>
      <c r="TX70" s="103"/>
      <c r="TY70" s="101">
        <v>5</v>
      </c>
      <c r="TZ70" s="101">
        <v>1</v>
      </c>
      <c r="UA70" s="101">
        <v>3</v>
      </c>
      <c r="UB70" s="101"/>
      <c r="UC70" s="101"/>
      <c r="UD70" s="101"/>
      <c r="UE70" s="102">
        <v>9</v>
      </c>
      <c r="UF70" s="103"/>
      <c r="UG70" s="101"/>
      <c r="UH70" s="101"/>
      <c r="UI70" s="101"/>
      <c r="UJ70" s="101"/>
      <c r="UK70" s="101"/>
      <c r="UL70" s="101"/>
      <c r="UM70" s="102">
        <v>0</v>
      </c>
      <c r="UN70" s="103"/>
      <c r="UO70" s="101"/>
      <c r="UP70" s="101"/>
      <c r="UQ70" s="101"/>
      <c r="UR70" s="101"/>
      <c r="US70" s="101"/>
      <c r="UT70" s="101"/>
      <c r="UU70" s="102">
        <v>0</v>
      </c>
      <c r="UV70" s="103"/>
      <c r="UW70" s="101"/>
      <c r="UX70" s="101"/>
      <c r="UY70" s="101"/>
      <c r="UZ70" s="101"/>
      <c r="VA70" s="101"/>
      <c r="VB70" s="101"/>
      <c r="VC70" s="102">
        <v>0</v>
      </c>
      <c r="VD70" s="103"/>
      <c r="VE70" s="101"/>
      <c r="VF70" s="101"/>
      <c r="VG70" s="101"/>
      <c r="VH70" s="101"/>
      <c r="VI70" s="101"/>
      <c r="VJ70" s="101"/>
      <c r="VK70" s="102">
        <v>0</v>
      </c>
      <c r="VL70" s="103"/>
      <c r="VM70" s="101"/>
      <c r="VN70" s="101"/>
      <c r="VO70" s="101"/>
      <c r="VP70" s="101"/>
      <c r="VQ70" s="101"/>
      <c r="VR70" s="101"/>
      <c r="VS70" s="102">
        <v>0</v>
      </c>
      <c r="VT70" s="103"/>
      <c r="VU70" s="101"/>
      <c r="VV70" s="101"/>
      <c r="VW70" s="101"/>
      <c r="VX70" s="101"/>
      <c r="VY70" s="101"/>
      <c r="VZ70" s="101"/>
      <c r="WA70" s="102">
        <v>0</v>
      </c>
      <c r="WB70" s="103"/>
      <c r="WC70" s="101"/>
      <c r="WD70" s="101"/>
      <c r="WE70" s="101"/>
      <c r="WF70" s="101"/>
      <c r="WG70" s="101"/>
      <c r="WH70" s="101"/>
      <c r="WI70" s="102">
        <v>0</v>
      </c>
      <c r="WJ70" s="103"/>
      <c r="WK70" s="101"/>
      <c r="WL70" s="101"/>
      <c r="WM70" s="101"/>
      <c r="WN70" s="101"/>
      <c r="WO70" s="101"/>
      <c r="WP70" s="101"/>
      <c r="WQ70" s="102"/>
      <c r="WR70" s="103"/>
      <c r="WS70" s="101"/>
      <c r="WT70" s="101"/>
      <c r="WU70" s="101"/>
      <c r="WV70" s="101"/>
      <c r="WW70" s="101"/>
      <c r="WX70" s="101"/>
      <c r="WY70" s="102"/>
      <c r="WZ70" s="103"/>
      <c r="XA70" s="101"/>
      <c r="XB70" s="101"/>
      <c r="XC70" s="101"/>
      <c r="XD70" s="101"/>
      <c r="XE70" s="101"/>
      <c r="XF70" s="101"/>
      <c r="XG70" s="102"/>
      <c r="XH70" s="103"/>
      <c r="XI70" s="101"/>
      <c r="XJ70" s="101"/>
      <c r="XK70" s="101"/>
      <c r="XL70" s="101"/>
      <c r="XM70" s="101"/>
      <c r="XN70" s="101"/>
      <c r="XO70" s="102"/>
      <c r="XP70" s="103"/>
      <c r="XQ70" s="101"/>
      <c r="XR70" s="101"/>
      <c r="XS70" s="101"/>
      <c r="XT70" s="101"/>
      <c r="XU70" s="101"/>
      <c r="XV70" s="101"/>
      <c r="XW70" s="102"/>
      <c r="XX70" s="103"/>
      <c r="XY70" s="101"/>
      <c r="XZ70" s="101"/>
      <c r="YA70" s="101"/>
      <c r="YB70" s="101"/>
      <c r="YC70" s="101"/>
      <c r="YD70" s="101"/>
      <c r="YE70" s="102"/>
      <c r="YF70" s="103"/>
      <c r="YG70" s="101"/>
      <c r="YH70" s="101"/>
      <c r="YI70" s="101"/>
      <c r="YJ70" s="101"/>
      <c r="YK70" s="101"/>
      <c r="YL70" s="101"/>
      <c r="YM70" s="102"/>
      <c r="YN70" s="103"/>
      <c r="YO70" s="101"/>
      <c r="YP70" s="101"/>
      <c r="YQ70" s="101"/>
      <c r="YR70" s="101"/>
      <c r="YS70" s="101"/>
      <c r="YT70" s="101"/>
      <c r="YU70" s="102"/>
      <c r="YV70" s="103"/>
      <c r="YW70" s="101"/>
      <c r="YX70" s="101"/>
      <c r="YY70" s="101"/>
      <c r="YZ70" s="101"/>
      <c r="ZA70" s="101"/>
      <c r="ZB70" s="101"/>
      <c r="ZC70" s="102"/>
      <c r="ZD70" s="103"/>
      <c r="ZE70" s="101"/>
      <c r="ZF70" s="101"/>
      <c r="ZG70" s="101"/>
      <c r="ZH70" s="101"/>
      <c r="ZI70" s="101"/>
      <c r="ZJ70" s="101"/>
      <c r="ZK70" s="102"/>
      <c r="ZL70" s="103"/>
      <c r="ZM70" s="101"/>
      <c r="ZN70" s="101"/>
      <c r="ZO70" s="101"/>
      <c r="ZP70" s="101"/>
      <c r="ZQ70" s="101"/>
      <c r="ZR70" s="101"/>
      <c r="ZS70" s="102"/>
      <c r="ZT70" s="103"/>
      <c r="ZU70" s="101"/>
      <c r="ZV70" s="101"/>
      <c r="ZW70" s="101"/>
      <c r="ZX70" s="101"/>
      <c r="ZY70" s="101"/>
      <c r="ZZ70" s="101"/>
      <c r="AAA70" s="102"/>
      <c r="AAB70" s="103"/>
      <c r="AAC70" s="101"/>
      <c r="AAD70" s="101"/>
      <c r="AAE70" s="101"/>
      <c r="AAF70" s="101"/>
      <c r="AAG70" s="101"/>
      <c r="AAH70" s="101"/>
      <c r="AAI70" s="102"/>
      <c r="AAJ70" s="103"/>
      <c r="AAK70" s="101"/>
      <c r="AAL70" s="101"/>
      <c r="AAM70" s="101"/>
      <c r="AAN70" s="101"/>
      <c r="AAO70" s="101"/>
      <c r="AAP70" s="101"/>
      <c r="AAQ70" s="102"/>
      <c r="AAR70" s="103"/>
      <c r="AAS70" s="101"/>
      <c r="AAT70" s="101"/>
      <c r="AAU70" s="101"/>
      <c r="AAV70" s="101"/>
      <c r="AAW70" s="101"/>
      <c r="AAX70" s="101"/>
      <c r="AAY70" s="102"/>
      <c r="AAZ70" s="103"/>
      <c r="ABA70" s="101"/>
      <c r="ABB70" s="101"/>
      <c r="ABC70" s="101"/>
      <c r="ABD70" s="101"/>
      <c r="ABE70" s="101"/>
      <c r="ABF70" s="101"/>
      <c r="ABG70" s="102"/>
      <c r="ABH70" s="103"/>
      <c r="ABI70" s="101"/>
      <c r="ABJ70" s="101"/>
      <c r="ABK70" s="101"/>
      <c r="ABL70" s="101"/>
      <c r="ABM70" s="101"/>
      <c r="ABN70" s="101"/>
      <c r="ABO70" s="102"/>
      <c r="ABP70" s="103"/>
      <c r="ABQ70" s="101"/>
      <c r="ABR70" s="101"/>
      <c r="ABS70" s="101"/>
      <c r="ABT70" s="101"/>
      <c r="ABU70" s="101"/>
      <c r="ABV70" s="101"/>
      <c r="ABW70" s="102"/>
      <c r="ABX70" s="103"/>
      <c r="ABY70" s="101"/>
      <c r="ABZ70" s="101"/>
      <c r="ACA70" s="101"/>
      <c r="ACB70" s="101"/>
      <c r="ACC70" s="101"/>
      <c r="ACD70" s="101"/>
      <c r="ACE70" s="102"/>
      <c r="ACF70" s="103"/>
      <c r="ACG70" s="101">
        <v>0</v>
      </c>
      <c r="ACH70" s="101">
        <v>0</v>
      </c>
      <c r="ACI70" s="101">
        <v>0</v>
      </c>
      <c r="ACJ70" s="101">
        <v>0</v>
      </c>
      <c r="ACK70" s="101">
        <v>0</v>
      </c>
      <c r="ACL70" s="101">
        <v>0</v>
      </c>
      <c r="ACM70" s="102"/>
      <c r="ACN70" s="101"/>
      <c r="ACO70" s="101"/>
      <c r="ACP70" s="101"/>
      <c r="ACQ70" s="101"/>
      <c r="ACR70" s="101"/>
      <c r="ACS70" s="101"/>
      <c r="ACT70" s="102"/>
      <c r="ACU70" s="103"/>
      <c r="ACV70" s="101"/>
      <c r="ACW70" s="101"/>
      <c r="ACX70" s="101"/>
      <c r="ACY70" s="101"/>
      <c r="ACZ70" s="101"/>
      <c r="ADA70" s="101"/>
      <c r="ADB70" s="102"/>
      <c r="ADC70" s="103"/>
      <c r="ADD70" s="101"/>
      <c r="ADE70" s="101"/>
      <c r="ADF70" s="101"/>
      <c r="ADG70" s="101"/>
      <c r="ADH70" s="101"/>
      <c r="ADI70" s="101"/>
      <c r="ADJ70" s="102"/>
      <c r="ADK70" s="103"/>
      <c r="ADL70" s="101"/>
      <c r="ADM70" s="101"/>
      <c r="ADN70" s="101"/>
      <c r="ADO70" s="101"/>
      <c r="ADP70" s="101"/>
      <c r="ADQ70" s="101"/>
      <c r="ADR70" s="102"/>
      <c r="ADS70" s="103"/>
      <c r="ADT70" s="101"/>
      <c r="ADU70" s="101"/>
      <c r="ADV70" s="101"/>
      <c r="ADW70" s="101"/>
      <c r="ADX70" s="101"/>
      <c r="ADY70" s="101"/>
      <c r="ADZ70" s="102"/>
      <c r="AEA70" s="103"/>
      <c r="AEB70" s="101"/>
      <c r="AEC70" s="101"/>
      <c r="AED70" s="101"/>
      <c r="AEE70" s="101"/>
      <c r="AEF70" s="101"/>
      <c r="AEG70" s="101"/>
      <c r="AEH70" s="102"/>
      <c r="AEI70" s="103"/>
      <c r="AEJ70" s="101"/>
      <c r="AEK70" s="101"/>
      <c r="AEL70" s="101"/>
      <c r="AEM70" s="101"/>
      <c r="AEN70" s="101"/>
      <c r="AEO70" s="101"/>
      <c r="AEP70" s="102"/>
      <c r="AEQ70" s="103"/>
      <c r="AER70" s="101"/>
      <c r="AES70" s="101"/>
      <c r="AET70" s="101"/>
      <c r="AEU70" s="101"/>
      <c r="AEV70" s="101"/>
      <c r="AEW70" s="101"/>
      <c r="AEX70" s="102"/>
      <c r="AEY70" s="103"/>
      <c r="AEZ70" s="101"/>
      <c r="AFA70" s="101"/>
      <c r="AFB70" s="101"/>
      <c r="AFC70" s="101"/>
      <c r="AFD70" s="101"/>
      <c r="AFE70" s="101"/>
      <c r="AFF70" s="102"/>
      <c r="AFG70" s="103"/>
      <c r="AFH70" s="101"/>
      <c r="AFI70" s="101"/>
      <c r="AFJ70" s="101"/>
      <c r="AFK70" s="101"/>
      <c r="AFL70" s="101"/>
      <c r="AFM70" s="101"/>
      <c r="AFN70" s="102"/>
      <c r="AFO70" s="103"/>
      <c r="AFP70" s="101"/>
      <c r="AFQ70" s="101"/>
      <c r="AFR70" s="101"/>
      <c r="AFS70" s="101"/>
      <c r="AFT70" s="101"/>
      <c r="AFU70" s="101"/>
      <c r="AFV70" s="102"/>
      <c r="AFW70" s="103"/>
      <c r="AFX70" s="101">
        <v>1</v>
      </c>
      <c r="AFY70" s="101">
        <v>1</v>
      </c>
      <c r="AFZ70" s="101">
        <v>1</v>
      </c>
      <c r="AGA70" s="101"/>
      <c r="AGB70" s="101"/>
      <c r="AGC70" s="101"/>
      <c r="AGD70" s="102">
        <v>3</v>
      </c>
      <c r="AGE70" s="103"/>
      <c r="AGF70" s="101">
        <v>1</v>
      </c>
      <c r="AGG70" s="101"/>
      <c r="AGH70" s="101"/>
      <c r="AGI70" s="101"/>
      <c r="AGJ70" s="101"/>
      <c r="AGK70" s="101"/>
      <c r="AGL70" s="102">
        <v>1</v>
      </c>
      <c r="AGM70" s="103"/>
      <c r="AGN70" s="101">
        <v>1</v>
      </c>
      <c r="AGO70" s="101">
        <v>1</v>
      </c>
      <c r="AGP70" s="101">
        <v>1</v>
      </c>
      <c r="AGQ70" s="101">
        <v>1</v>
      </c>
      <c r="AGR70" s="101"/>
      <c r="AGS70" s="101"/>
      <c r="AGT70" s="102">
        <v>4</v>
      </c>
      <c r="AGU70" s="103"/>
      <c r="AGV70" s="101"/>
      <c r="AGW70" s="101">
        <v>1</v>
      </c>
      <c r="AGX70" s="101"/>
      <c r="AGY70" s="101"/>
      <c r="AGZ70" s="101"/>
      <c r="AHA70" s="101"/>
      <c r="AHB70" s="102">
        <v>1</v>
      </c>
      <c r="AHC70" s="103"/>
      <c r="AHD70" s="101"/>
      <c r="AHE70" s="101">
        <v>1</v>
      </c>
      <c r="AHF70" s="101">
        <v>1</v>
      </c>
      <c r="AHG70" s="101"/>
      <c r="AHH70" s="101"/>
      <c r="AHI70" s="101"/>
      <c r="AHJ70" s="102">
        <v>2</v>
      </c>
      <c r="AHK70" s="103"/>
      <c r="AHL70" s="101"/>
      <c r="AHM70" s="101">
        <v>1</v>
      </c>
      <c r="AHN70" s="101"/>
      <c r="AHO70" s="101"/>
      <c r="AHP70" s="101"/>
      <c r="AHQ70" s="101"/>
      <c r="AHR70" s="102">
        <v>1</v>
      </c>
      <c r="AHS70" s="103"/>
      <c r="AHT70" s="101"/>
      <c r="AHU70" s="101"/>
      <c r="AHV70" s="101"/>
      <c r="AHW70" s="101"/>
      <c r="AHX70" s="101"/>
      <c r="AHY70" s="101"/>
      <c r="AHZ70" s="102">
        <v>0</v>
      </c>
      <c r="AIA70" s="103"/>
      <c r="AIB70" s="101"/>
      <c r="AIC70" s="101"/>
      <c r="AID70" s="101"/>
      <c r="AIE70" s="101"/>
      <c r="AIF70" s="101"/>
      <c r="AIG70" s="101"/>
      <c r="AIH70" s="102"/>
      <c r="AII70" s="103"/>
      <c r="AIJ70" s="101"/>
      <c r="AIK70" s="101"/>
      <c r="AIL70" s="101"/>
      <c r="AIM70" s="101"/>
      <c r="AIN70" s="101"/>
      <c r="AIO70" s="101"/>
      <c r="AIP70" s="102"/>
      <c r="AIQ70" s="103"/>
      <c r="AIR70" s="101"/>
      <c r="AIS70" s="101"/>
      <c r="AIT70" s="101"/>
      <c r="AIU70" s="101"/>
      <c r="AIV70" s="101"/>
      <c r="AIW70" s="101"/>
      <c r="AIX70" s="102"/>
      <c r="AIY70" s="103"/>
      <c r="AIZ70" s="101"/>
      <c r="AJA70" s="101"/>
      <c r="AJB70" s="101"/>
      <c r="AJC70" s="101"/>
      <c r="AJD70" s="101"/>
      <c r="AJE70" s="101"/>
      <c r="AJF70" s="102"/>
      <c r="AJG70" s="103"/>
      <c r="AJH70" s="101"/>
      <c r="AJI70" s="101"/>
      <c r="AJJ70" s="101"/>
      <c r="AJK70" s="101"/>
      <c r="AJL70" s="101"/>
      <c r="AJM70" s="101"/>
      <c r="AJN70" s="102">
        <v>0</v>
      </c>
      <c r="AJO70" s="103"/>
      <c r="AJP70" s="101"/>
      <c r="AJQ70" s="101"/>
      <c r="AJR70" s="101"/>
      <c r="AJS70" s="101"/>
      <c r="AJT70" s="101"/>
      <c r="AJU70" s="101"/>
      <c r="AJV70" s="102"/>
      <c r="AJW70" s="103"/>
      <c r="AJX70" s="101"/>
      <c r="AJY70" s="101"/>
      <c r="AJZ70" s="101"/>
      <c r="AKA70" s="101"/>
      <c r="AKB70" s="101"/>
      <c r="AKC70" s="101"/>
      <c r="AKD70" s="102"/>
      <c r="AKE70" s="103"/>
      <c r="AKF70" s="101"/>
      <c r="AKG70" s="101"/>
      <c r="AKH70" s="101"/>
      <c r="AKI70" s="101"/>
      <c r="AKJ70" s="101"/>
      <c r="AKK70" s="101"/>
      <c r="AKL70" s="102"/>
      <c r="AKM70" s="103"/>
      <c r="AKN70" s="101"/>
      <c r="AKO70" s="101"/>
      <c r="AKP70" s="101"/>
      <c r="AKQ70" s="101"/>
      <c r="AKR70" s="101"/>
      <c r="AKS70" s="101"/>
      <c r="AKT70" s="102"/>
      <c r="AKU70" s="103"/>
      <c r="AKV70" s="101"/>
      <c r="AKW70" s="101"/>
      <c r="AKX70" s="101"/>
      <c r="AKY70" s="101"/>
      <c r="AKZ70" s="101"/>
      <c r="ALA70" s="101"/>
      <c r="ALB70" s="102"/>
      <c r="ALC70" s="103"/>
      <c r="ALD70" s="101"/>
      <c r="ALE70" s="101"/>
      <c r="ALF70" s="101"/>
      <c r="ALG70" s="101"/>
      <c r="ALH70" s="101"/>
      <c r="ALI70" s="101"/>
      <c r="ALJ70" s="102"/>
      <c r="ALK70" s="103"/>
      <c r="ALL70" s="101"/>
      <c r="ALM70" s="101"/>
      <c r="ALN70" s="101"/>
      <c r="ALO70" s="101"/>
      <c r="ALP70" s="101"/>
      <c r="ALQ70" s="101"/>
      <c r="ALR70" s="102"/>
      <c r="ALS70" s="103"/>
      <c r="ALT70" s="101"/>
      <c r="ALU70" s="101"/>
      <c r="ALV70" s="101"/>
      <c r="ALW70" s="101"/>
      <c r="ALX70" s="101"/>
      <c r="ALY70" s="101"/>
      <c r="ALZ70" s="102"/>
      <c r="AMA70" s="103"/>
      <c r="AMB70" s="101"/>
      <c r="AMC70" s="101"/>
      <c r="AMD70" s="101"/>
      <c r="AME70" s="101"/>
      <c r="AMF70" s="101"/>
      <c r="AMG70" s="101"/>
      <c r="AMH70" s="102"/>
      <c r="AMI70" s="103"/>
      <c r="AMJ70" s="101"/>
      <c r="AMK70" s="101"/>
      <c r="AML70" s="101"/>
      <c r="AMM70" s="101"/>
      <c r="AMN70" s="101"/>
      <c r="AMO70" s="101"/>
      <c r="AMP70" s="102"/>
      <c r="AMQ70" s="103"/>
      <c r="AMR70" s="101"/>
      <c r="AMS70" s="101"/>
      <c r="AMT70" s="101"/>
      <c r="AMU70" s="101"/>
      <c r="AMV70" s="101"/>
      <c r="AMW70" s="101"/>
      <c r="AMX70" s="102"/>
      <c r="AMY70" s="103"/>
      <c r="AMZ70" s="101"/>
      <c r="ANA70" s="101"/>
      <c r="ANB70" s="101"/>
      <c r="ANC70" s="101"/>
      <c r="AND70" s="101"/>
      <c r="ANE70" s="101"/>
      <c r="ANF70" s="102"/>
      <c r="ANG70" s="103"/>
      <c r="ANH70" s="101"/>
      <c r="ANI70" s="101"/>
      <c r="ANJ70" s="101"/>
      <c r="ANK70" s="101"/>
      <c r="ANL70" s="101"/>
      <c r="ANM70" s="101"/>
      <c r="ANN70" s="102"/>
      <c r="ANO70" s="103"/>
      <c r="ANP70" s="101"/>
      <c r="ANQ70" s="101"/>
      <c r="ANR70" s="101"/>
      <c r="ANS70" s="101"/>
      <c r="ANT70" s="101"/>
      <c r="ANU70" s="101"/>
      <c r="ANV70" s="102"/>
      <c r="ANW70" s="103"/>
      <c r="ANX70" s="101"/>
      <c r="ANY70" s="101"/>
      <c r="ANZ70" s="101"/>
      <c r="AOA70" s="101"/>
      <c r="AOB70" s="101"/>
      <c r="AOC70" s="101"/>
      <c r="AOD70" s="102"/>
      <c r="AOE70" s="103"/>
      <c r="AOF70" s="101"/>
      <c r="AOG70" s="101"/>
      <c r="AOH70" s="101"/>
      <c r="AOI70" s="101"/>
      <c r="AOJ70" s="101"/>
      <c r="AOK70" s="101"/>
      <c r="AOL70" s="102"/>
      <c r="AOM70" s="103"/>
      <c r="AON70" s="101"/>
      <c r="AOO70" s="101"/>
      <c r="AOP70" s="101"/>
      <c r="AOQ70" s="101"/>
      <c r="AOR70" s="101"/>
      <c r="AOS70" s="101"/>
      <c r="AOT70" s="102"/>
      <c r="AOU70" s="103"/>
      <c r="AOV70" s="101"/>
      <c r="AOW70" s="101"/>
      <c r="AOX70" s="101"/>
      <c r="AOY70" s="101"/>
      <c r="AOZ70" s="101"/>
      <c r="APA70" s="101"/>
      <c r="APB70" s="102"/>
      <c r="APC70" s="103"/>
      <c r="APD70" s="101"/>
      <c r="APE70" s="101"/>
      <c r="APF70" s="101"/>
      <c r="APG70" s="101"/>
      <c r="APH70" s="101"/>
      <c r="API70" s="101"/>
      <c r="APJ70" s="102"/>
      <c r="APK70" s="103"/>
      <c r="APL70" s="101"/>
      <c r="APM70" s="101"/>
      <c r="APN70" s="101"/>
      <c r="APO70" s="101"/>
      <c r="APP70" s="101"/>
      <c r="APQ70" s="101"/>
      <c r="APR70" s="102"/>
      <c r="APS70" s="103"/>
      <c r="APT70" s="101"/>
      <c r="APU70" s="101"/>
      <c r="APV70" s="101"/>
      <c r="APW70" s="101"/>
      <c r="APX70" s="101"/>
      <c r="APY70" s="101"/>
      <c r="APZ70" s="102"/>
      <c r="AQA70" s="103"/>
      <c r="AQB70" s="101"/>
      <c r="AQC70" s="101"/>
      <c r="AQD70" s="101"/>
      <c r="AQE70" s="101"/>
      <c r="AQF70" s="101"/>
      <c r="AQG70" s="101"/>
      <c r="AQH70" s="102"/>
      <c r="AQI70" s="103"/>
      <c r="AQJ70" s="101"/>
      <c r="AQK70" s="101"/>
      <c r="AQL70" s="101">
        <v>1</v>
      </c>
      <c r="AQM70" s="101"/>
      <c r="AQN70" s="101"/>
      <c r="AQO70" s="101"/>
      <c r="AQP70" s="102">
        <v>1</v>
      </c>
      <c r="AQQ70" s="103"/>
      <c r="AQR70" s="101"/>
      <c r="AQS70" s="101"/>
      <c r="AQT70" s="101"/>
      <c r="AQU70" s="101"/>
      <c r="AQV70" s="101"/>
      <c r="AQW70" s="101"/>
      <c r="AQX70" s="102">
        <v>0</v>
      </c>
      <c r="AQY70" s="103"/>
      <c r="AQZ70" s="101"/>
      <c r="ARA70" s="101"/>
      <c r="ARB70" s="101"/>
      <c r="ARC70" s="101"/>
      <c r="ARD70" s="101"/>
      <c r="ARE70" s="101"/>
      <c r="ARF70" s="102">
        <v>0</v>
      </c>
      <c r="ARG70" s="103"/>
      <c r="ARH70" s="101">
        <v>1</v>
      </c>
      <c r="ARI70" s="101">
        <v>1</v>
      </c>
      <c r="ARJ70" s="101">
        <v>1</v>
      </c>
      <c r="ARK70" s="101"/>
      <c r="ARL70" s="101"/>
      <c r="ARM70" s="101"/>
      <c r="ARN70" s="102">
        <v>3</v>
      </c>
      <c r="ARO70" s="103"/>
    </row>
    <row r="71" spans="1:1159" ht="27.6" outlineLevel="1" x14ac:dyDescent="0.3">
      <c r="A71" s="98">
        <v>44154</v>
      </c>
      <c r="B71" s="99" t="s">
        <v>304</v>
      </c>
      <c r="C71" s="99" t="s">
        <v>89</v>
      </c>
      <c r="D71" s="99" t="s">
        <v>185</v>
      </c>
      <c r="E71" s="99" t="s">
        <v>186</v>
      </c>
      <c r="F71" s="100">
        <v>1</v>
      </c>
      <c r="G71" s="99" t="s">
        <v>306</v>
      </c>
      <c r="H71" s="100">
        <v>1</v>
      </c>
      <c r="I71" s="99" t="s">
        <v>166</v>
      </c>
      <c r="J71" s="101">
        <v>13</v>
      </c>
      <c r="K71" s="101">
        <v>9</v>
      </c>
      <c r="L71" s="101">
        <v>13</v>
      </c>
      <c r="M71" s="101">
        <v>3</v>
      </c>
      <c r="N71" s="101">
        <v>9</v>
      </c>
      <c r="O71" s="101">
        <v>10</v>
      </c>
      <c r="P71" s="6">
        <f t="shared" si="107"/>
        <v>57</v>
      </c>
      <c r="Q71" s="103"/>
      <c r="R71" s="101"/>
      <c r="S71" s="101"/>
      <c r="T71" s="101"/>
      <c r="U71" s="101"/>
      <c r="V71" s="101"/>
      <c r="W71" s="101"/>
      <c r="X71" s="6">
        <f t="shared" si="108"/>
        <v>0</v>
      </c>
      <c r="Y71" s="103"/>
      <c r="Z71" s="101"/>
      <c r="AA71" s="101"/>
      <c r="AB71" s="101"/>
      <c r="AC71" s="101"/>
      <c r="AD71" s="101"/>
      <c r="AE71" s="101"/>
      <c r="AF71" s="6">
        <f t="shared" si="109"/>
        <v>0</v>
      </c>
      <c r="AG71" s="103"/>
      <c r="AH71" s="101"/>
      <c r="AI71" s="101"/>
      <c r="AJ71" s="101"/>
      <c r="AK71" s="101"/>
      <c r="AL71" s="101"/>
      <c r="AM71" s="101"/>
      <c r="AN71" s="6">
        <f t="shared" ref="AN71:AN77" si="112">SUM(AH71:AM71)</f>
        <v>0</v>
      </c>
      <c r="AO71" s="103"/>
      <c r="AP71" s="101"/>
      <c r="AQ71" s="101"/>
      <c r="AR71" s="101"/>
      <c r="AS71" s="101"/>
      <c r="AT71" s="101"/>
      <c r="AU71" s="101"/>
      <c r="AV71" s="6">
        <f t="shared" ref="AV71:AV77" si="113">SUM(AP71:AU71)</f>
        <v>0</v>
      </c>
      <c r="AW71" s="103"/>
      <c r="AX71" s="101"/>
      <c r="AY71" s="101"/>
      <c r="AZ71" s="101"/>
      <c r="BA71" s="101"/>
      <c r="BB71" s="101"/>
      <c r="BC71" s="101"/>
      <c r="BD71" s="6">
        <f t="shared" ref="BD71:BD77" si="114">SUM(AX71:BC71)</f>
        <v>0</v>
      </c>
      <c r="BE71" s="103"/>
      <c r="BF71" s="101">
        <v>17</v>
      </c>
      <c r="BG71" s="101">
        <v>8</v>
      </c>
      <c r="BH71" s="101"/>
      <c r="BI71" s="101"/>
      <c r="BJ71" s="101"/>
      <c r="BK71" s="101"/>
      <c r="BL71" s="6">
        <f t="shared" si="110"/>
        <v>25</v>
      </c>
      <c r="BM71" s="103"/>
      <c r="BN71" s="101"/>
      <c r="BO71" s="101">
        <v>1</v>
      </c>
      <c r="BP71" s="101"/>
      <c r="BQ71" s="101"/>
      <c r="BR71" s="101"/>
      <c r="BS71" s="101"/>
      <c r="BT71" s="6">
        <f t="shared" ref="BT71:BT77" si="115">SUM(BN71:BS71)</f>
        <v>1</v>
      </c>
      <c r="BU71" s="103"/>
      <c r="BV71" s="101"/>
      <c r="BW71" s="101"/>
      <c r="BX71" s="101"/>
      <c r="BY71" s="101"/>
      <c r="BZ71" s="101"/>
      <c r="CA71" s="101"/>
      <c r="CB71" s="6">
        <f t="shared" ref="CB71:CB77" si="116">SUM(BV71:CA71)</f>
        <v>0</v>
      </c>
      <c r="CC71" s="103"/>
      <c r="CD71" s="101">
        <v>1</v>
      </c>
      <c r="CE71" s="101">
        <v>2</v>
      </c>
      <c r="CF71" s="101"/>
      <c r="CG71" s="101"/>
      <c r="CH71" s="101"/>
      <c r="CI71" s="101"/>
      <c r="CJ71" s="6">
        <f t="shared" ref="CJ71:CJ77" si="117">SUM(CD71:CI71)</f>
        <v>3</v>
      </c>
      <c r="CK71" s="103"/>
      <c r="CL71" s="101"/>
      <c r="CM71" s="101"/>
      <c r="CN71" s="101"/>
      <c r="CO71" s="101"/>
      <c r="CP71" s="101"/>
      <c r="CQ71" s="101"/>
      <c r="CR71" s="6">
        <f t="shared" ref="CR71:CR77" si="118">SUM(CL71:CQ71)</f>
        <v>0</v>
      </c>
      <c r="CS71" s="103"/>
      <c r="CT71" s="101"/>
      <c r="CU71" s="101"/>
      <c r="CV71" s="101"/>
      <c r="CW71" s="101"/>
      <c r="CX71" s="101"/>
      <c r="CY71" s="101"/>
      <c r="CZ71" s="6">
        <f t="shared" ref="CZ71:CZ77" si="119">SUM(CT71:CY71)</f>
        <v>0</v>
      </c>
      <c r="DA71" s="103"/>
      <c r="DB71" s="101"/>
      <c r="DC71" s="101"/>
      <c r="DD71" s="101"/>
      <c r="DE71" s="101"/>
      <c r="DF71" s="101"/>
      <c r="DG71" s="101"/>
      <c r="DH71" s="6">
        <f t="shared" ref="DH71:DH77" si="120">SUM(DB71:DG71)</f>
        <v>0</v>
      </c>
      <c r="DI71" s="103"/>
      <c r="DJ71" s="101"/>
      <c r="DK71" s="101"/>
      <c r="DL71" s="101"/>
      <c r="DM71" s="101"/>
      <c r="DN71" s="101"/>
      <c r="DO71" s="101"/>
      <c r="DP71" s="6">
        <f t="shared" ref="DP71:DP77" si="121">SUM(DJ71:DO71)</f>
        <v>0</v>
      </c>
      <c r="DQ71" s="103"/>
      <c r="DR71" s="101"/>
      <c r="DS71" s="101"/>
      <c r="DT71" s="101"/>
      <c r="DU71" s="101"/>
      <c r="DV71" s="101"/>
      <c r="DW71" s="101"/>
      <c r="DX71" s="6">
        <f t="shared" ref="DX71:DX77" si="122">SUM(DR71:DW71)</f>
        <v>0</v>
      </c>
      <c r="DY71" s="103"/>
      <c r="DZ71" s="104">
        <v>1</v>
      </c>
      <c r="EA71" s="104"/>
      <c r="EB71" s="104"/>
      <c r="EC71" s="104"/>
      <c r="ED71" s="104"/>
      <c r="EE71" s="104"/>
      <c r="EF71" s="102">
        <v>1</v>
      </c>
      <c r="EG71" s="103"/>
      <c r="EH71" s="101"/>
      <c r="EI71" s="101"/>
      <c r="EJ71" s="101"/>
      <c r="EK71" s="101"/>
      <c r="EL71" s="101"/>
      <c r="EM71" s="101"/>
      <c r="EN71" s="102">
        <v>0</v>
      </c>
      <c r="EO71" s="103"/>
      <c r="EP71" s="101"/>
      <c r="EQ71" s="101"/>
      <c r="ER71" s="101"/>
      <c r="ES71" s="101"/>
      <c r="ET71" s="101"/>
      <c r="EU71" s="101"/>
      <c r="EV71" s="102"/>
      <c r="EW71" s="103"/>
      <c r="EX71" s="101"/>
      <c r="EY71" s="101"/>
      <c r="EZ71" s="101"/>
      <c r="FA71" s="101"/>
      <c r="FB71" s="101"/>
      <c r="FC71" s="101"/>
      <c r="FD71" s="102"/>
      <c r="FE71" s="103"/>
      <c r="FF71" s="101"/>
      <c r="FG71" s="101"/>
      <c r="FH71" s="101"/>
      <c r="FI71" s="101"/>
      <c r="FJ71" s="101"/>
      <c r="FK71" s="101"/>
      <c r="FL71" s="102"/>
      <c r="FM71" s="103"/>
      <c r="FN71" s="101"/>
      <c r="FO71" s="101"/>
      <c r="FP71" s="101"/>
      <c r="FQ71" s="101"/>
      <c r="FR71" s="101"/>
      <c r="FS71" s="101"/>
      <c r="FT71" s="102"/>
      <c r="FU71" s="103"/>
      <c r="FV71" s="101"/>
      <c r="FW71" s="101"/>
      <c r="FX71" s="101"/>
      <c r="FY71" s="101"/>
      <c r="FZ71" s="101"/>
      <c r="GA71" s="101"/>
      <c r="GB71" s="102"/>
      <c r="GC71" s="103"/>
      <c r="GD71" s="101"/>
      <c r="GE71" s="101"/>
      <c r="GF71" s="101"/>
      <c r="GG71" s="101"/>
      <c r="GH71" s="101"/>
      <c r="GI71" s="101"/>
      <c r="GJ71" s="102"/>
      <c r="GK71" s="103"/>
      <c r="GL71" s="101"/>
      <c r="GM71" s="101"/>
      <c r="GN71" s="101"/>
      <c r="GO71" s="101"/>
      <c r="GP71" s="101"/>
      <c r="GQ71" s="101"/>
      <c r="GR71" s="102"/>
      <c r="GS71" s="103"/>
      <c r="GT71" s="101"/>
      <c r="GU71" s="101"/>
      <c r="GV71" s="101"/>
      <c r="GW71" s="101"/>
      <c r="GX71" s="101"/>
      <c r="GY71" s="101"/>
      <c r="GZ71" s="102"/>
      <c r="HA71" s="103"/>
      <c r="HB71" s="101"/>
      <c r="HC71" s="101"/>
      <c r="HD71" s="101"/>
      <c r="HE71" s="101"/>
      <c r="HF71" s="101"/>
      <c r="HG71" s="101"/>
      <c r="HH71" s="102"/>
      <c r="HI71" s="103"/>
      <c r="HJ71" s="101"/>
      <c r="HK71" s="101"/>
      <c r="HL71" s="101"/>
      <c r="HM71" s="101"/>
      <c r="HN71" s="101"/>
      <c r="HO71" s="101"/>
      <c r="HP71" s="102"/>
      <c r="HQ71" s="103"/>
      <c r="HR71" s="101"/>
      <c r="HS71" s="101"/>
      <c r="HT71" s="101"/>
      <c r="HU71" s="101"/>
      <c r="HV71" s="101"/>
      <c r="HW71" s="101"/>
      <c r="HX71" s="102"/>
      <c r="HY71" s="103"/>
      <c r="HZ71" s="101"/>
      <c r="IA71" s="101"/>
      <c r="IB71" s="101"/>
      <c r="IC71" s="101"/>
      <c r="ID71" s="101"/>
      <c r="IE71" s="101"/>
      <c r="IF71" s="102"/>
      <c r="IG71" s="103"/>
      <c r="IH71" s="101"/>
      <c r="II71" s="101"/>
      <c r="IJ71" s="101"/>
      <c r="IK71" s="101"/>
      <c r="IL71" s="101"/>
      <c r="IM71" s="101"/>
      <c r="IN71" s="102"/>
      <c r="IO71" s="103"/>
      <c r="IP71" s="101"/>
      <c r="IQ71" s="101"/>
      <c r="IR71" s="101"/>
      <c r="IS71" s="101"/>
      <c r="IT71" s="101"/>
      <c r="IU71" s="101"/>
      <c r="IV71" s="102"/>
      <c r="IW71" s="103"/>
      <c r="IX71" s="101"/>
      <c r="IY71" s="101"/>
      <c r="IZ71" s="101"/>
      <c r="JA71" s="101"/>
      <c r="JB71" s="101"/>
      <c r="JC71" s="101"/>
      <c r="JD71" s="102"/>
      <c r="JE71" s="103"/>
      <c r="JF71" s="101"/>
      <c r="JG71" s="101"/>
      <c r="JH71" s="101"/>
      <c r="JI71" s="101"/>
      <c r="JJ71" s="101"/>
      <c r="JK71" s="101"/>
      <c r="JL71" s="102"/>
      <c r="JM71" s="103"/>
      <c r="JN71" s="101"/>
      <c r="JO71" s="101"/>
      <c r="JP71" s="101"/>
      <c r="JQ71" s="101"/>
      <c r="JR71" s="101"/>
      <c r="JS71" s="101"/>
      <c r="JT71" s="102"/>
      <c r="JU71" s="103"/>
      <c r="JV71" s="101"/>
      <c r="JW71" s="101"/>
      <c r="JX71" s="101"/>
      <c r="JY71" s="101"/>
      <c r="JZ71" s="101"/>
      <c r="KA71" s="101"/>
      <c r="KB71" s="102"/>
      <c r="KC71" s="103"/>
      <c r="KD71" s="101"/>
      <c r="KE71" s="101"/>
      <c r="KF71" s="101"/>
      <c r="KG71" s="101"/>
      <c r="KH71" s="101"/>
      <c r="KI71" s="101"/>
      <c r="KJ71" s="102"/>
      <c r="KK71" s="103"/>
      <c r="KL71" s="101"/>
      <c r="KM71" s="101"/>
      <c r="KN71" s="101"/>
      <c r="KO71" s="101"/>
      <c r="KP71" s="101"/>
      <c r="KQ71" s="101"/>
      <c r="KR71" s="102"/>
      <c r="KS71" s="103"/>
      <c r="KT71" s="101"/>
      <c r="KU71" s="101"/>
      <c r="KV71" s="101"/>
      <c r="KW71" s="101"/>
      <c r="KX71" s="101"/>
      <c r="KY71" s="101"/>
      <c r="KZ71" s="102"/>
      <c r="LA71" s="103"/>
      <c r="LB71" s="101"/>
      <c r="LC71" s="101"/>
      <c r="LD71" s="101"/>
      <c r="LE71" s="101"/>
      <c r="LF71" s="101"/>
      <c r="LG71" s="101"/>
      <c r="LH71" s="102"/>
      <c r="LI71" s="103"/>
      <c r="LJ71" s="101"/>
      <c r="LK71" s="101"/>
      <c r="LL71" s="101"/>
      <c r="LM71" s="101"/>
      <c r="LN71" s="101"/>
      <c r="LO71" s="101"/>
      <c r="LP71" s="102"/>
      <c r="LQ71" s="103"/>
      <c r="LR71" s="101"/>
      <c r="LS71" s="101"/>
      <c r="LT71" s="101"/>
      <c r="LU71" s="101"/>
      <c r="LV71" s="101"/>
      <c r="LW71" s="101"/>
      <c r="LX71" s="102"/>
      <c r="LY71" s="103"/>
      <c r="LZ71" s="101"/>
      <c r="MA71" s="101"/>
      <c r="MB71" s="101"/>
      <c r="MC71" s="101"/>
      <c r="MD71" s="101"/>
      <c r="ME71" s="101"/>
      <c r="MF71" s="102"/>
      <c r="MG71" s="103"/>
      <c r="MH71" s="101"/>
      <c r="MI71" s="101"/>
      <c r="MJ71" s="101"/>
      <c r="MK71" s="101"/>
      <c r="ML71" s="101"/>
      <c r="MM71" s="101"/>
      <c r="MN71" s="102"/>
      <c r="MO71" s="103"/>
      <c r="MP71" s="101"/>
      <c r="MQ71" s="101"/>
      <c r="MR71" s="101"/>
      <c r="MS71" s="101"/>
      <c r="MT71" s="101"/>
      <c r="MU71" s="101"/>
      <c r="MV71" s="102"/>
      <c r="MW71" s="103"/>
      <c r="MX71" s="101"/>
      <c r="MY71" s="101"/>
      <c r="MZ71" s="101"/>
      <c r="NA71" s="101"/>
      <c r="NB71" s="101"/>
      <c r="NC71" s="101"/>
      <c r="ND71" s="102"/>
      <c r="NE71" s="103"/>
      <c r="NF71" s="101"/>
      <c r="NG71" s="101"/>
      <c r="NH71" s="101"/>
      <c r="NI71" s="101"/>
      <c r="NJ71" s="101">
        <v>3</v>
      </c>
      <c r="NK71" s="101">
        <v>8</v>
      </c>
      <c r="NL71" s="102">
        <v>11</v>
      </c>
      <c r="NM71" s="103"/>
      <c r="NN71" s="101">
        <v>19</v>
      </c>
      <c r="NO71" s="101">
        <v>10</v>
      </c>
      <c r="NP71" s="101"/>
      <c r="NQ71" s="101"/>
      <c r="NR71" s="101"/>
      <c r="NS71" s="101"/>
      <c r="NT71" s="102">
        <v>29</v>
      </c>
      <c r="NU71" s="103"/>
      <c r="NV71" s="101"/>
      <c r="NW71" s="101"/>
      <c r="NX71" s="101"/>
      <c r="NY71" s="101"/>
      <c r="NZ71" s="101"/>
      <c r="OA71" s="101"/>
      <c r="OB71" s="102"/>
      <c r="OC71" s="103"/>
      <c r="OD71" s="101"/>
      <c r="OE71" s="101"/>
      <c r="OF71" s="101"/>
      <c r="OG71" s="101"/>
      <c r="OH71" s="101"/>
      <c r="OI71" s="101"/>
      <c r="OJ71" s="102"/>
      <c r="OK71" s="103"/>
      <c r="OL71" s="101"/>
      <c r="OM71" s="101"/>
      <c r="ON71" s="101"/>
      <c r="OO71" s="101"/>
      <c r="OP71" s="101"/>
      <c r="OQ71" s="101"/>
      <c r="OR71" s="102">
        <v>0</v>
      </c>
      <c r="OS71" s="103"/>
      <c r="OT71" s="101"/>
      <c r="OU71" s="101"/>
      <c r="OV71" s="101"/>
      <c r="OW71" s="101"/>
      <c r="OX71" s="101"/>
      <c r="OY71" s="101"/>
      <c r="OZ71" s="102"/>
      <c r="PA71" s="103"/>
      <c r="PB71" s="101"/>
      <c r="PC71" s="101"/>
      <c r="PD71" s="101"/>
      <c r="PE71" s="101"/>
      <c r="PF71" s="101"/>
      <c r="PG71" s="101"/>
      <c r="PH71" s="102"/>
      <c r="PI71" s="103"/>
      <c r="PJ71" s="101"/>
      <c r="PK71" s="101"/>
      <c r="PL71" s="101"/>
      <c r="PM71" s="101"/>
      <c r="PN71" s="101"/>
      <c r="PO71" s="101"/>
      <c r="PP71" s="102"/>
      <c r="PQ71" s="101"/>
      <c r="PR71" s="101"/>
      <c r="PS71" s="101"/>
      <c r="PT71" s="101"/>
      <c r="PU71" s="101"/>
      <c r="PV71" s="101"/>
      <c r="PW71" s="102">
        <v>0</v>
      </c>
      <c r="PX71" s="103"/>
      <c r="PY71" s="101"/>
      <c r="PZ71" s="101"/>
      <c r="QA71" s="101"/>
      <c r="QB71" s="101"/>
      <c r="QC71" s="101"/>
      <c r="QD71" s="101"/>
      <c r="QE71" s="102"/>
      <c r="QF71" s="103"/>
      <c r="QG71" s="101"/>
      <c r="QH71" s="101"/>
      <c r="QI71" s="101"/>
      <c r="QJ71" s="101"/>
      <c r="QK71" s="101"/>
      <c r="QL71" s="101"/>
      <c r="QM71" s="102"/>
      <c r="QN71" s="103"/>
      <c r="QO71" s="101"/>
      <c r="QP71" s="101"/>
      <c r="QQ71" s="101"/>
      <c r="QR71" s="101"/>
      <c r="QS71" s="101"/>
      <c r="QT71" s="101"/>
      <c r="QU71" s="102"/>
      <c r="QV71" s="103"/>
      <c r="QW71" s="101"/>
      <c r="QX71" s="101"/>
      <c r="QY71" s="101"/>
      <c r="QZ71" s="101"/>
      <c r="RA71" s="101"/>
      <c r="RB71" s="101"/>
      <c r="RC71" s="102">
        <v>0</v>
      </c>
      <c r="RD71" s="103"/>
      <c r="RE71" s="101"/>
      <c r="RF71" s="101"/>
      <c r="RG71" s="101"/>
      <c r="RH71" s="101"/>
      <c r="RI71" s="101"/>
      <c r="RJ71" s="101"/>
      <c r="RK71" s="102"/>
      <c r="RL71" s="103"/>
      <c r="RM71" s="101"/>
      <c r="RN71" s="101"/>
      <c r="RO71" s="101"/>
      <c r="RP71" s="101"/>
      <c r="RQ71" s="101"/>
      <c r="RR71" s="101"/>
      <c r="RS71" s="102"/>
      <c r="RT71" s="103"/>
      <c r="RU71" s="101">
        <v>0</v>
      </c>
      <c r="RV71" s="101">
        <v>0</v>
      </c>
      <c r="RW71" s="101">
        <v>0</v>
      </c>
      <c r="RX71" s="101">
        <v>0</v>
      </c>
      <c r="RY71" s="101">
        <v>0</v>
      </c>
      <c r="RZ71" s="101">
        <v>0</v>
      </c>
      <c r="SA71" s="102"/>
      <c r="SB71" s="103"/>
      <c r="SC71" s="101"/>
      <c r="SD71" s="101"/>
      <c r="SE71" s="101"/>
      <c r="SF71" s="101"/>
      <c r="SG71" s="101"/>
      <c r="SH71" s="101"/>
      <c r="SI71" s="102"/>
      <c r="SJ71" s="103"/>
      <c r="SK71" s="101"/>
      <c r="SL71" s="101"/>
      <c r="SM71" s="101"/>
      <c r="SN71" s="101"/>
      <c r="SO71" s="101"/>
      <c r="SP71" s="101"/>
      <c r="SQ71" s="102"/>
      <c r="SR71" s="103"/>
      <c r="SS71" s="101"/>
      <c r="ST71" s="101"/>
      <c r="SU71" s="101"/>
      <c r="SV71" s="101"/>
      <c r="SW71" s="101"/>
      <c r="SX71" s="101"/>
      <c r="SY71" s="102"/>
      <c r="SZ71" s="103"/>
      <c r="TA71" s="101"/>
      <c r="TB71" s="101"/>
      <c r="TC71" s="101"/>
      <c r="TD71" s="101"/>
      <c r="TE71" s="101"/>
      <c r="TF71" s="101"/>
      <c r="TG71" s="102"/>
      <c r="TH71" s="103"/>
      <c r="TI71" s="101"/>
      <c r="TJ71" s="101"/>
      <c r="TK71" s="101"/>
      <c r="TL71" s="101"/>
      <c r="TM71" s="101"/>
      <c r="TN71" s="101"/>
      <c r="TO71" s="102"/>
      <c r="TP71" s="103"/>
      <c r="TQ71" s="101"/>
      <c r="TR71" s="101"/>
      <c r="TS71" s="101"/>
      <c r="TT71" s="101"/>
      <c r="TU71" s="101"/>
      <c r="TV71" s="101"/>
      <c r="TW71" s="102"/>
      <c r="TX71" s="103"/>
      <c r="TY71" s="101"/>
      <c r="TZ71" s="101"/>
      <c r="UA71" s="101"/>
      <c r="UB71" s="101"/>
      <c r="UC71" s="101"/>
      <c r="UD71" s="101"/>
      <c r="UE71" s="102">
        <v>0</v>
      </c>
      <c r="UF71" s="103"/>
      <c r="UG71" s="101">
        <v>6</v>
      </c>
      <c r="UH71" s="101">
        <v>1</v>
      </c>
      <c r="UI71" s="101">
        <v>2</v>
      </c>
      <c r="UJ71" s="101"/>
      <c r="UK71" s="101"/>
      <c r="UL71" s="101"/>
      <c r="UM71" s="102">
        <v>9</v>
      </c>
      <c r="UN71" s="103"/>
      <c r="UO71" s="101"/>
      <c r="UP71" s="101"/>
      <c r="UQ71" s="101"/>
      <c r="UR71" s="101"/>
      <c r="US71" s="101"/>
      <c r="UT71" s="101"/>
      <c r="UU71" s="102">
        <v>0</v>
      </c>
      <c r="UV71" s="103"/>
      <c r="UW71" s="101"/>
      <c r="UX71" s="101"/>
      <c r="UY71" s="101"/>
      <c r="UZ71" s="101"/>
      <c r="VA71" s="101"/>
      <c r="VB71" s="101"/>
      <c r="VC71" s="102">
        <v>0</v>
      </c>
      <c r="VD71" s="103"/>
      <c r="VE71" s="101"/>
      <c r="VF71" s="101"/>
      <c r="VG71" s="101"/>
      <c r="VH71" s="101"/>
      <c r="VI71" s="101"/>
      <c r="VJ71" s="101"/>
      <c r="VK71" s="102">
        <v>0</v>
      </c>
      <c r="VL71" s="103"/>
      <c r="VM71" s="101"/>
      <c r="VN71" s="101"/>
      <c r="VO71" s="101"/>
      <c r="VP71" s="101"/>
      <c r="VQ71" s="101"/>
      <c r="VR71" s="101"/>
      <c r="VS71" s="102">
        <v>0</v>
      </c>
      <c r="VT71" s="103"/>
      <c r="VU71" s="101"/>
      <c r="VV71" s="101"/>
      <c r="VW71" s="101"/>
      <c r="VX71" s="101"/>
      <c r="VY71" s="101"/>
      <c r="VZ71" s="101"/>
      <c r="WA71" s="102">
        <v>0</v>
      </c>
      <c r="WB71" s="103"/>
      <c r="WC71" s="101"/>
      <c r="WD71" s="101"/>
      <c r="WE71" s="101"/>
      <c r="WF71" s="101"/>
      <c r="WG71" s="101"/>
      <c r="WH71" s="101"/>
      <c r="WI71" s="102">
        <v>0</v>
      </c>
      <c r="WJ71" s="103"/>
      <c r="WK71" s="101"/>
      <c r="WL71" s="101"/>
      <c r="WM71" s="101"/>
      <c r="WN71" s="101"/>
      <c r="WO71" s="101"/>
      <c r="WP71" s="101"/>
      <c r="WQ71" s="102"/>
      <c r="WR71" s="103"/>
      <c r="WS71" s="101"/>
      <c r="WT71" s="101"/>
      <c r="WU71" s="101"/>
      <c r="WV71" s="101"/>
      <c r="WW71" s="101"/>
      <c r="WX71" s="101"/>
      <c r="WY71" s="102"/>
      <c r="WZ71" s="103"/>
      <c r="XA71" s="101"/>
      <c r="XB71" s="101"/>
      <c r="XC71" s="101"/>
      <c r="XD71" s="101"/>
      <c r="XE71" s="101"/>
      <c r="XF71" s="101"/>
      <c r="XG71" s="102"/>
      <c r="XH71" s="103"/>
      <c r="XI71" s="101"/>
      <c r="XJ71" s="101"/>
      <c r="XK71" s="101"/>
      <c r="XL71" s="101"/>
      <c r="XM71" s="101"/>
      <c r="XN71" s="101"/>
      <c r="XO71" s="102"/>
      <c r="XP71" s="103"/>
      <c r="XQ71" s="101"/>
      <c r="XR71" s="101"/>
      <c r="XS71" s="101"/>
      <c r="XT71" s="101"/>
      <c r="XU71" s="101"/>
      <c r="XV71" s="101"/>
      <c r="XW71" s="102"/>
      <c r="XX71" s="103"/>
      <c r="XY71" s="101"/>
      <c r="XZ71" s="101"/>
      <c r="YA71" s="101"/>
      <c r="YB71" s="101"/>
      <c r="YC71" s="101"/>
      <c r="YD71" s="101"/>
      <c r="YE71" s="102"/>
      <c r="YF71" s="103"/>
      <c r="YG71" s="101"/>
      <c r="YH71" s="101"/>
      <c r="YI71" s="101"/>
      <c r="YJ71" s="101"/>
      <c r="YK71" s="101"/>
      <c r="YL71" s="101"/>
      <c r="YM71" s="102"/>
      <c r="YN71" s="103"/>
      <c r="YO71" s="101"/>
      <c r="YP71" s="101"/>
      <c r="YQ71" s="101"/>
      <c r="YR71" s="101"/>
      <c r="YS71" s="101"/>
      <c r="YT71" s="101"/>
      <c r="YU71" s="102"/>
      <c r="YV71" s="103"/>
      <c r="YW71" s="101"/>
      <c r="YX71" s="101"/>
      <c r="YY71" s="101"/>
      <c r="YZ71" s="101"/>
      <c r="ZA71" s="101"/>
      <c r="ZB71" s="101"/>
      <c r="ZC71" s="102"/>
      <c r="ZD71" s="103"/>
      <c r="ZE71" s="101"/>
      <c r="ZF71" s="101"/>
      <c r="ZG71" s="101"/>
      <c r="ZH71" s="101"/>
      <c r="ZI71" s="101"/>
      <c r="ZJ71" s="101"/>
      <c r="ZK71" s="102"/>
      <c r="ZL71" s="103"/>
      <c r="ZM71" s="101"/>
      <c r="ZN71" s="101"/>
      <c r="ZO71" s="101"/>
      <c r="ZP71" s="101"/>
      <c r="ZQ71" s="101"/>
      <c r="ZR71" s="101"/>
      <c r="ZS71" s="102"/>
      <c r="ZT71" s="103"/>
      <c r="ZU71" s="101"/>
      <c r="ZV71" s="101"/>
      <c r="ZW71" s="101"/>
      <c r="ZX71" s="101"/>
      <c r="ZY71" s="101"/>
      <c r="ZZ71" s="101"/>
      <c r="AAA71" s="102"/>
      <c r="AAB71" s="103"/>
      <c r="AAC71" s="101"/>
      <c r="AAD71" s="101"/>
      <c r="AAE71" s="101"/>
      <c r="AAF71" s="101"/>
      <c r="AAG71" s="101"/>
      <c r="AAH71" s="101"/>
      <c r="AAI71" s="102"/>
      <c r="AAJ71" s="103"/>
      <c r="AAK71" s="101"/>
      <c r="AAL71" s="101"/>
      <c r="AAM71" s="101"/>
      <c r="AAN71" s="101"/>
      <c r="AAO71" s="101"/>
      <c r="AAP71" s="101"/>
      <c r="AAQ71" s="102"/>
      <c r="AAR71" s="103"/>
      <c r="AAS71" s="101"/>
      <c r="AAT71" s="101"/>
      <c r="AAU71" s="101"/>
      <c r="AAV71" s="101"/>
      <c r="AAW71" s="101"/>
      <c r="AAX71" s="101"/>
      <c r="AAY71" s="102"/>
      <c r="AAZ71" s="103"/>
      <c r="ABA71" s="101"/>
      <c r="ABB71" s="101"/>
      <c r="ABC71" s="101"/>
      <c r="ABD71" s="101"/>
      <c r="ABE71" s="101"/>
      <c r="ABF71" s="101"/>
      <c r="ABG71" s="102"/>
      <c r="ABH71" s="103"/>
      <c r="ABI71" s="101"/>
      <c r="ABJ71" s="101"/>
      <c r="ABK71" s="101"/>
      <c r="ABL71" s="101"/>
      <c r="ABM71" s="101"/>
      <c r="ABN71" s="101"/>
      <c r="ABO71" s="102"/>
      <c r="ABP71" s="103"/>
      <c r="ABQ71" s="101"/>
      <c r="ABR71" s="101"/>
      <c r="ABS71" s="101"/>
      <c r="ABT71" s="101"/>
      <c r="ABU71" s="101"/>
      <c r="ABV71" s="101"/>
      <c r="ABW71" s="102"/>
      <c r="ABX71" s="103"/>
      <c r="ABY71" s="101"/>
      <c r="ABZ71" s="101"/>
      <c r="ACA71" s="101"/>
      <c r="ACB71" s="101"/>
      <c r="ACC71" s="101"/>
      <c r="ACD71" s="101"/>
      <c r="ACE71" s="102"/>
      <c r="ACF71" s="103"/>
      <c r="ACG71" s="101">
        <v>0</v>
      </c>
      <c r="ACH71" s="101">
        <v>0</v>
      </c>
      <c r="ACI71" s="101">
        <v>0</v>
      </c>
      <c r="ACJ71" s="101">
        <v>0</v>
      </c>
      <c r="ACK71" s="101">
        <v>0</v>
      </c>
      <c r="ACL71" s="101">
        <v>0</v>
      </c>
      <c r="ACM71" s="102"/>
      <c r="ACN71" s="101"/>
      <c r="ACO71" s="101"/>
      <c r="ACP71" s="101"/>
      <c r="ACQ71" s="101"/>
      <c r="ACR71" s="101"/>
      <c r="ACS71" s="101"/>
      <c r="ACT71" s="102"/>
      <c r="ACU71" s="103"/>
      <c r="ACV71" s="101"/>
      <c r="ACW71" s="101"/>
      <c r="ACX71" s="101"/>
      <c r="ACY71" s="101"/>
      <c r="ACZ71" s="101"/>
      <c r="ADA71" s="101"/>
      <c r="ADB71" s="102"/>
      <c r="ADC71" s="103"/>
      <c r="ADD71" s="101"/>
      <c r="ADE71" s="101"/>
      <c r="ADF71" s="101"/>
      <c r="ADG71" s="101"/>
      <c r="ADH71" s="101"/>
      <c r="ADI71" s="101"/>
      <c r="ADJ71" s="102"/>
      <c r="ADK71" s="103"/>
      <c r="ADL71" s="101"/>
      <c r="ADM71" s="101"/>
      <c r="ADN71" s="101"/>
      <c r="ADO71" s="101"/>
      <c r="ADP71" s="101"/>
      <c r="ADQ71" s="101"/>
      <c r="ADR71" s="102"/>
      <c r="ADS71" s="103"/>
      <c r="ADT71" s="101"/>
      <c r="ADU71" s="101"/>
      <c r="ADV71" s="101"/>
      <c r="ADW71" s="101"/>
      <c r="ADX71" s="101"/>
      <c r="ADY71" s="101"/>
      <c r="ADZ71" s="102"/>
      <c r="AEA71" s="103"/>
      <c r="AEB71" s="101"/>
      <c r="AEC71" s="101"/>
      <c r="AED71" s="101"/>
      <c r="AEE71" s="101"/>
      <c r="AEF71" s="101"/>
      <c r="AEG71" s="101"/>
      <c r="AEH71" s="102"/>
      <c r="AEI71" s="103"/>
      <c r="AEJ71" s="101"/>
      <c r="AEK71" s="101"/>
      <c r="AEL71" s="101"/>
      <c r="AEM71" s="101"/>
      <c r="AEN71" s="101"/>
      <c r="AEO71" s="101"/>
      <c r="AEP71" s="102"/>
      <c r="AEQ71" s="103"/>
      <c r="AER71" s="101"/>
      <c r="AES71" s="101"/>
      <c r="AET71" s="101"/>
      <c r="AEU71" s="101"/>
      <c r="AEV71" s="101"/>
      <c r="AEW71" s="101"/>
      <c r="AEX71" s="102"/>
      <c r="AEY71" s="103"/>
      <c r="AEZ71" s="101"/>
      <c r="AFA71" s="101"/>
      <c r="AFB71" s="101"/>
      <c r="AFC71" s="101"/>
      <c r="AFD71" s="101"/>
      <c r="AFE71" s="101"/>
      <c r="AFF71" s="102"/>
      <c r="AFG71" s="103"/>
      <c r="AFH71" s="101"/>
      <c r="AFI71" s="101"/>
      <c r="AFJ71" s="101"/>
      <c r="AFK71" s="101"/>
      <c r="AFL71" s="101"/>
      <c r="AFM71" s="101"/>
      <c r="AFN71" s="102"/>
      <c r="AFO71" s="103"/>
      <c r="AFP71" s="101"/>
      <c r="AFQ71" s="101"/>
      <c r="AFR71" s="101"/>
      <c r="AFS71" s="101"/>
      <c r="AFT71" s="101"/>
      <c r="AFU71" s="101"/>
      <c r="AFV71" s="102"/>
      <c r="AFW71" s="103"/>
      <c r="AFX71" s="101">
        <v>1</v>
      </c>
      <c r="AFY71" s="101">
        <v>1</v>
      </c>
      <c r="AFZ71" s="101"/>
      <c r="AGA71" s="101"/>
      <c r="AGB71" s="101"/>
      <c r="AGC71" s="101"/>
      <c r="AGD71" s="102">
        <v>2</v>
      </c>
      <c r="AGE71" s="103"/>
      <c r="AGF71" s="101">
        <v>1</v>
      </c>
      <c r="AGG71" s="101">
        <v>1</v>
      </c>
      <c r="AGH71" s="101"/>
      <c r="AGI71" s="101"/>
      <c r="AGJ71" s="101"/>
      <c r="AGK71" s="101"/>
      <c r="AGL71" s="102">
        <v>2</v>
      </c>
      <c r="AGM71" s="103"/>
      <c r="AGN71" s="101"/>
      <c r="AGO71" s="101"/>
      <c r="AGP71" s="101">
        <v>1</v>
      </c>
      <c r="AGQ71" s="101"/>
      <c r="AGR71" s="101"/>
      <c r="AGS71" s="101"/>
      <c r="AGT71" s="102">
        <v>1</v>
      </c>
      <c r="AGU71" s="103"/>
      <c r="AGV71" s="101"/>
      <c r="AGW71" s="101">
        <v>1</v>
      </c>
      <c r="AGX71" s="101">
        <v>1</v>
      </c>
      <c r="AGY71" s="101"/>
      <c r="AGZ71" s="101"/>
      <c r="AHA71" s="101"/>
      <c r="AHB71" s="102">
        <v>2</v>
      </c>
      <c r="AHC71" s="103"/>
      <c r="AHD71" s="101"/>
      <c r="AHE71" s="101">
        <v>1</v>
      </c>
      <c r="AHF71" s="101">
        <v>1</v>
      </c>
      <c r="AHG71" s="101"/>
      <c r="AHH71" s="101"/>
      <c r="AHI71" s="101"/>
      <c r="AHJ71" s="102">
        <v>2</v>
      </c>
      <c r="AHK71" s="103"/>
      <c r="AHL71" s="101">
        <v>1</v>
      </c>
      <c r="AHM71" s="101"/>
      <c r="AHN71" s="101">
        <v>1</v>
      </c>
      <c r="AHO71" s="101"/>
      <c r="AHP71" s="101"/>
      <c r="AHQ71" s="101"/>
      <c r="AHR71" s="102">
        <v>2</v>
      </c>
      <c r="AHS71" s="103"/>
      <c r="AHT71" s="101"/>
      <c r="AHU71" s="101"/>
      <c r="AHV71" s="101"/>
      <c r="AHW71" s="101"/>
      <c r="AHX71" s="101"/>
      <c r="AHY71" s="101"/>
      <c r="AHZ71" s="102">
        <v>0</v>
      </c>
      <c r="AIA71" s="103"/>
      <c r="AIB71" s="101"/>
      <c r="AIC71" s="101"/>
      <c r="AID71" s="101"/>
      <c r="AIE71" s="101"/>
      <c r="AIF71" s="101"/>
      <c r="AIG71" s="101"/>
      <c r="AIH71" s="102"/>
      <c r="AII71" s="103"/>
      <c r="AIJ71" s="101"/>
      <c r="AIK71" s="101"/>
      <c r="AIL71" s="101"/>
      <c r="AIM71" s="101"/>
      <c r="AIN71" s="101"/>
      <c r="AIO71" s="101"/>
      <c r="AIP71" s="102"/>
      <c r="AIQ71" s="103"/>
      <c r="AIR71" s="101"/>
      <c r="AIS71" s="101"/>
      <c r="AIT71" s="101"/>
      <c r="AIU71" s="101"/>
      <c r="AIV71" s="101"/>
      <c r="AIW71" s="101"/>
      <c r="AIX71" s="102"/>
      <c r="AIY71" s="103"/>
      <c r="AIZ71" s="101"/>
      <c r="AJA71" s="101"/>
      <c r="AJB71" s="101"/>
      <c r="AJC71" s="101"/>
      <c r="AJD71" s="101"/>
      <c r="AJE71" s="101"/>
      <c r="AJF71" s="102"/>
      <c r="AJG71" s="103"/>
      <c r="AJH71" s="101"/>
      <c r="AJI71" s="101"/>
      <c r="AJJ71" s="101"/>
      <c r="AJK71" s="101"/>
      <c r="AJL71" s="101"/>
      <c r="AJM71" s="101"/>
      <c r="AJN71" s="102">
        <v>0</v>
      </c>
      <c r="AJO71" s="103"/>
      <c r="AJP71" s="101"/>
      <c r="AJQ71" s="101"/>
      <c r="AJR71" s="101"/>
      <c r="AJS71" s="101"/>
      <c r="AJT71" s="101"/>
      <c r="AJU71" s="101"/>
      <c r="AJV71" s="102"/>
      <c r="AJW71" s="103"/>
      <c r="AJX71" s="101"/>
      <c r="AJY71" s="101"/>
      <c r="AJZ71" s="101"/>
      <c r="AKA71" s="101"/>
      <c r="AKB71" s="101"/>
      <c r="AKC71" s="101"/>
      <c r="AKD71" s="102"/>
      <c r="AKE71" s="103"/>
      <c r="AKF71" s="101"/>
      <c r="AKG71" s="101"/>
      <c r="AKH71" s="101"/>
      <c r="AKI71" s="101"/>
      <c r="AKJ71" s="101"/>
      <c r="AKK71" s="101"/>
      <c r="AKL71" s="102"/>
      <c r="AKM71" s="103"/>
      <c r="AKN71" s="101"/>
      <c r="AKO71" s="101"/>
      <c r="AKP71" s="101"/>
      <c r="AKQ71" s="101"/>
      <c r="AKR71" s="101"/>
      <c r="AKS71" s="101"/>
      <c r="AKT71" s="102"/>
      <c r="AKU71" s="103"/>
      <c r="AKV71" s="101"/>
      <c r="AKW71" s="101"/>
      <c r="AKX71" s="101"/>
      <c r="AKY71" s="101"/>
      <c r="AKZ71" s="101"/>
      <c r="ALA71" s="101"/>
      <c r="ALB71" s="102"/>
      <c r="ALC71" s="103"/>
      <c r="ALD71" s="101"/>
      <c r="ALE71" s="101"/>
      <c r="ALF71" s="101"/>
      <c r="ALG71" s="101"/>
      <c r="ALH71" s="101"/>
      <c r="ALI71" s="101"/>
      <c r="ALJ71" s="102"/>
      <c r="ALK71" s="103"/>
      <c r="ALL71" s="101"/>
      <c r="ALM71" s="101"/>
      <c r="ALN71" s="101"/>
      <c r="ALO71" s="101"/>
      <c r="ALP71" s="101"/>
      <c r="ALQ71" s="101"/>
      <c r="ALR71" s="102"/>
      <c r="ALS71" s="103"/>
      <c r="ALT71" s="101"/>
      <c r="ALU71" s="101"/>
      <c r="ALV71" s="101"/>
      <c r="ALW71" s="101"/>
      <c r="ALX71" s="101"/>
      <c r="ALY71" s="101"/>
      <c r="ALZ71" s="102"/>
      <c r="AMA71" s="103"/>
      <c r="AMB71" s="101"/>
      <c r="AMC71" s="101"/>
      <c r="AMD71" s="101"/>
      <c r="AME71" s="101"/>
      <c r="AMF71" s="101"/>
      <c r="AMG71" s="101"/>
      <c r="AMH71" s="102"/>
      <c r="AMI71" s="103"/>
      <c r="AMJ71" s="101"/>
      <c r="AMK71" s="101"/>
      <c r="AML71" s="101"/>
      <c r="AMM71" s="101"/>
      <c r="AMN71" s="101"/>
      <c r="AMO71" s="101"/>
      <c r="AMP71" s="102"/>
      <c r="AMQ71" s="103"/>
      <c r="AMR71" s="101"/>
      <c r="AMS71" s="101"/>
      <c r="AMT71" s="101"/>
      <c r="AMU71" s="101"/>
      <c r="AMV71" s="101"/>
      <c r="AMW71" s="101"/>
      <c r="AMX71" s="102"/>
      <c r="AMY71" s="103"/>
      <c r="AMZ71" s="101"/>
      <c r="ANA71" s="101"/>
      <c r="ANB71" s="101"/>
      <c r="ANC71" s="101"/>
      <c r="AND71" s="101"/>
      <c r="ANE71" s="101"/>
      <c r="ANF71" s="102"/>
      <c r="ANG71" s="103"/>
      <c r="ANH71" s="101"/>
      <c r="ANI71" s="101"/>
      <c r="ANJ71" s="101"/>
      <c r="ANK71" s="101"/>
      <c r="ANL71" s="101"/>
      <c r="ANM71" s="101"/>
      <c r="ANN71" s="102"/>
      <c r="ANO71" s="103"/>
      <c r="ANP71" s="101"/>
      <c r="ANQ71" s="101"/>
      <c r="ANR71" s="101"/>
      <c r="ANS71" s="101"/>
      <c r="ANT71" s="101"/>
      <c r="ANU71" s="101"/>
      <c r="ANV71" s="102"/>
      <c r="ANW71" s="103"/>
      <c r="ANX71" s="101"/>
      <c r="ANY71" s="101"/>
      <c r="ANZ71" s="101"/>
      <c r="AOA71" s="101"/>
      <c r="AOB71" s="101"/>
      <c r="AOC71" s="101"/>
      <c r="AOD71" s="102"/>
      <c r="AOE71" s="103"/>
      <c r="AOF71" s="101"/>
      <c r="AOG71" s="101"/>
      <c r="AOH71" s="101"/>
      <c r="AOI71" s="101"/>
      <c r="AOJ71" s="101"/>
      <c r="AOK71" s="101"/>
      <c r="AOL71" s="102"/>
      <c r="AOM71" s="103"/>
      <c r="AON71" s="101"/>
      <c r="AOO71" s="101"/>
      <c r="AOP71" s="101"/>
      <c r="AOQ71" s="101"/>
      <c r="AOR71" s="101"/>
      <c r="AOS71" s="101"/>
      <c r="AOT71" s="102"/>
      <c r="AOU71" s="103"/>
      <c r="AOV71" s="101"/>
      <c r="AOW71" s="101"/>
      <c r="AOX71" s="101"/>
      <c r="AOY71" s="101"/>
      <c r="AOZ71" s="101"/>
      <c r="APA71" s="101"/>
      <c r="APB71" s="102"/>
      <c r="APC71" s="103"/>
      <c r="APD71" s="101"/>
      <c r="APE71" s="101"/>
      <c r="APF71" s="101"/>
      <c r="APG71" s="101"/>
      <c r="APH71" s="101"/>
      <c r="API71" s="101"/>
      <c r="APJ71" s="102"/>
      <c r="APK71" s="103"/>
      <c r="APL71" s="101"/>
      <c r="APM71" s="101"/>
      <c r="APN71" s="101"/>
      <c r="APO71" s="101"/>
      <c r="APP71" s="101"/>
      <c r="APQ71" s="101"/>
      <c r="APR71" s="102"/>
      <c r="APS71" s="103"/>
      <c r="APT71" s="101"/>
      <c r="APU71" s="101"/>
      <c r="APV71" s="101"/>
      <c r="APW71" s="101"/>
      <c r="APX71" s="101"/>
      <c r="APY71" s="101"/>
      <c r="APZ71" s="102"/>
      <c r="AQA71" s="103"/>
      <c r="AQB71" s="101"/>
      <c r="AQC71" s="101"/>
      <c r="AQD71" s="101"/>
      <c r="AQE71" s="101"/>
      <c r="AQF71" s="101"/>
      <c r="AQG71" s="101"/>
      <c r="AQH71" s="102"/>
      <c r="AQI71" s="103"/>
      <c r="AQJ71" s="101"/>
      <c r="AQK71" s="101"/>
      <c r="AQL71" s="101">
        <v>1</v>
      </c>
      <c r="AQM71" s="101"/>
      <c r="AQN71" s="101"/>
      <c r="AQO71" s="101"/>
      <c r="AQP71" s="102">
        <v>1</v>
      </c>
      <c r="AQQ71" s="103"/>
      <c r="AQR71" s="101"/>
      <c r="AQS71" s="101"/>
      <c r="AQT71" s="101"/>
      <c r="AQU71" s="101"/>
      <c r="AQV71" s="101"/>
      <c r="AQW71" s="101"/>
      <c r="AQX71" s="102">
        <v>0</v>
      </c>
      <c r="AQY71" s="103"/>
      <c r="AQZ71" s="101"/>
      <c r="ARA71" s="101"/>
      <c r="ARB71" s="101">
        <v>1</v>
      </c>
      <c r="ARC71" s="101"/>
      <c r="ARD71" s="101"/>
      <c r="ARE71" s="101"/>
      <c r="ARF71" s="102">
        <v>1</v>
      </c>
      <c r="ARG71" s="103"/>
      <c r="ARH71" s="101">
        <v>1</v>
      </c>
      <c r="ARI71" s="101">
        <v>1</v>
      </c>
      <c r="ARJ71" s="101">
        <v>1</v>
      </c>
      <c r="ARK71" s="101"/>
      <c r="ARL71" s="101"/>
      <c r="ARM71" s="101"/>
      <c r="ARN71" s="102">
        <v>3</v>
      </c>
      <c r="ARO71" s="103"/>
    </row>
    <row r="72" spans="1:1159" outlineLevel="1" x14ac:dyDescent="0.3">
      <c r="A72" s="98">
        <v>44155</v>
      </c>
      <c r="B72" s="99" t="s">
        <v>304</v>
      </c>
      <c r="C72" s="99" t="s">
        <v>89</v>
      </c>
      <c r="D72" s="99" t="s">
        <v>185</v>
      </c>
      <c r="E72" s="99" t="s">
        <v>186</v>
      </c>
      <c r="F72" s="100"/>
      <c r="G72" s="99" t="s">
        <v>307</v>
      </c>
      <c r="H72" s="100">
        <v>1</v>
      </c>
      <c r="I72" s="99" t="s">
        <v>166</v>
      </c>
      <c r="J72" s="101">
        <v>32</v>
      </c>
      <c r="K72" s="101">
        <v>15</v>
      </c>
      <c r="L72" s="101">
        <v>12</v>
      </c>
      <c r="M72" s="101">
        <v>1</v>
      </c>
      <c r="N72" s="101">
        <v>7</v>
      </c>
      <c r="O72" s="101">
        <v>5</v>
      </c>
      <c r="P72" s="6">
        <f t="shared" ref="P72:P77" si="123">SUM(J72:O72)</f>
        <v>72</v>
      </c>
      <c r="Q72" s="103"/>
      <c r="R72" s="101"/>
      <c r="S72" s="101"/>
      <c r="T72" s="101"/>
      <c r="U72" s="101"/>
      <c r="V72" s="101"/>
      <c r="W72" s="101"/>
      <c r="X72" s="6">
        <f t="shared" ref="X72:X77" si="124">SUM(R72:W72)</f>
        <v>0</v>
      </c>
      <c r="Y72" s="103"/>
      <c r="Z72" s="101"/>
      <c r="AA72" s="101"/>
      <c r="AB72" s="101"/>
      <c r="AC72" s="101"/>
      <c r="AD72" s="101"/>
      <c r="AE72" s="101"/>
      <c r="AF72" s="6">
        <f t="shared" ref="AF72:AF77" si="125">SUM(Z72:AE72)</f>
        <v>0</v>
      </c>
      <c r="AG72" s="103"/>
      <c r="AH72" s="101"/>
      <c r="AI72" s="101"/>
      <c r="AJ72" s="101"/>
      <c r="AK72" s="101"/>
      <c r="AL72" s="101"/>
      <c r="AM72" s="101"/>
      <c r="AN72" s="6">
        <f t="shared" si="112"/>
        <v>0</v>
      </c>
      <c r="AO72" s="103"/>
      <c r="AP72" s="101"/>
      <c r="AQ72" s="101"/>
      <c r="AR72" s="101"/>
      <c r="AS72" s="101"/>
      <c r="AT72" s="101"/>
      <c r="AU72" s="101"/>
      <c r="AV72" s="6">
        <f t="shared" si="113"/>
        <v>0</v>
      </c>
      <c r="AW72" s="103"/>
      <c r="AX72" s="101"/>
      <c r="AY72" s="101"/>
      <c r="AZ72" s="101"/>
      <c r="BA72" s="101"/>
      <c r="BB72" s="101"/>
      <c r="BC72" s="101"/>
      <c r="BD72" s="6">
        <f t="shared" si="114"/>
        <v>0</v>
      </c>
      <c r="BE72" s="103"/>
      <c r="BF72" s="101">
        <v>12</v>
      </c>
      <c r="BG72" s="101">
        <v>13</v>
      </c>
      <c r="BH72" s="101"/>
      <c r="BI72" s="101"/>
      <c r="BJ72" s="101"/>
      <c r="BK72" s="101"/>
      <c r="BL72" s="6">
        <f t="shared" ref="BL72:BL77" si="126">SUM(BF72:BK72)</f>
        <v>25</v>
      </c>
      <c r="BM72" s="103"/>
      <c r="BN72" s="101">
        <v>1</v>
      </c>
      <c r="BO72" s="101">
        <v>1</v>
      </c>
      <c r="BP72" s="101"/>
      <c r="BQ72" s="101"/>
      <c r="BR72" s="101"/>
      <c r="BS72" s="101"/>
      <c r="BT72" s="6">
        <f t="shared" si="115"/>
        <v>2</v>
      </c>
      <c r="BU72" s="103"/>
      <c r="BV72" s="101">
        <v>2</v>
      </c>
      <c r="BW72" s="101">
        <v>3</v>
      </c>
      <c r="BX72" s="101"/>
      <c r="BY72" s="101"/>
      <c r="BZ72" s="101"/>
      <c r="CA72" s="101"/>
      <c r="CB72" s="6">
        <f t="shared" si="116"/>
        <v>5</v>
      </c>
      <c r="CC72" s="103"/>
      <c r="CD72" s="101">
        <v>2</v>
      </c>
      <c r="CE72" s="101">
        <v>3</v>
      </c>
      <c r="CF72" s="101"/>
      <c r="CG72" s="101"/>
      <c r="CH72" s="101"/>
      <c r="CI72" s="101"/>
      <c r="CJ72" s="6">
        <f t="shared" si="117"/>
        <v>5</v>
      </c>
      <c r="CK72" s="103"/>
      <c r="CL72" s="101"/>
      <c r="CM72" s="101"/>
      <c r="CN72" s="101"/>
      <c r="CO72" s="101"/>
      <c r="CP72" s="101"/>
      <c r="CQ72" s="101"/>
      <c r="CR72" s="6">
        <f t="shared" si="118"/>
        <v>0</v>
      </c>
      <c r="CS72" s="103"/>
      <c r="CT72" s="101"/>
      <c r="CU72" s="101"/>
      <c r="CV72" s="101"/>
      <c r="CW72" s="101"/>
      <c r="CX72" s="101"/>
      <c r="CY72" s="101"/>
      <c r="CZ72" s="6">
        <f t="shared" si="119"/>
        <v>0</v>
      </c>
      <c r="DA72" s="103"/>
      <c r="DB72" s="101"/>
      <c r="DC72" s="101"/>
      <c r="DD72" s="101"/>
      <c r="DE72" s="101"/>
      <c r="DF72" s="101"/>
      <c r="DG72" s="101"/>
      <c r="DH72" s="6">
        <f t="shared" si="120"/>
        <v>0</v>
      </c>
      <c r="DI72" s="103"/>
      <c r="DJ72" s="101">
        <v>1</v>
      </c>
      <c r="DK72" s="101"/>
      <c r="DL72" s="101"/>
      <c r="DM72" s="101"/>
      <c r="DN72" s="101"/>
      <c r="DO72" s="101"/>
      <c r="DP72" s="6">
        <f t="shared" si="121"/>
        <v>1</v>
      </c>
      <c r="DQ72" s="103"/>
      <c r="DR72" s="101">
        <v>2</v>
      </c>
      <c r="DS72" s="101"/>
      <c r="DT72" s="101"/>
      <c r="DU72" s="101"/>
      <c r="DV72" s="101"/>
      <c r="DW72" s="101"/>
      <c r="DX72" s="6">
        <f t="shared" si="122"/>
        <v>2</v>
      </c>
      <c r="DY72" s="103"/>
      <c r="DZ72" s="104">
        <v>1</v>
      </c>
      <c r="EA72" s="104"/>
      <c r="EB72" s="104"/>
      <c r="EC72" s="104"/>
      <c r="ED72" s="104"/>
      <c r="EE72" s="104"/>
      <c r="EF72" s="102">
        <v>1</v>
      </c>
      <c r="EG72" s="103"/>
      <c r="EH72" s="101"/>
      <c r="EI72" s="101"/>
      <c r="EJ72" s="101"/>
      <c r="EK72" s="101"/>
      <c r="EL72" s="101"/>
      <c r="EM72" s="101"/>
      <c r="EN72" s="102">
        <v>0</v>
      </c>
      <c r="EO72" s="103"/>
      <c r="EP72" s="101"/>
      <c r="EQ72" s="101"/>
      <c r="ER72" s="101"/>
      <c r="ES72" s="101"/>
      <c r="ET72" s="101"/>
      <c r="EU72" s="101"/>
      <c r="EV72" s="102"/>
      <c r="EW72" s="103"/>
      <c r="EX72" s="101"/>
      <c r="EY72" s="101"/>
      <c r="EZ72" s="101"/>
      <c r="FA72" s="101"/>
      <c r="FB72" s="101"/>
      <c r="FC72" s="101"/>
      <c r="FD72" s="102"/>
      <c r="FE72" s="103"/>
      <c r="FF72" s="101"/>
      <c r="FG72" s="101"/>
      <c r="FH72" s="101"/>
      <c r="FI72" s="101"/>
      <c r="FJ72" s="101"/>
      <c r="FK72" s="101"/>
      <c r="FL72" s="102"/>
      <c r="FM72" s="103"/>
      <c r="FN72" s="101"/>
      <c r="FO72" s="101"/>
      <c r="FP72" s="101"/>
      <c r="FQ72" s="101"/>
      <c r="FR72" s="101"/>
      <c r="FS72" s="101"/>
      <c r="FT72" s="102"/>
      <c r="FU72" s="103"/>
      <c r="FV72" s="101"/>
      <c r="FW72" s="101"/>
      <c r="FX72" s="101"/>
      <c r="FY72" s="101"/>
      <c r="FZ72" s="101"/>
      <c r="GA72" s="101"/>
      <c r="GB72" s="102"/>
      <c r="GC72" s="103"/>
      <c r="GD72" s="101"/>
      <c r="GE72" s="101"/>
      <c r="GF72" s="101"/>
      <c r="GG72" s="101"/>
      <c r="GH72" s="101"/>
      <c r="GI72" s="101"/>
      <c r="GJ72" s="102"/>
      <c r="GK72" s="103"/>
      <c r="GL72" s="101"/>
      <c r="GM72" s="101"/>
      <c r="GN72" s="101"/>
      <c r="GO72" s="101"/>
      <c r="GP72" s="101"/>
      <c r="GQ72" s="101"/>
      <c r="GR72" s="102"/>
      <c r="GS72" s="103"/>
      <c r="GT72" s="101"/>
      <c r="GU72" s="101"/>
      <c r="GV72" s="101"/>
      <c r="GW72" s="101"/>
      <c r="GX72" s="101"/>
      <c r="GY72" s="101"/>
      <c r="GZ72" s="102"/>
      <c r="HA72" s="103"/>
      <c r="HB72" s="101"/>
      <c r="HC72" s="101"/>
      <c r="HD72" s="101"/>
      <c r="HE72" s="101"/>
      <c r="HF72" s="101"/>
      <c r="HG72" s="101"/>
      <c r="HH72" s="102"/>
      <c r="HI72" s="103"/>
      <c r="HJ72" s="101"/>
      <c r="HK72" s="101"/>
      <c r="HL72" s="101"/>
      <c r="HM72" s="101"/>
      <c r="HN72" s="101"/>
      <c r="HO72" s="101"/>
      <c r="HP72" s="102"/>
      <c r="HQ72" s="103"/>
      <c r="HR72" s="101"/>
      <c r="HS72" s="101"/>
      <c r="HT72" s="101"/>
      <c r="HU72" s="101"/>
      <c r="HV72" s="101"/>
      <c r="HW72" s="101"/>
      <c r="HX72" s="102"/>
      <c r="HY72" s="103"/>
      <c r="HZ72" s="101"/>
      <c r="IA72" s="101"/>
      <c r="IB72" s="101"/>
      <c r="IC72" s="101"/>
      <c r="ID72" s="101"/>
      <c r="IE72" s="101"/>
      <c r="IF72" s="102"/>
      <c r="IG72" s="103"/>
      <c r="IH72" s="101"/>
      <c r="II72" s="101"/>
      <c r="IJ72" s="101"/>
      <c r="IK72" s="101"/>
      <c r="IL72" s="101"/>
      <c r="IM72" s="101"/>
      <c r="IN72" s="102"/>
      <c r="IO72" s="103"/>
      <c r="IP72" s="101"/>
      <c r="IQ72" s="101"/>
      <c r="IR72" s="101"/>
      <c r="IS72" s="101"/>
      <c r="IT72" s="101"/>
      <c r="IU72" s="101"/>
      <c r="IV72" s="102"/>
      <c r="IW72" s="103"/>
      <c r="IX72" s="101"/>
      <c r="IY72" s="101"/>
      <c r="IZ72" s="101"/>
      <c r="JA72" s="101"/>
      <c r="JB72" s="101"/>
      <c r="JC72" s="101"/>
      <c r="JD72" s="102"/>
      <c r="JE72" s="103"/>
      <c r="JF72" s="101"/>
      <c r="JG72" s="101"/>
      <c r="JH72" s="101"/>
      <c r="JI72" s="101"/>
      <c r="JJ72" s="101"/>
      <c r="JK72" s="101"/>
      <c r="JL72" s="102"/>
      <c r="JM72" s="103"/>
      <c r="JN72" s="101"/>
      <c r="JO72" s="101"/>
      <c r="JP72" s="101"/>
      <c r="JQ72" s="101"/>
      <c r="JR72" s="101"/>
      <c r="JS72" s="101"/>
      <c r="JT72" s="102"/>
      <c r="JU72" s="103"/>
      <c r="JV72" s="101"/>
      <c r="JW72" s="101"/>
      <c r="JX72" s="101"/>
      <c r="JY72" s="101"/>
      <c r="JZ72" s="101"/>
      <c r="KA72" s="101"/>
      <c r="KB72" s="102"/>
      <c r="KC72" s="103"/>
      <c r="KD72" s="101"/>
      <c r="KE72" s="101"/>
      <c r="KF72" s="101"/>
      <c r="KG72" s="101"/>
      <c r="KH72" s="101"/>
      <c r="KI72" s="101"/>
      <c r="KJ72" s="102"/>
      <c r="KK72" s="103"/>
      <c r="KL72" s="101"/>
      <c r="KM72" s="101"/>
      <c r="KN72" s="101"/>
      <c r="KO72" s="101"/>
      <c r="KP72" s="101"/>
      <c r="KQ72" s="101"/>
      <c r="KR72" s="102"/>
      <c r="KS72" s="103"/>
      <c r="KT72" s="101"/>
      <c r="KU72" s="101"/>
      <c r="KV72" s="101"/>
      <c r="KW72" s="101"/>
      <c r="KX72" s="101"/>
      <c r="KY72" s="101"/>
      <c r="KZ72" s="102"/>
      <c r="LA72" s="103"/>
      <c r="LB72" s="101"/>
      <c r="LC72" s="101"/>
      <c r="LD72" s="101"/>
      <c r="LE72" s="101"/>
      <c r="LF72" s="101"/>
      <c r="LG72" s="101"/>
      <c r="LH72" s="102"/>
      <c r="LI72" s="103"/>
      <c r="LJ72" s="101"/>
      <c r="LK72" s="101"/>
      <c r="LL72" s="101"/>
      <c r="LM72" s="101"/>
      <c r="LN72" s="101"/>
      <c r="LO72" s="101"/>
      <c r="LP72" s="102"/>
      <c r="LQ72" s="103"/>
      <c r="LR72" s="101"/>
      <c r="LS72" s="101"/>
      <c r="LT72" s="101"/>
      <c r="LU72" s="101"/>
      <c r="LV72" s="101"/>
      <c r="LW72" s="101"/>
      <c r="LX72" s="102"/>
      <c r="LY72" s="103"/>
      <c r="LZ72" s="101"/>
      <c r="MA72" s="101"/>
      <c r="MB72" s="101"/>
      <c r="MC72" s="101"/>
      <c r="MD72" s="101"/>
      <c r="ME72" s="101"/>
      <c r="MF72" s="102"/>
      <c r="MG72" s="103"/>
      <c r="MH72" s="101"/>
      <c r="MI72" s="101"/>
      <c r="MJ72" s="101"/>
      <c r="MK72" s="101"/>
      <c r="ML72" s="101"/>
      <c r="MM72" s="101"/>
      <c r="MN72" s="102"/>
      <c r="MO72" s="103"/>
      <c r="MP72" s="101"/>
      <c r="MQ72" s="101"/>
      <c r="MR72" s="101"/>
      <c r="MS72" s="101"/>
      <c r="MT72" s="101"/>
      <c r="MU72" s="101"/>
      <c r="MV72" s="102"/>
      <c r="MW72" s="103"/>
      <c r="MX72" s="101"/>
      <c r="MY72" s="101"/>
      <c r="MZ72" s="101"/>
      <c r="NA72" s="101"/>
      <c r="NB72" s="101"/>
      <c r="NC72" s="101"/>
      <c r="ND72" s="102"/>
      <c r="NE72" s="103"/>
      <c r="NF72" s="101"/>
      <c r="NG72" s="101"/>
      <c r="NH72" s="101"/>
      <c r="NI72" s="101"/>
      <c r="NJ72" s="101"/>
      <c r="NK72" s="101"/>
      <c r="NL72" s="102">
        <v>0</v>
      </c>
      <c r="NM72" s="103"/>
      <c r="NN72" s="101"/>
      <c r="NO72" s="101"/>
      <c r="NP72" s="101"/>
      <c r="NQ72" s="101"/>
      <c r="NR72" s="101"/>
      <c r="NS72" s="101"/>
      <c r="NT72" s="102">
        <v>0</v>
      </c>
      <c r="NU72" s="103"/>
      <c r="NV72" s="101"/>
      <c r="NW72" s="101"/>
      <c r="NX72" s="101"/>
      <c r="NY72" s="101"/>
      <c r="NZ72" s="101"/>
      <c r="OA72" s="101"/>
      <c r="OB72" s="102"/>
      <c r="OC72" s="103"/>
      <c r="OD72" s="101"/>
      <c r="OE72" s="101"/>
      <c r="OF72" s="101"/>
      <c r="OG72" s="101"/>
      <c r="OH72" s="101"/>
      <c r="OI72" s="101"/>
      <c r="OJ72" s="102"/>
      <c r="OK72" s="103"/>
      <c r="OL72" s="101">
        <v>2</v>
      </c>
      <c r="OM72" s="101"/>
      <c r="ON72" s="101"/>
      <c r="OO72" s="101"/>
      <c r="OP72" s="101"/>
      <c r="OQ72" s="101"/>
      <c r="OR72" s="102">
        <v>2</v>
      </c>
      <c r="OS72" s="103"/>
      <c r="OT72" s="101"/>
      <c r="OU72" s="101"/>
      <c r="OV72" s="101"/>
      <c r="OW72" s="101"/>
      <c r="OX72" s="101"/>
      <c r="OY72" s="101"/>
      <c r="OZ72" s="102"/>
      <c r="PA72" s="103"/>
      <c r="PB72" s="101"/>
      <c r="PC72" s="101"/>
      <c r="PD72" s="101"/>
      <c r="PE72" s="101"/>
      <c r="PF72" s="101"/>
      <c r="PG72" s="101"/>
      <c r="PH72" s="102"/>
      <c r="PI72" s="103"/>
      <c r="PJ72" s="101"/>
      <c r="PK72" s="101"/>
      <c r="PL72" s="101"/>
      <c r="PM72" s="101"/>
      <c r="PN72" s="101"/>
      <c r="PO72" s="101"/>
      <c r="PP72" s="102"/>
      <c r="PQ72" s="101">
        <v>12</v>
      </c>
      <c r="PR72" s="101">
        <v>7</v>
      </c>
      <c r="PS72" s="101">
        <v>4</v>
      </c>
      <c r="PT72" s="101">
        <v>2</v>
      </c>
      <c r="PU72" s="101">
        <v>6</v>
      </c>
      <c r="PV72" s="101">
        <v>3</v>
      </c>
      <c r="PW72" s="102">
        <v>34</v>
      </c>
      <c r="PX72" s="103"/>
      <c r="PY72" s="101"/>
      <c r="PZ72" s="101"/>
      <c r="QA72" s="101"/>
      <c r="QB72" s="101"/>
      <c r="QC72" s="101"/>
      <c r="QD72" s="101"/>
      <c r="QE72" s="102"/>
      <c r="QF72" s="103"/>
      <c r="QG72" s="101"/>
      <c r="QH72" s="101"/>
      <c r="QI72" s="101"/>
      <c r="QJ72" s="101"/>
      <c r="QK72" s="101"/>
      <c r="QL72" s="101"/>
      <c r="QM72" s="102"/>
      <c r="QN72" s="103"/>
      <c r="QO72" s="101"/>
      <c r="QP72" s="101"/>
      <c r="QQ72" s="101"/>
      <c r="QR72" s="101"/>
      <c r="QS72" s="101"/>
      <c r="QT72" s="101"/>
      <c r="QU72" s="102"/>
      <c r="QV72" s="103"/>
      <c r="QW72" s="101"/>
      <c r="QX72" s="101"/>
      <c r="QY72" s="101"/>
      <c r="QZ72" s="101"/>
      <c r="RA72" s="101"/>
      <c r="RB72" s="101"/>
      <c r="RC72" s="102">
        <v>0</v>
      </c>
      <c r="RD72" s="103"/>
      <c r="RE72" s="101"/>
      <c r="RF72" s="101"/>
      <c r="RG72" s="101"/>
      <c r="RH72" s="101"/>
      <c r="RI72" s="101"/>
      <c r="RJ72" s="101"/>
      <c r="RK72" s="102"/>
      <c r="RL72" s="103"/>
      <c r="RM72" s="101"/>
      <c r="RN72" s="101"/>
      <c r="RO72" s="101"/>
      <c r="RP72" s="101"/>
      <c r="RQ72" s="101"/>
      <c r="RR72" s="101"/>
      <c r="RS72" s="102"/>
      <c r="RT72" s="103"/>
      <c r="RU72" s="101">
        <v>31</v>
      </c>
      <c r="RV72" s="101">
        <v>58</v>
      </c>
      <c r="RW72" s="101">
        <v>2</v>
      </c>
      <c r="RX72" s="101">
        <v>2</v>
      </c>
      <c r="RY72" s="101">
        <v>0</v>
      </c>
      <c r="RZ72" s="101">
        <v>0</v>
      </c>
      <c r="SA72" s="102"/>
      <c r="SB72" s="103"/>
      <c r="SC72" s="101"/>
      <c r="SD72" s="101"/>
      <c r="SE72" s="101"/>
      <c r="SF72" s="101"/>
      <c r="SG72" s="101"/>
      <c r="SH72" s="101"/>
      <c r="SI72" s="102"/>
      <c r="SJ72" s="103"/>
      <c r="SK72" s="101"/>
      <c r="SL72" s="101"/>
      <c r="SM72" s="101"/>
      <c r="SN72" s="101"/>
      <c r="SO72" s="101"/>
      <c r="SP72" s="101"/>
      <c r="SQ72" s="102"/>
      <c r="SR72" s="103"/>
      <c r="SS72" s="101"/>
      <c r="ST72" s="101"/>
      <c r="SU72" s="101"/>
      <c r="SV72" s="101"/>
      <c r="SW72" s="101"/>
      <c r="SX72" s="101"/>
      <c r="SY72" s="102"/>
      <c r="SZ72" s="103"/>
      <c r="TA72" s="101"/>
      <c r="TB72" s="101"/>
      <c r="TC72" s="101"/>
      <c r="TD72" s="101"/>
      <c r="TE72" s="101"/>
      <c r="TF72" s="101"/>
      <c r="TG72" s="102"/>
      <c r="TH72" s="103"/>
      <c r="TI72" s="101"/>
      <c r="TJ72" s="101"/>
      <c r="TK72" s="101"/>
      <c r="TL72" s="101"/>
      <c r="TM72" s="101"/>
      <c r="TN72" s="101"/>
      <c r="TO72" s="102"/>
      <c r="TP72" s="103"/>
      <c r="TQ72" s="101"/>
      <c r="TR72" s="101"/>
      <c r="TS72" s="101"/>
      <c r="TT72" s="101"/>
      <c r="TU72" s="101"/>
      <c r="TV72" s="101"/>
      <c r="TW72" s="102"/>
      <c r="TX72" s="103"/>
      <c r="TY72" s="101"/>
      <c r="TZ72" s="101"/>
      <c r="UA72" s="101"/>
      <c r="UB72" s="101"/>
      <c r="UC72" s="101"/>
      <c r="UD72" s="101"/>
      <c r="UE72" s="102">
        <v>0</v>
      </c>
      <c r="UF72" s="103"/>
      <c r="UG72" s="101">
        <v>11</v>
      </c>
      <c r="UH72" s="101"/>
      <c r="UI72" s="101">
        <v>1</v>
      </c>
      <c r="UJ72" s="101"/>
      <c r="UK72" s="101"/>
      <c r="UL72" s="101"/>
      <c r="UM72" s="102">
        <v>12</v>
      </c>
      <c r="UN72" s="103"/>
      <c r="UO72" s="101"/>
      <c r="UP72" s="101"/>
      <c r="UQ72" s="101"/>
      <c r="UR72" s="101"/>
      <c r="US72" s="101"/>
      <c r="UT72" s="101"/>
      <c r="UU72" s="102">
        <v>0</v>
      </c>
      <c r="UV72" s="103"/>
      <c r="UW72" s="101"/>
      <c r="UX72" s="101"/>
      <c r="UY72" s="101"/>
      <c r="UZ72" s="101"/>
      <c r="VA72" s="101"/>
      <c r="VB72" s="101"/>
      <c r="VC72" s="102">
        <v>0</v>
      </c>
      <c r="VD72" s="103"/>
      <c r="VE72" s="101"/>
      <c r="VF72" s="101"/>
      <c r="VG72" s="101"/>
      <c r="VH72" s="101"/>
      <c r="VI72" s="101"/>
      <c r="VJ72" s="101"/>
      <c r="VK72" s="102">
        <v>0</v>
      </c>
      <c r="VL72" s="103"/>
      <c r="VM72" s="101"/>
      <c r="VN72" s="101"/>
      <c r="VO72" s="101"/>
      <c r="VP72" s="101"/>
      <c r="VQ72" s="101"/>
      <c r="VR72" s="101"/>
      <c r="VS72" s="102">
        <v>0</v>
      </c>
      <c r="VT72" s="103"/>
      <c r="VU72" s="101"/>
      <c r="VV72" s="101"/>
      <c r="VW72" s="101"/>
      <c r="VX72" s="101"/>
      <c r="VY72" s="101"/>
      <c r="VZ72" s="101"/>
      <c r="WA72" s="102">
        <v>0</v>
      </c>
      <c r="WB72" s="103"/>
      <c r="WC72" s="101"/>
      <c r="WD72" s="101"/>
      <c r="WE72" s="101"/>
      <c r="WF72" s="101"/>
      <c r="WG72" s="101"/>
      <c r="WH72" s="101"/>
      <c r="WI72" s="102">
        <v>0</v>
      </c>
      <c r="WJ72" s="103"/>
      <c r="WK72" s="101"/>
      <c r="WL72" s="101"/>
      <c r="WM72" s="101"/>
      <c r="WN72" s="101"/>
      <c r="WO72" s="101"/>
      <c r="WP72" s="101"/>
      <c r="WQ72" s="102"/>
      <c r="WR72" s="103"/>
      <c r="WS72" s="101"/>
      <c r="WT72" s="101"/>
      <c r="WU72" s="101"/>
      <c r="WV72" s="101"/>
      <c r="WW72" s="101"/>
      <c r="WX72" s="101"/>
      <c r="WY72" s="102"/>
      <c r="WZ72" s="103"/>
      <c r="XA72" s="101"/>
      <c r="XB72" s="101"/>
      <c r="XC72" s="101"/>
      <c r="XD72" s="101"/>
      <c r="XE72" s="101"/>
      <c r="XF72" s="101"/>
      <c r="XG72" s="102"/>
      <c r="XH72" s="103"/>
      <c r="XI72" s="101"/>
      <c r="XJ72" s="101"/>
      <c r="XK72" s="101"/>
      <c r="XL72" s="101"/>
      <c r="XM72" s="101"/>
      <c r="XN72" s="101"/>
      <c r="XO72" s="102"/>
      <c r="XP72" s="103"/>
      <c r="XQ72" s="101"/>
      <c r="XR72" s="101"/>
      <c r="XS72" s="101"/>
      <c r="XT72" s="101"/>
      <c r="XU72" s="101"/>
      <c r="XV72" s="101"/>
      <c r="XW72" s="102"/>
      <c r="XX72" s="103"/>
      <c r="XY72" s="101"/>
      <c r="XZ72" s="101"/>
      <c r="YA72" s="101"/>
      <c r="YB72" s="101"/>
      <c r="YC72" s="101"/>
      <c r="YD72" s="101"/>
      <c r="YE72" s="102"/>
      <c r="YF72" s="103"/>
      <c r="YG72" s="101"/>
      <c r="YH72" s="101"/>
      <c r="YI72" s="101"/>
      <c r="YJ72" s="101"/>
      <c r="YK72" s="101"/>
      <c r="YL72" s="101"/>
      <c r="YM72" s="102"/>
      <c r="YN72" s="103"/>
      <c r="YO72" s="101"/>
      <c r="YP72" s="101"/>
      <c r="YQ72" s="101"/>
      <c r="YR72" s="101"/>
      <c r="YS72" s="101"/>
      <c r="YT72" s="101"/>
      <c r="YU72" s="102"/>
      <c r="YV72" s="103"/>
      <c r="YW72" s="101"/>
      <c r="YX72" s="101"/>
      <c r="YY72" s="101"/>
      <c r="YZ72" s="101"/>
      <c r="ZA72" s="101"/>
      <c r="ZB72" s="101"/>
      <c r="ZC72" s="102"/>
      <c r="ZD72" s="103"/>
      <c r="ZE72" s="101"/>
      <c r="ZF72" s="101"/>
      <c r="ZG72" s="101"/>
      <c r="ZH72" s="101"/>
      <c r="ZI72" s="101"/>
      <c r="ZJ72" s="101"/>
      <c r="ZK72" s="102"/>
      <c r="ZL72" s="103"/>
      <c r="ZM72" s="101"/>
      <c r="ZN72" s="101"/>
      <c r="ZO72" s="101"/>
      <c r="ZP72" s="101"/>
      <c r="ZQ72" s="101"/>
      <c r="ZR72" s="101"/>
      <c r="ZS72" s="102"/>
      <c r="ZT72" s="103"/>
      <c r="ZU72" s="101"/>
      <c r="ZV72" s="101"/>
      <c r="ZW72" s="101"/>
      <c r="ZX72" s="101"/>
      <c r="ZY72" s="101"/>
      <c r="ZZ72" s="101"/>
      <c r="AAA72" s="102"/>
      <c r="AAB72" s="103"/>
      <c r="AAC72" s="101"/>
      <c r="AAD72" s="101"/>
      <c r="AAE72" s="101"/>
      <c r="AAF72" s="101"/>
      <c r="AAG72" s="101"/>
      <c r="AAH72" s="101"/>
      <c r="AAI72" s="102"/>
      <c r="AAJ72" s="103"/>
      <c r="AAK72" s="101"/>
      <c r="AAL72" s="101"/>
      <c r="AAM72" s="101"/>
      <c r="AAN72" s="101"/>
      <c r="AAO72" s="101"/>
      <c r="AAP72" s="101"/>
      <c r="AAQ72" s="102"/>
      <c r="AAR72" s="103"/>
      <c r="AAS72" s="101"/>
      <c r="AAT72" s="101"/>
      <c r="AAU72" s="101"/>
      <c r="AAV72" s="101"/>
      <c r="AAW72" s="101"/>
      <c r="AAX72" s="101"/>
      <c r="AAY72" s="102"/>
      <c r="AAZ72" s="103"/>
      <c r="ABA72" s="101"/>
      <c r="ABB72" s="101"/>
      <c r="ABC72" s="101"/>
      <c r="ABD72" s="101"/>
      <c r="ABE72" s="101"/>
      <c r="ABF72" s="101"/>
      <c r="ABG72" s="102"/>
      <c r="ABH72" s="103"/>
      <c r="ABI72" s="101"/>
      <c r="ABJ72" s="101"/>
      <c r="ABK72" s="101"/>
      <c r="ABL72" s="101"/>
      <c r="ABM72" s="101"/>
      <c r="ABN72" s="101"/>
      <c r="ABO72" s="102"/>
      <c r="ABP72" s="103"/>
      <c r="ABQ72" s="101"/>
      <c r="ABR72" s="101"/>
      <c r="ABS72" s="101"/>
      <c r="ABT72" s="101"/>
      <c r="ABU72" s="101"/>
      <c r="ABV72" s="101"/>
      <c r="ABW72" s="102"/>
      <c r="ABX72" s="103"/>
      <c r="ABY72" s="101"/>
      <c r="ABZ72" s="101"/>
      <c r="ACA72" s="101"/>
      <c r="ACB72" s="101"/>
      <c r="ACC72" s="101"/>
      <c r="ACD72" s="101"/>
      <c r="ACE72" s="102"/>
      <c r="ACF72" s="103"/>
      <c r="ACG72" s="101">
        <v>3</v>
      </c>
      <c r="ACH72" s="101">
        <v>0</v>
      </c>
      <c r="ACI72" s="101">
        <v>2</v>
      </c>
      <c r="ACJ72" s="101">
        <v>0</v>
      </c>
      <c r="ACK72" s="101">
        <v>0</v>
      </c>
      <c r="ACL72" s="101">
        <v>0</v>
      </c>
      <c r="ACM72" s="102"/>
      <c r="ACN72" s="101"/>
      <c r="ACO72" s="101"/>
      <c r="ACP72" s="101"/>
      <c r="ACQ72" s="101"/>
      <c r="ACR72" s="101"/>
      <c r="ACS72" s="101"/>
      <c r="ACT72" s="102"/>
      <c r="ACU72" s="103"/>
      <c r="ACV72" s="101"/>
      <c r="ACW72" s="101"/>
      <c r="ACX72" s="101"/>
      <c r="ACY72" s="101"/>
      <c r="ACZ72" s="101"/>
      <c r="ADA72" s="101"/>
      <c r="ADB72" s="102"/>
      <c r="ADC72" s="103"/>
      <c r="ADD72" s="101"/>
      <c r="ADE72" s="101"/>
      <c r="ADF72" s="101"/>
      <c r="ADG72" s="101"/>
      <c r="ADH72" s="101"/>
      <c r="ADI72" s="101"/>
      <c r="ADJ72" s="102"/>
      <c r="ADK72" s="103"/>
      <c r="ADL72" s="101"/>
      <c r="ADM72" s="101"/>
      <c r="ADN72" s="101"/>
      <c r="ADO72" s="101"/>
      <c r="ADP72" s="101"/>
      <c r="ADQ72" s="101"/>
      <c r="ADR72" s="102"/>
      <c r="ADS72" s="103"/>
      <c r="ADT72" s="101"/>
      <c r="ADU72" s="101"/>
      <c r="ADV72" s="101"/>
      <c r="ADW72" s="101"/>
      <c r="ADX72" s="101"/>
      <c r="ADY72" s="101"/>
      <c r="ADZ72" s="102"/>
      <c r="AEA72" s="103"/>
      <c r="AEB72" s="101"/>
      <c r="AEC72" s="101"/>
      <c r="AED72" s="101"/>
      <c r="AEE72" s="101"/>
      <c r="AEF72" s="101"/>
      <c r="AEG72" s="101"/>
      <c r="AEH72" s="102"/>
      <c r="AEI72" s="103"/>
      <c r="AEJ72" s="101"/>
      <c r="AEK72" s="101"/>
      <c r="AEL72" s="101"/>
      <c r="AEM72" s="101"/>
      <c r="AEN72" s="101"/>
      <c r="AEO72" s="101"/>
      <c r="AEP72" s="102"/>
      <c r="AEQ72" s="103"/>
      <c r="AER72" s="101"/>
      <c r="AES72" s="101"/>
      <c r="AET72" s="101"/>
      <c r="AEU72" s="101"/>
      <c r="AEV72" s="101"/>
      <c r="AEW72" s="101"/>
      <c r="AEX72" s="102"/>
      <c r="AEY72" s="103"/>
      <c r="AEZ72" s="101"/>
      <c r="AFA72" s="101"/>
      <c r="AFB72" s="101"/>
      <c r="AFC72" s="101"/>
      <c r="AFD72" s="101"/>
      <c r="AFE72" s="101"/>
      <c r="AFF72" s="102"/>
      <c r="AFG72" s="103"/>
      <c r="AFH72" s="101"/>
      <c r="AFI72" s="101"/>
      <c r="AFJ72" s="101"/>
      <c r="AFK72" s="101"/>
      <c r="AFL72" s="101"/>
      <c r="AFM72" s="101"/>
      <c r="AFN72" s="102"/>
      <c r="AFO72" s="103"/>
      <c r="AFP72" s="101"/>
      <c r="AFQ72" s="101"/>
      <c r="AFR72" s="101"/>
      <c r="AFS72" s="101"/>
      <c r="AFT72" s="101"/>
      <c r="AFU72" s="101"/>
      <c r="AFV72" s="102"/>
      <c r="AFW72" s="103"/>
      <c r="AFX72" s="101">
        <v>3</v>
      </c>
      <c r="AFY72" s="101">
        <v>1</v>
      </c>
      <c r="AFZ72" s="101"/>
      <c r="AGA72" s="101"/>
      <c r="AGB72" s="101"/>
      <c r="AGC72" s="101"/>
      <c r="AGD72" s="102">
        <v>4</v>
      </c>
      <c r="AGE72" s="103"/>
      <c r="AGF72" s="101">
        <v>1</v>
      </c>
      <c r="AGG72" s="101"/>
      <c r="AGH72" s="101"/>
      <c r="AGI72" s="101"/>
      <c r="AGJ72" s="101"/>
      <c r="AGK72" s="101"/>
      <c r="AGL72" s="102">
        <v>1</v>
      </c>
      <c r="AGM72" s="103"/>
      <c r="AGN72" s="101">
        <v>5</v>
      </c>
      <c r="AGO72" s="101">
        <v>3</v>
      </c>
      <c r="AGP72" s="101">
        <v>1</v>
      </c>
      <c r="AGQ72" s="101"/>
      <c r="AGR72" s="101"/>
      <c r="AGS72" s="101"/>
      <c r="AGT72" s="102">
        <v>9</v>
      </c>
      <c r="AGU72" s="103"/>
      <c r="AGV72" s="101">
        <v>5</v>
      </c>
      <c r="AGW72" s="101">
        <v>3</v>
      </c>
      <c r="AGX72" s="101">
        <v>1</v>
      </c>
      <c r="AGY72" s="101"/>
      <c r="AGZ72" s="101"/>
      <c r="AHA72" s="101"/>
      <c r="AHB72" s="102">
        <v>9</v>
      </c>
      <c r="AHC72" s="103"/>
      <c r="AHD72" s="101">
        <v>5</v>
      </c>
      <c r="AHE72" s="101">
        <v>3</v>
      </c>
      <c r="AHF72" s="101">
        <v>1</v>
      </c>
      <c r="AHG72" s="101"/>
      <c r="AHH72" s="101"/>
      <c r="AHI72" s="101"/>
      <c r="AHJ72" s="102">
        <v>9</v>
      </c>
      <c r="AHK72" s="103"/>
      <c r="AHL72" s="101">
        <v>5</v>
      </c>
      <c r="AHM72" s="101">
        <v>3</v>
      </c>
      <c r="AHN72" s="101">
        <v>1</v>
      </c>
      <c r="AHO72" s="101"/>
      <c r="AHP72" s="101"/>
      <c r="AHQ72" s="101"/>
      <c r="AHR72" s="102">
        <v>9</v>
      </c>
      <c r="AHS72" s="103"/>
      <c r="AHT72" s="101"/>
      <c r="AHU72" s="101"/>
      <c r="AHV72" s="101"/>
      <c r="AHW72" s="101"/>
      <c r="AHX72" s="101"/>
      <c r="AHY72" s="101"/>
      <c r="AHZ72" s="102">
        <v>0</v>
      </c>
      <c r="AIA72" s="103"/>
      <c r="AIB72" s="101"/>
      <c r="AIC72" s="101"/>
      <c r="AID72" s="101"/>
      <c r="AIE72" s="101"/>
      <c r="AIF72" s="101"/>
      <c r="AIG72" s="101"/>
      <c r="AIH72" s="102"/>
      <c r="AII72" s="103"/>
      <c r="AIJ72" s="101"/>
      <c r="AIK72" s="101"/>
      <c r="AIL72" s="101"/>
      <c r="AIM72" s="101"/>
      <c r="AIN72" s="101"/>
      <c r="AIO72" s="101"/>
      <c r="AIP72" s="102"/>
      <c r="AIQ72" s="103"/>
      <c r="AIR72" s="101"/>
      <c r="AIS72" s="101"/>
      <c r="AIT72" s="101"/>
      <c r="AIU72" s="101"/>
      <c r="AIV72" s="101"/>
      <c r="AIW72" s="101"/>
      <c r="AIX72" s="102"/>
      <c r="AIY72" s="103"/>
      <c r="AIZ72" s="101"/>
      <c r="AJA72" s="101"/>
      <c r="AJB72" s="101"/>
      <c r="AJC72" s="101"/>
      <c r="AJD72" s="101"/>
      <c r="AJE72" s="101"/>
      <c r="AJF72" s="102"/>
      <c r="AJG72" s="103"/>
      <c r="AJH72" s="101"/>
      <c r="AJI72" s="101"/>
      <c r="AJJ72" s="101"/>
      <c r="AJK72" s="101"/>
      <c r="AJL72" s="101"/>
      <c r="AJM72" s="101"/>
      <c r="AJN72" s="102">
        <v>0</v>
      </c>
      <c r="AJO72" s="103"/>
      <c r="AJP72" s="101"/>
      <c r="AJQ72" s="101"/>
      <c r="AJR72" s="101"/>
      <c r="AJS72" s="101"/>
      <c r="AJT72" s="101"/>
      <c r="AJU72" s="101"/>
      <c r="AJV72" s="102"/>
      <c r="AJW72" s="103"/>
      <c r="AJX72" s="101"/>
      <c r="AJY72" s="101"/>
      <c r="AJZ72" s="101"/>
      <c r="AKA72" s="101"/>
      <c r="AKB72" s="101"/>
      <c r="AKC72" s="101"/>
      <c r="AKD72" s="102"/>
      <c r="AKE72" s="103"/>
      <c r="AKF72" s="101"/>
      <c r="AKG72" s="101"/>
      <c r="AKH72" s="101"/>
      <c r="AKI72" s="101"/>
      <c r="AKJ72" s="101"/>
      <c r="AKK72" s="101"/>
      <c r="AKL72" s="102"/>
      <c r="AKM72" s="103"/>
      <c r="AKN72" s="101"/>
      <c r="AKO72" s="101"/>
      <c r="AKP72" s="101"/>
      <c r="AKQ72" s="101"/>
      <c r="AKR72" s="101"/>
      <c r="AKS72" s="101"/>
      <c r="AKT72" s="102"/>
      <c r="AKU72" s="103"/>
      <c r="AKV72" s="101"/>
      <c r="AKW72" s="101"/>
      <c r="AKX72" s="101"/>
      <c r="AKY72" s="101"/>
      <c r="AKZ72" s="101"/>
      <c r="ALA72" s="101"/>
      <c r="ALB72" s="102"/>
      <c r="ALC72" s="103"/>
      <c r="ALD72" s="101"/>
      <c r="ALE72" s="101"/>
      <c r="ALF72" s="101"/>
      <c r="ALG72" s="101"/>
      <c r="ALH72" s="101"/>
      <c r="ALI72" s="101"/>
      <c r="ALJ72" s="102"/>
      <c r="ALK72" s="103"/>
      <c r="ALL72" s="101"/>
      <c r="ALM72" s="101"/>
      <c r="ALN72" s="101"/>
      <c r="ALO72" s="101"/>
      <c r="ALP72" s="101"/>
      <c r="ALQ72" s="101"/>
      <c r="ALR72" s="102"/>
      <c r="ALS72" s="103"/>
      <c r="ALT72" s="101"/>
      <c r="ALU72" s="101"/>
      <c r="ALV72" s="101"/>
      <c r="ALW72" s="101"/>
      <c r="ALX72" s="101"/>
      <c r="ALY72" s="101"/>
      <c r="ALZ72" s="102"/>
      <c r="AMA72" s="103"/>
      <c r="AMB72" s="101"/>
      <c r="AMC72" s="101"/>
      <c r="AMD72" s="101"/>
      <c r="AME72" s="101"/>
      <c r="AMF72" s="101"/>
      <c r="AMG72" s="101"/>
      <c r="AMH72" s="102"/>
      <c r="AMI72" s="103"/>
      <c r="AMJ72" s="101"/>
      <c r="AMK72" s="101"/>
      <c r="AML72" s="101"/>
      <c r="AMM72" s="101"/>
      <c r="AMN72" s="101"/>
      <c r="AMO72" s="101"/>
      <c r="AMP72" s="102"/>
      <c r="AMQ72" s="103"/>
      <c r="AMR72" s="101"/>
      <c r="AMS72" s="101"/>
      <c r="AMT72" s="101"/>
      <c r="AMU72" s="101"/>
      <c r="AMV72" s="101"/>
      <c r="AMW72" s="101"/>
      <c r="AMX72" s="102"/>
      <c r="AMY72" s="103"/>
      <c r="AMZ72" s="101"/>
      <c r="ANA72" s="101"/>
      <c r="ANB72" s="101"/>
      <c r="ANC72" s="101"/>
      <c r="AND72" s="101"/>
      <c r="ANE72" s="101"/>
      <c r="ANF72" s="102"/>
      <c r="ANG72" s="103"/>
      <c r="ANH72" s="101"/>
      <c r="ANI72" s="101"/>
      <c r="ANJ72" s="101"/>
      <c r="ANK72" s="101"/>
      <c r="ANL72" s="101"/>
      <c r="ANM72" s="101"/>
      <c r="ANN72" s="102"/>
      <c r="ANO72" s="103"/>
      <c r="ANP72" s="101"/>
      <c r="ANQ72" s="101"/>
      <c r="ANR72" s="101"/>
      <c r="ANS72" s="101"/>
      <c r="ANT72" s="101"/>
      <c r="ANU72" s="101"/>
      <c r="ANV72" s="102"/>
      <c r="ANW72" s="103"/>
      <c r="ANX72" s="101"/>
      <c r="ANY72" s="101"/>
      <c r="ANZ72" s="101"/>
      <c r="AOA72" s="101"/>
      <c r="AOB72" s="101"/>
      <c r="AOC72" s="101"/>
      <c r="AOD72" s="102"/>
      <c r="AOE72" s="103"/>
      <c r="AOF72" s="101"/>
      <c r="AOG72" s="101"/>
      <c r="AOH72" s="101"/>
      <c r="AOI72" s="101"/>
      <c r="AOJ72" s="101"/>
      <c r="AOK72" s="101"/>
      <c r="AOL72" s="102"/>
      <c r="AOM72" s="103"/>
      <c r="AON72" s="101"/>
      <c r="AOO72" s="101"/>
      <c r="AOP72" s="101"/>
      <c r="AOQ72" s="101"/>
      <c r="AOR72" s="101"/>
      <c r="AOS72" s="101"/>
      <c r="AOT72" s="102"/>
      <c r="AOU72" s="103"/>
      <c r="AOV72" s="101"/>
      <c r="AOW72" s="101"/>
      <c r="AOX72" s="101"/>
      <c r="AOY72" s="101"/>
      <c r="AOZ72" s="101"/>
      <c r="APA72" s="101"/>
      <c r="APB72" s="102"/>
      <c r="APC72" s="103"/>
      <c r="APD72" s="101"/>
      <c r="APE72" s="101"/>
      <c r="APF72" s="101"/>
      <c r="APG72" s="101"/>
      <c r="APH72" s="101"/>
      <c r="API72" s="101"/>
      <c r="APJ72" s="102"/>
      <c r="APK72" s="103"/>
      <c r="APL72" s="101"/>
      <c r="APM72" s="101"/>
      <c r="APN72" s="101"/>
      <c r="APO72" s="101"/>
      <c r="APP72" s="101"/>
      <c r="APQ72" s="101"/>
      <c r="APR72" s="102"/>
      <c r="APS72" s="103"/>
      <c r="APT72" s="101"/>
      <c r="APU72" s="101"/>
      <c r="APV72" s="101"/>
      <c r="APW72" s="101"/>
      <c r="APX72" s="101"/>
      <c r="APY72" s="101"/>
      <c r="APZ72" s="102"/>
      <c r="AQA72" s="103"/>
      <c r="AQB72" s="101"/>
      <c r="AQC72" s="101"/>
      <c r="AQD72" s="101"/>
      <c r="AQE72" s="101"/>
      <c r="AQF72" s="101"/>
      <c r="AQG72" s="101"/>
      <c r="AQH72" s="102"/>
      <c r="AQI72" s="103"/>
      <c r="AQJ72" s="101"/>
      <c r="AQK72" s="101"/>
      <c r="AQL72" s="101"/>
      <c r="AQM72" s="101"/>
      <c r="AQN72" s="101"/>
      <c r="AQO72" s="101"/>
      <c r="AQP72" s="102">
        <v>0</v>
      </c>
      <c r="AQQ72" s="103"/>
      <c r="AQR72" s="101"/>
      <c r="AQS72" s="101"/>
      <c r="AQT72" s="101"/>
      <c r="AQU72" s="101"/>
      <c r="AQV72" s="101"/>
      <c r="AQW72" s="101"/>
      <c r="AQX72" s="102">
        <v>0</v>
      </c>
      <c r="AQY72" s="103"/>
      <c r="AQZ72" s="101"/>
      <c r="ARA72" s="101"/>
      <c r="ARB72" s="101"/>
      <c r="ARC72" s="101"/>
      <c r="ARD72" s="101"/>
      <c r="ARE72" s="101"/>
      <c r="ARF72" s="102">
        <v>0</v>
      </c>
      <c r="ARG72" s="103"/>
      <c r="ARH72" s="101">
        <v>2</v>
      </c>
      <c r="ARI72" s="101">
        <v>2</v>
      </c>
      <c r="ARJ72" s="101"/>
      <c r="ARK72" s="101"/>
      <c r="ARL72" s="101"/>
      <c r="ARM72" s="101"/>
      <c r="ARN72" s="102">
        <v>4</v>
      </c>
      <c r="ARO72" s="103"/>
    </row>
    <row r="73" spans="1:1159" outlineLevel="1" x14ac:dyDescent="0.3">
      <c r="A73" s="98">
        <v>44158</v>
      </c>
      <c r="B73" s="99" t="s">
        <v>304</v>
      </c>
      <c r="C73" s="99" t="s">
        <v>89</v>
      </c>
      <c r="D73" s="99" t="s">
        <v>185</v>
      </c>
      <c r="E73" s="99" t="s">
        <v>186</v>
      </c>
      <c r="F73" s="100"/>
      <c r="G73" s="99" t="s">
        <v>308</v>
      </c>
      <c r="H73" s="100">
        <v>1</v>
      </c>
      <c r="I73" s="99" t="s">
        <v>166</v>
      </c>
      <c r="J73" s="101">
        <v>39</v>
      </c>
      <c r="K73" s="101">
        <v>18</v>
      </c>
      <c r="L73" s="101">
        <v>6</v>
      </c>
      <c r="M73" s="101">
        <v>2</v>
      </c>
      <c r="N73" s="101">
        <v>1</v>
      </c>
      <c r="O73" s="101"/>
      <c r="P73" s="6">
        <f t="shared" si="123"/>
        <v>66</v>
      </c>
      <c r="Q73" s="103"/>
      <c r="R73" s="101"/>
      <c r="S73" s="101"/>
      <c r="T73" s="101"/>
      <c r="U73" s="101"/>
      <c r="V73" s="101"/>
      <c r="W73" s="101"/>
      <c r="X73" s="6">
        <f t="shared" si="124"/>
        <v>0</v>
      </c>
      <c r="Y73" s="103"/>
      <c r="Z73" s="101"/>
      <c r="AA73" s="101"/>
      <c r="AB73" s="101"/>
      <c r="AC73" s="101"/>
      <c r="AD73" s="101"/>
      <c r="AE73" s="101"/>
      <c r="AF73" s="6">
        <f t="shared" si="125"/>
        <v>0</v>
      </c>
      <c r="AG73" s="103"/>
      <c r="AH73" s="101"/>
      <c r="AI73" s="101"/>
      <c r="AJ73" s="101"/>
      <c r="AK73" s="101"/>
      <c r="AL73" s="101"/>
      <c r="AM73" s="101"/>
      <c r="AN73" s="6">
        <f t="shared" si="112"/>
        <v>0</v>
      </c>
      <c r="AO73" s="103"/>
      <c r="AP73" s="101"/>
      <c r="AQ73" s="101"/>
      <c r="AR73" s="101"/>
      <c r="AS73" s="101"/>
      <c r="AT73" s="101"/>
      <c r="AU73" s="101"/>
      <c r="AV73" s="6">
        <f t="shared" si="113"/>
        <v>0</v>
      </c>
      <c r="AW73" s="103"/>
      <c r="AX73" s="101"/>
      <c r="AY73" s="101"/>
      <c r="AZ73" s="101"/>
      <c r="BA73" s="101"/>
      <c r="BB73" s="101"/>
      <c r="BC73" s="101"/>
      <c r="BD73" s="6">
        <f t="shared" si="114"/>
        <v>0</v>
      </c>
      <c r="BE73" s="103"/>
      <c r="BF73" s="101">
        <v>2</v>
      </c>
      <c r="BG73" s="101">
        <v>2</v>
      </c>
      <c r="BH73" s="101"/>
      <c r="BI73" s="101"/>
      <c r="BJ73" s="101"/>
      <c r="BK73" s="101"/>
      <c r="BL73" s="6">
        <f t="shared" si="126"/>
        <v>4</v>
      </c>
      <c r="BM73" s="103"/>
      <c r="BN73" s="101">
        <v>2</v>
      </c>
      <c r="BO73" s="101"/>
      <c r="BP73" s="101"/>
      <c r="BQ73" s="101"/>
      <c r="BR73" s="101"/>
      <c r="BS73" s="101"/>
      <c r="BT73" s="6">
        <f t="shared" si="115"/>
        <v>2</v>
      </c>
      <c r="BU73" s="103"/>
      <c r="BV73" s="101">
        <v>2</v>
      </c>
      <c r="BW73" s="101"/>
      <c r="BX73" s="101"/>
      <c r="BY73" s="101"/>
      <c r="BZ73" s="101"/>
      <c r="CA73" s="101"/>
      <c r="CB73" s="6">
        <f t="shared" si="116"/>
        <v>2</v>
      </c>
      <c r="CC73" s="103"/>
      <c r="CD73" s="101">
        <v>4</v>
      </c>
      <c r="CE73" s="101"/>
      <c r="CF73" s="101"/>
      <c r="CG73" s="101"/>
      <c r="CH73" s="101"/>
      <c r="CI73" s="101"/>
      <c r="CJ73" s="6">
        <f t="shared" si="117"/>
        <v>4</v>
      </c>
      <c r="CK73" s="103"/>
      <c r="CL73" s="101"/>
      <c r="CM73" s="101"/>
      <c r="CN73" s="101"/>
      <c r="CO73" s="101"/>
      <c r="CP73" s="101"/>
      <c r="CQ73" s="101"/>
      <c r="CR73" s="6">
        <f t="shared" si="118"/>
        <v>0</v>
      </c>
      <c r="CS73" s="103"/>
      <c r="CT73" s="101"/>
      <c r="CU73" s="101"/>
      <c r="CV73" s="101">
        <v>1</v>
      </c>
      <c r="CW73" s="101"/>
      <c r="CX73" s="101"/>
      <c r="CY73" s="101"/>
      <c r="CZ73" s="6">
        <f t="shared" si="119"/>
        <v>1</v>
      </c>
      <c r="DA73" s="103"/>
      <c r="DB73" s="101"/>
      <c r="DC73" s="101"/>
      <c r="DD73" s="101"/>
      <c r="DE73" s="101"/>
      <c r="DF73" s="101"/>
      <c r="DG73" s="101"/>
      <c r="DH73" s="6">
        <f t="shared" si="120"/>
        <v>0</v>
      </c>
      <c r="DI73" s="103"/>
      <c r="DJ73" s="101"/>
      <c r="DK73" s="101"/>
      <c r="DL73" s="101"/>
      <c r="DM73" s="101"/>
      <c r="DN73" s="101"/>
      <c r="DO73" s="101"/>
      <c r="DP73" s="6">
        <f t="shared" si="121"/>
        <v>0</v>
      </c>
      <c r="DQ73" s="103"/>
      <c r="DR73" s="101"/>
      <c r="DS73" s="101"/>
      <c r="DT73" s="101"/>
      <c r="DU73" s="101"/>
      <c r="DV73" s="101"/>
      <c r="DW73" s="101"/>
      <c r="DX73" s="6">
        <f t="shared" si="122"/>
        <v>0</v>
      </c>
      <c r="DY73" s="103"/>
      <c r="DZ73" s="104">
        <v>2</v>
      </c>
      <c r="EA73" s="104">
        <v>3</v>
      </c>
      <c r="EB73" s="104"/>
      <c r="EC73" s="104"/>
      <c r="ED73" s="104"/>
      <c r="EE73" s="104"/>
      <c r="EF73" s="102">
        <v>5</v>
      </c>
      <c r="EG73" s="103"/>
      <c r="EH73" s="101">
        <v>1</v>
      </c>
      <c r="EI73" s="101">
        <v>2</v>
      </c>
      <c r="EJ73" s="101"/>
      <c r="EK73" s="101"/>
      <c r="EL73" s="101"/>
      <c r="EM73" s="101"/>
      <c r="EN73" s="102">
        <v>3</v>
      </c>
      <c r="EO73" s="103"/>
      <c r="EP73" s="101"/>
      <c r="EQ73" s="101"/>
      <c r="ER73" s="101"/>
      <c r="ES73" s="101"/>
      <c r="ET73" s="101"/>
      <c r="EU73" s="101"/>
      <c r="EV73" s="102"/>
      <c r="EW73" s="103"/>
      <c r="EX73" s="101"/>
      <c r="EY73" s="101"/>
      <c r="EZ73" s="101"/>
      <c r="FA73" s="101"/>
      <c r="FB73" s="101"/>
      <c r="FC73" s="101"/>
      <c r="FD73" s="102"/>
      <c r="FE73" s="103"/>
      <c r="FF73" s="101"/>
      <c r="FG73" s="101"/>
      <c r="FH73" s="101"/>
      <c r="FI73" s="101"/>
      <c r="FJ73" s="101"/>
      <c r="FK73" s="101"/>
      <c r="FL73" s="102"/>
      <c r="FM73" s="103"/>
      <c r="FN73" s="101"/>
      <c r="FO73" s="101"/>
      <c r="FP73" s="101"/>
      <c r="FQ73" s="101"/>
      <c r="FR73" s="101"/>
      <c r="FS73" s="101"/>
      <c r="FT73" s="102"/>
      <c r="FU73" s="103"/>
      <c r="FV73" s="101"/>
      <c r="FW73" s="101"/>
      <c r="FX73" s="101"/>
      <c r="FY73" s="101"/>
      <c r="FZ73" s="101"/>
      <c r="GA73" s="101"/>
      <c r="GB73" s="102"/>
      <c r="GC73" s="103"/>
      <c r="GD73" s="101"/>
      <c r="GE73" s="101"/>
      <c r="GF73" s="101"/>
      <c r="GG73" s="101"/>
      <c r="GH73" s="101"/>
      <c r="GI73" s="101"/>
      <c r="GJ73" s="102"/>
      <c r="GK73" s="103"/>
      <c r="GL73" s="101"/>
      <c r="GM73" s="101"/>
      <c r="GN73" s="101"/>
      <c r="GO73" s="101"/>
      <c r="GP73" s="101"/>
      <c r="GQ73" s="101"/>
      <c r="GR73" s="102"/>
      <c r="GS73" s="103"/>
      <c r="GT73" s="101"/>
      <c r="GU73" s="101"/>
      <c r="GV73" s="101"/>
      <c r="GW73" s="101"/>
      <c r="GX73" s="101"/>
      <c r="GY73" s="101"/>
      <c r="GZ73" s="102"/>
      <c r="HA73" s="103"/>
      <c r="HB73" s="101"/>
      <c r="HC73" s="101"/>
      <c r="HD73" s="101"/>
      <c r="HE73" s="101"/>
      <c r="HF73" s="101"/>
      <c r="HG73" s="101"/>
      <c r="HH73" s="102"/>
      <c r="HI73" s="103"/>
      <c r="HJ73" s="101"/>
      <c r="HK73" s="101"/>
      <c r="HL73" s="101"/>
      <c r="HM73" s="101"/>
      <c r="HN73" s="101"/>
      <c r="HO73" s="101"/>
      <c r="HP73" s="102"/>
      <c r="HQ73" s="103"/>
      <c r="HR73" s="101"/>
      <c r="HS73" s="101"/>
      <c r="HT73" s="101"/>
      <c r="HU73" s="101"/>
      <c r="HV73" s="101"/>
      <c r="HW73" s="101"/>
      <c r="HX73" s="102"/>
      <c r="HY73" s="103"/>
      <c r="HZ73" s="101"/>
      <c r="IA73" s="101"/>
      <c r="IB73" s="101"/>
      <c r="IC73" s="101"/>
      <c r="ID73" s="101"/>
      <c r="IE73" s="101"/>
      <c r="IF73" s="102"/>
      <c r="IG73" s="103"/>
      <c r="IH73" s="101"/>
      <c r="II73" s="101"/>
      <c r="IJ73" s="101"/>
      <c r="IK73" s="101"/>
      <c r="IL73" s="101"/>
      <c r="IM73" s="101"/>
      <c r="IN73" s="102"/>
      <c r="IO73" s="103"/>
      <c r="IP73" s="101"/>
      <c r="IQ73" s="101"/>
      <c r="IR73" s="101"/>
      <c r="IS73" s="101"/>
      <c r="IT73" s="101"/>
      <c r="IU73" s="101"/>
      <c r="IV73" s="102"/>
      <c r="IW73" s="103"/>
      <c r="IX73" s="101"/>
      <c r="IY73" s="101"/>
      <c r="IZ73" s="101"/>
      <c r="JA73" s="101"/>
      <c r="JB73" s="101"/>
      <c r="JC73" s="101"/>
      <c r="JD73" s="102"/>
      <c r="JE73" s="103"/>
      <c r="JF73" s="101"/>
      <c r="JG73" s="101"/>
      <c r="JH73" s="101"/>
      <c r="JI73" s="101"/>
      <c r="JJ73" s="101"/>
      <c r="JK73" s="101"/>
      <c r="JL73" s="102"/>
      <c r="JM73" s="103"/>
      <c r="JN73" s="101"/>
      <c r="JO73" s="101"/>
      <c r="JP73" s="101"/>
      <c r="JQ73" s="101"/>
      <c r="JR73" s="101"/>
      <c r="JS73" s="101"/>
      <c r="JT73" s="102"/>
      <c r="JU73" s="103"/>
      <c r="JV73" s="101"/>
      <c r="JW73" s="101"/>
      <c r="JX73" s="101"/>
      <c r="JY73" s="101"/>
      <c r="JZ73" s="101"/>
      <c r="KA73" s="101"/>
      <c r="KB73" s="102"/>
      <c r="KC73" s="103"/>
      <c r="KD73" s="101"/>
      <c r="KE73" s="101"/>
      <c r="KF73" s="101"/>
      <c r="KG73" s="101"/>
      <c r="KH73" s="101"/>
      <c r="KI73" s="101"/>
      <c r="KJ73" s="102"/>
      <c r="KK73" s="103"/>
      <c r="KL73" s="101"/>
      <c r="KM73" s="101"/>
      <c r="KN73" s="101"/>
      <c r="KO73" s="101"/>
      <c r="KP73" s="101"/>
      <c r="KQ73" s="101"/>
      <c r="KR73" s="102"/>
      <c r="KS73" s="103"/>
      <c r="KT73" s="101"/>
      <c r="KU73" s="101"/>
      <c r="KV73" s="101"/>
      <c r="KW73" s="101"/>
      <c r="KX73" s="101"/>
      <c r="KY73" s="101"/>
      <c r="KZ73" s="102"/>
      <c r="LA73" s="103"/>
      <c r="LB73" s="101"/>
      <c r="LC73" s="101"/>
      <c r="LD73" s="101"/>
      <c r="LE73" s="101"/>
      <c r="LF73" s="101"/>
      <c r="LG73" s="101"/>
      <c r="LH73" s="102"/>
      <c r="LI73" s="103"/>
      <c r="LJ73" s="101"/>
      <c r="LK73" s="101"/>
      <c r="LL73" s="101"/>
      <c r="LM73" s="101"/>
      <c r="LN73" s="101"/>
      <c r="LO73" s="101"/>
      <c r="LP73" s="102"/>
      <c r="LQ73" s="103"/>
      <c r="LR73" s="101"/>
      <c r="LS73" s="101"/>
      <c r="LT73" s="101"/>
      <c r="LU73" s="101"/>
      <c r="LV73" s="101"/>
      <c r="LW73" s="101"/>
      <c r="LX73" s="102"/>
      <c r="LY73" s="103"/>
      <c r="LZ73" s="101"/>
      <c r="MA73" s="101"/>
      <c r="MB73" s="101"/>
      <c r="MC73" s="101"/>
      <c r="MD73" s="101"/>
      <c r="ME73" s="101"/>
      <c r="MF73" s="102"/>
      <c r="MG73" s="103"/>
      <c r="MH73" s="101"/>
      <c r="MI73" s="101"/>
      <c r="MJ73" s="101"/>
      <c r="MK73" s="101"/>
      <c r="ML73" s="101"/>
      <c r="MM73" s="101"/>
      <c r="MN73" s="102"/>
      <c r="MO73" s="103"/>
      <c r="MP73" s="101"/>
      <c r="MQ73" s="101"/>
      <c r="MR73" s="101"/>
      <c r="MS73" s="101"/>
      <c r="MT73" s="101"/>
      <c r="MU73" s="101"/>
      <c r="MV73" s="102"/>
      <c r="MW73" s="103"/>
      <c r="MX73" s="101"/>
      <c r="MY73" s="101"/>
      <c r="MZ73" s="101"/>
      <c r="NA73" s="101"/>
      <c r="NB73" s="101"/>
      <c r="NC73" s="101"/>
      <c r="ND73" s="102"/>
      <c r="NE73" s="103"/>
      <c r="NF73" s="101"/>
      <c r="NG73" s="101"/>
      <c r="NH73" s="101"/>
      <c r="NI73" s="101"/>
      <c r="NJ73" s="101"/>
      <c r="NK73" s="101"/>
      <c r="NL73" s="102">
        <v>0</v>
      </c>
      <c r="NM73" s="103"/>
      <c r="NN73" s="101">
        <v>38</v>
      </c>
      <c r="NO73" s="101">
        <v>12</v>
      </c>
      <c r="NP73" s="101">
        <v>10</v>
      </c>
      <c r="NQ73" s="101">
        <v>5</v>
      </c>
      <c r="NR73" s="101"/>
      <c r="NS73" s="101"/>
      <c r="NT73" s="102">
        <v>65</v>
      </c>
      <c r="NU73" s="103"/>
      <c r="NV73" s="101"/>
      <c r="NW73" s="101"/>
      <c r="NX73" s="101"/>
      <c r="NY73" s="101"/>
      <c r="NZ73" s="101"/>
      <c r="OA73" s="101"/>
      <c r="OB73" s="102"/>
      <c r="OC73" s="103"/>
      <c r="OD73" s="101"/>
      <c r="OE73" s="101"/>
      <c r="OF73" s="101"/>
      <c r="OG73" s="101"/>
      <c r="OH73" s="101"/>
      <c r="OI73" s="101"/>
      <c r="OJ73" s="102"/>
      <c r="OK73" s="103"/>
      <c r="OL73" s="101"/>
      <c r="OM73" s="101"/>
      <c r="ON73" s="101"/>
      <c r="OO73" s="101"/>
      <c r="OP73" s="101"/>
      <c r="OQ73" s="101"/>
      <c r="OR73" s="102">
        <v>0</v>
      </c>
      <c r="OS73" s="103"/>
      <c r="OT73" s="101"/>
      <c r="OU73" s="101"/>
      <c r="OV73" s="101"/>
      <c r="OW73" s="101"/>
      <c r="OX73" s="101"/>
      <c r="OY73" s="101"/>
      <c r="OZ73" s="102"/>
      <c r="PA73" s="103"/>
      <c r="PB73" s="101"/>
      <c r="PC73" s="101"/>
      <c r="PD73" s="101"/>
      <c r="PE73" s="101"/>
      <c r="PF73" s="101"/>
      <c r="PG73" s="101"/>
      <c r="PH73" s="102"/>
      <c r="PI73" s="103"/>
      <c r="PJ73" s="101"/>
      <c r="PK73" s="101"/>
      <c r="PL73" s="101"/>
      <c r="PM73" s="101"/>
      <c r="PN73" s="101"/>
      <c r="PO73" s="101"/>
      <c r="PP73" s="102"/>
      <c r="PQ73" s="101"/>
      <c r="PR73" s="101"/>
      <c r="PS73" s="101"/>
      <c r="PT73" s="101"/>
      <c r="PU73" s="101"/>
      <c r="PV73" s="101"/>
      <c r="PW73" s="102">
        <v>0</v>
      </c>
      <c r="PX73" s="103"/>
      <c r="PY73" s="101"/>
      <c r="PZ73" s="101"/>
      <c r="QA73" s="101"/>
      <c r="QB73" s="101"/>
      <c r="QC73" s="101"/>
      <c r="QD73" s="101"/>
      <c r="QE73" s="102"/>
      <c r="QF73" s="103"/>
      <c r="QG73" s="101"/>
      <c r="QH73" s="101"/>
      <c r="QI73" s="101"/>
      <c r="QJ73" s="101"/>
      <c r="QK73" s="101"/>
      <c r="QL73" s="101"/>
      <c r="QM73" s="102"/>
      <c r="QN73" s="103"/>
      <c r="QO73" s="101"/>
      <c r="QP73" s="101"/>
      <c r="QQ73" s="101"/>
      <c r="QR73" s="101"/>
      <c r="QS73" s="101"/>
      <c r="QT73" s="101"/>
      <c r="QU73" s="102"/>
      <c r="QV73" s="103"/>
      <c r="QW73" s="101"/>
      <c r="QX73" s="101"/>
      <c r="QY73" s="101"/>
      <c r="QZ73" s="101"/>
      <c r="RA73" s="101"/>
      <c r="RB73" s="101"/>
      <c r="RC73" s="102">
        <v>0</v>
      </c>
      <c r="RD73" s="103"/>
      <c r="RE73" s="101"/>
      <c r="RF73" s="101"/>
      <c r="RG73" s="101"/>
      <c r="RH73" s="101"/>
      <c r="RI73" s="101"/>
      <c r="RJ73" s="101"/>
      <c r="RK73" s="102"/>
      <c r="RL73" s="103"/>
      <c r="RM73" s="101"/>
      <c r="RN73" s="101"/>
      <c r="RO73" s="101"/>
      <c r="RP73" s="101"/>
      <c r="RQ73" s="101"/>
      <c r="RR73" s="101"/>
      <c r="RS73" s="102"/>
      <c r="RT73" s="103"/>
      <c r="RU73" s="101">
        <v>0</v>
      </c>
      <c r="RV73" s="101">
        <v>0</v>
      </c>
      <c r="RW73" s="101">
        <v>0</v>
      </c>
      <c r="RX73" s="101">
        <v>0</v>
      </c>
      <c r="RY73" s="101">
        <v>0</v>
      </c>
      <c r="RZ73" s="101">
        <v>0</v>
      </c>
      <c r="SA73" s="102"/>
      <c r="SB73" s="103"/>
      <c r="SC73" s="101"/>
      <c r="SD73" s="101"/>
      <c r="SE73" s="101"/>
      <c r="SF73" s="101"/>
      <c r="SG73" s="101"/>
      <c r="SH73" s="101"/>
      <c r="SI73" s="102"/>
      <c r="SJ73" s="103"/>
      <c r="SK73" s="101"/>
      <c r="SL73" s="101"/>
      <c r="SM73" s="101"/>
      <c r="SN73" s="101"/>
      <c r="SO73" s="101"/>
      <c r="SP73" s="101"/>
      <c r="SQ73" s="102"/>
      <c r="SR73" s="103"/>
      <c r="SS73" s="101"/>
      <c r="ST73" s="101"/>
      <c r="SU73" s="101"/>
      <c r="SV73" s="101"/>
      <c r="SW73" s="101"/>
      <c r="SX73" s="101"/>
      <c r="SY73" s="102"/>
      <c r="SZ73" s="103"/>
      <c r="TA73" s="101"/>
      <c r="TB73" s="101"/>
      <c r="TC73" s="101"/>
      <c r="TD73" s="101"/>
      <c r="TE73" s="101"/>
      <c r="TF73" s="101"/>
      <c r="TG73" s="102"/>
      <c r="TH73" s="103"/>
      <c r="TI73" s="101"/>
      <c r="TJ73" s="101"/>
      <c r="TK73" s="101"/>
      <c r="TL73" s="101"/>
      <c r="TM73" s="101"/>
      <c r="TN73" s="101"/>
      <c r="TO73" s="102"/>
      <c r="TP73" s="103"/>
      <c r="TQ73" s="101"/>
      <c r="TR73" s="101"/>
      <c r="TS73" s="101"/>
      <c r="TT73" s="101"/>
      <c r="TU73" s="101"/>
      <c r="TV73" s="101"/>
      <c r="TW73" s="102"/>
      <c r="TX73" s="103"/>
      <c r="TY73" s="101">
        <v>4</v>
      </c>
      <c r="TZ73" s="101">
        <v>2</v>
      </c>
      <c r="UA73" s="101">
        <v>1</v>
      </c>
      <c r="UB73" s="101"/>
      <c r="UC73" s="101"/>
      <c r="UD73" s="101">
        <v>1</v>
      </c>
      <c r="UE73" s="102">
        <v>8</v>
      </c>
      <c r="UF73" s="103"/>
      <c r="UG73" s="101"/>
      <c r="UH73" s="101"/>
      <c r="UI73" s="101"/>
      <c r="UJ73" s="101"/>
      <c r="UK73" s="101"/>
      <c r="UL73" s="101"/>
      <c r="UM73" s="102">
        <v>0</v>
      </c>
      <c r="UN73" s="103"/>
      <c r="UO73" s="101"/>
      <c r="UP73" s="101"/>
      <c r="UQ73" s="101"/>
      <c r="UR73" s="101"/>
      <c r="US73" s="101"/>
      <c r="UT73" s="101"/>
      <c r="UU73" s="102">
        <v>0</v>
      </c>
      <c r="UV73" s="103"/>
      <c r="UW73" s="101"/>
      <c r="UX73" s="101"/>
      <c r="UY73" s="101"/>
      <c r="UZ73" s="101"/>
      <c r="VA73" s="101"/>
      <c r="VB73" s="101"/>
      <c r="VC73" s="102">
        <v>0</v>
      </c>
      <c r="VD73" s="103"/>
      <c r="VE73" s="101"/>
      <c r="VF73" s="101"/>
      <c r="VG73" s="101"/>
      <c r="VH73" s="101"/>
      <c r="VI73" s="101"/>
      <c r="VJ73" s="101"/>
      <c r="VK73" s="102">
        <v>0</v>
      </c>
      <c r="VL73" s="103"/>
      <c r="VM73" s="101"/>
      <c r="VN73" s="101"/>
      <c r="VO73" s="101"/>
      <c r="VP73" s="101"/>
      <c r="VQ73" s="101"/>
      <c r="VR73" s="101"/>
      <c r="VS73" s="102">
        <v>0</v>
      </c>
      <c r="VT73" s="103"/>
      <c r="VU73" s="101"/>
      <c r="VV73" s="101"/>
      <c r="VW73" s="101"/>
      <c r="VX73" s="101"/>
      <c r="VY73" s="101"/>
      <c r="VZ73" s="101"/>
      <c r="WA73" s="102">
        <v>0</v>
      </c>
      <c r="WB73" s="103"/>
      <c r="WC73" s="101"/>
      <c r="WD73" s="101"/>
      <c r="WE73" s="101"/>
      <c r="WF73" s="101"/>
      <c r="WG73" s="101"/>
      <c r="WH73" s="101"/>
      <c r="WI73" s="102">
        <v>0</v>
      </c>
      <c r="WJ73" s="103"/>
      <c r="WK73" s="101"/>
      <c r="WL73" s="101"/>
      <c r="WM73" s="101"/>
      <c r="WN73" s="101"/>
      <c r="WO73" s="101"/>
      <c r="WP73" s="101"/>
      <c r="WQ73" s="102"/>
      <c r="WR73" s="103"/>
      <c r="WS73" s="101"/>
      <c r="WT73" s="101"/>
      <c r="WU73" s="101"/>
      <c r="WV73" s="101"/>
      <c r="WW73" s="101"/>
      <c r="WX73" s="101"/>
      <c r="WY73" s="102"/>
      <c r="WZ73" s="103"/>
      <c r="XA73" s="101"/>
      <c r="XB73" s="101"/>
      <c r="XC73" s="101"/>
      <c r="XD73" s="101"/>
      <c r="XE73" s="101"/>
      <c r="XF73" s="101"/>
      <c r="XG73" s="102"/>
      <c r="XH73" s="103"/>
      <c r="XI73" s="101"/>
      <c r="XJ73" s="101"/>
      <c r="XK73" s="101"/>
      <c r="XL73" s="101"/>
      <c r="XM73" s="101"/>
      <c r="XN73" s="101"/>
      <c r="XO73" s="102"/>
      <c r="XP73" s="103"/>
      <c r="XQ73" s="101"/>
      <c r="XR73" s="101"/>
      <c r="XS73" s="101"/>
      <c r="XT73" s="101"/>
      <c r="XU73" s="101"/>
      <c r="XV73" s="101"/>
      <c r="XW73" s="102"/>
      <c r="XX73" s="103"/>
      <c r="XY73" s="101"/>
      <c r="XZ73" s="101"/>
      <c r="YA73" s="101"/>
      <c r="YB73" s="101"/>
      <c r="YC73" s="101"/>
      <c r="YD73" s="101"/>
      <c r="YE73" s="102"/>
      <c r="YF73" s="103"/>
      <c r="YG73" s="101"/>
      <c r="YH73" s="101"/>
      <c r="YI73" s="101"/>
      <c r="YJ73" s="101"/>
      <c r="YK73" s="101"/>
      <c r="YL73" s="101"/>
      <c r="YM73" s="102"/>
      <c r="YN73" s="103"/>
      <c r="YO73" s="101"/>
      <c r="YP73" s="101"/>
      <c r="YQ73" s="101"/>
      <c r="YR73" s="101"/>
      <c r="YS73" s="101"/>
      <c r="YT73" s="101"/>
      <c r="YU73" s="102"/>
      <c r="YV73" s="103"/>
      <c r="YW73" s="101"/>
      <c r="YX73" s="101"/>
      <c r="YY73" s="101"/>
      <c r="YZ73" s="101"/>
      <c r="ZA73" s="101"/>
      <c r="ZB73" s="101"/>
      <c r="ZC73" s="102"/>
      <c r="ZD73" s="103"/>
      <c r="ZE73" s="101"/>
      <c r="ZF73" s="101"/>
      <c r="ZG73" s="101"/>
      <c r="ZH73" s="101"/>
      <c r="ZI73" s="101"/>
      <c r="ZJ73" s="101"/>
      <c r="ZK73" s="102"/>
      <c r="ZL73" s="103"/>
      <c r="ZM73" s="101"/>
      <c r="ZN73" s="101"/>
      <c r="ZO73" s="101"/>
      <c r="ZP73" s="101"/>
      <c r="ZQ73" s="101"/>
      <c r="ZR73" s="101"/>
      <c r="ZS73" s="102"/>
      <c r="ZT73" s="103"/>
      <c r="ZU73" s="101"/>
      <c r="ZV73" s="101"/>
      <c r="ZW73" s="101"/>
      <c r="ZX73" s="101"/>
      <c r="ZY73" s="101"/>
      <c r="ZZ73" s="101"/>
      <c r="AAA73" s="102"/>
      <c r="AAB73" s="103"/>
      <c r="AAC73" s="101"/>
      <c r="AAD73" s="101"/>
      <c r="AAE73" s="101"/>
      <c r="AAF73" s="101"/>
      <c r="AAG73" s="101"/>
      <c r="AAH73" s="101"/>
      <c r="AAI73" s="102"/>
      <c r="AAJ73" s="103"/>
      <c r="AAK73" s="101"/>
      <c r="AAL73" s="101"/>
      <c r="AAM73" s="101"/>
      <c r="AAN73" s="101"/>
      <c r="AAO73" s="101"/>
      <c r="AAP73" s="101"/>
      <c r="AAQ73" s="102"/>
      <c r="AAR73" s="103"/>
      <c r="AAS73" s="101"/>
      <c r="AAT73" s="101"/>
      <c r="AAU73" s="101"/>
      <c r="AAV73" s="101"/>
      <c r="AAW73" s="101"/>
      <c r="AAX73" s="101"/>
      <c r="AAY73" s="102"/>
      <c r="AAZ73" s="103"/>
      <c r="ABA73" s="101"/>
      <c r="ABB73" s="101"/>
      <c r="ABC73" s="101"/>
      <c r="ABD73" s="101"/>
      <c r="ABE73" s="101"/>
      <c r="ABF73" s="101"/>
      <c r="ABG73" s="102"/>
      <c r="ABH73" s="103"/>
      <c r="ABI73" s="101"/>
      <c r="ABJ73" s="101"/>
      <c r="ABK73" s="101"/>
      <c r="ABL73" s="101"/>
      <c r="ABM73" s="101"/>
      <c r="ABN73" s="101"/>
      <c r="ABO73" s="102"/>
      <c r="ABP73" s="103"/>
      <c r="ABQ73" s="101"/>
      <c r="ABR73" s="101"/>
      <c r="ABS73" s="101"/>
      <c r="ABT73" s="101"/>
      <c r="ABU73" s="101"/>
      <c r="ABV73" s="101"/>
      <c r="ABW73" s="102"/>
      <c r="ABX73" s="103"/>
      <c r="ABY73" s="101"/>
      <c r="ABZ73" s="101"/>
      <c r="ACA73" s="101"/>
      <c r="ACB73" s="101"/>
      <c r="ACC73" s="101"/>
      <c r="ACD73" s="101"/>
      <c r="ACE73" s="102"/>
      <c r="ACF73" s="103"/>
      <c r="ACG73" s="101">
        <v>0</v>
      </c>
      <c r="ACH73" s="101">
        <v>0</v>
      </c>
      <c r="ACI73" s="101">
        <v>0</v>
      </c>
      <c r="ACJ73" s="101">
        <v>0</v>
      </c>
      <c r="ACK73" s="101">
        <v>0</v>
      </c>
      <c r="ACL73" s="101">
        <v>0</v>
      </c>
      <c r="ACM73" s="102"/>
      <c r="ACN73" s="101"/>
      <c r="ACO73" s="101"/>
      <c r="ACP73" s="101"/>
      <c r="ACQ73" s="101"/>
      <c r="ACR73" s="101"/>
      <c r="ACS73" s="101"/>
      <c r="ACT73" s="102"/>
      <c r="ACU73" s="103"/>
      <c r="ACV73" s="101"/>
      <c r="ACW73" s="101"/>
      <c r="ACX73" s="101"/>
      <c r="ACY73" s="101"/>
      <c r="ACZ73" s="101"/>
      <c r="ADA73" s="101"/>
      <c r="ADB73" s="102"/>
      <c r="ADC73" s="103"/>
      <c r="ADD73" s="101"/>
      <c r="ADE73" s="101"/>
      <c r="ADF73" s="101"/>
      <c r="ADG73" s="101"/>
      <c r="ADH73" s="101"/>
      <c r="ADI73" s="101"/>
      <c r="ADJ73" s="102"/>
      <c r="ADK73" s="103"/>
      <c r="ADL73" s="101"/>
      <c r="ADM73" s="101"/>
      <c r="ADN73" s="101"/>
      <c r="ADO73" s="101"/>
      <c r="ADP73" s="101"/>
      <c r="ADQ73" s="101"/>
      <c r="ADR73" s="102"/>
      <c r="ADS73" s="103"/>
      <c r="ADT73" s="101"/>
      <c r="ADU73" s="101"/>
      <c r="ADV73" s="101"/>
      <c r="ADW73" s="101"/>
      <c r="ADX73" s="101"/>
      <c r="ADY73" s="101"/>
      <c r="ADZ73" s="102"/>
      <c r="AEA73" s="103"/>
      <c r="AEB73" s="101"/>
      <c r="AEC73" s="101"/>
      <c r="AED73" s="101"/>
      <c r="AEE73" s="101"/>
      <c r="AEF73" s="101"/>
      <c r="AEG73" s="101"/>
      <c r="AEH73" s="102"/>
      <c r="AEI73" s="103"/>
      <c r="AEJ73" s="101"/>
      <c r="AEK73" s="101"/>
      <c r="AEL73" s="101"/>
      <c r="AEM73" s="101"/>
      <c r="AEN73" s="101"/>
      <c r="AEO73" s="101"/>
      <c r="AEP73" s="102"/>
      <c r="AEQ73" s="103"/>
      <c r="AER73" s="101"/>
      <c r="AES73" s="101"/>
      <c r="AET73" s="101"/>
      <c r="AEU73" s="101"/>
      <c r="AEV73" s="101"/>
      <c r="AEW73" s="101"/>
      <c r="AEX73" s="102"/>
      <c r="AEY73" s="103"/>
      <c r="AEZ73" s="101"/>
      <c r="AFA73" s="101"/>
      <c r="AFB73" s="101"/>
      <c r="AFC73" s="101"/>
      <c r="AFD73" s="101"/>
      <c r="AFE73" s="101"/>
      <c r="AFF73" s="102"/>
      <c r="AFG73" s="103"/>
      <c r="AFH73" s="101"/>
      <c r="AFI73" s="101"/>
      <c r="AFJ73" s="101"/>
      <c r="AFK73" s="101"/>
      <c r="AFL73" s="101"/>
      <c r="AFM73" s="101"/>
      <c r="AFN73" s="102"/>
      <c r="AFO73" s="103"/>
      <c r="AFP73" s="101"/>
      <c r="AFQ73" s="101"/>
      <c r="AFR73" s="101"/>
      <c r="AFS73" s="101"/>
      <c r="AFT73" s="101"/>
      <c r="AFU73" s="101"/>
      <c r="AFV73" s="102"/>
      <c r="AFW73" s="103"/>
      <c r="AFX73" s="101"/>
      <c r="AFY73" s="101"/>
      <c r="AFZ73" s="101"/>
      <c r="AGA73" s="101"/>
      <c r="AGB73" s="101"/>
      <c r="AGC73" s="101"/>
      <c r="AGD73" s="102">
        <v>0</v>
      </c>
      <c r="AGE73" s="103"/>
      <c r="AGF73" s="101">
        <v>4</v>
      </c>
      <c r="AGG73" s="101"/>
      <c r="AGH73" s="101"/>
      <c r="AGI73" s="101"/>
      <c r="AGJ73" s="101"/>
      <c r="AGK73" s="101"/>
      <c r="AGL73" s="102">
        <v>4</v>
      </c>
      <c r="AGM73" s="103"/>
      <c r="AGN73" s="101"/>
      <c r="AGO73" s="101"/>
      <c r="AGP73" s="101"/>
      <c r="AGQ73" s="101"/>
      <c r="AGR73" s="101"/>
      <c r="AGS73" s="101"/>
      <c r="AGT73" s="102">
        <v>0</v>
      </c>
      <c r="AGU73" s="103"/>
      <c r="AGV73" s="101"/>
      <c r="AGW73" s="101">
        <v>3</v>
      </c>
      <c r="AGX73" s="101"/>
      <c r="AGY73" s="101"/>
      <c r="AGZ73" s="101"/>
      <c r="AHA73" s="101"/>
      <c r="AHB73" s="102">
        <v>3</v>
      </c>
      <c r="AHC73" s="103"/>
      <c r="AHD73" s="101"/>
      <c r="AHE73" s="101">
        <v>1</v>
      </c>
      <c r="AHF73" s="101">
        <v>1</v>
      </c>
      <c r="AHG73" s="101"/>
      <c r="AHH73" s="101"/>
      <c r="AHI73" s="101"/>
      <c r="AHJ73" s="102">
        <v>2</v>
      </c>
      <c r="AHK73" s="103"/>
      <c r="AHL73" s="101">
        <v>3</v>
      </c>
      <c r="AHM73" s="101"/>
      <c r="AHN73" s="101"/>
      <c r="AHO73" s="101"/>
      <c r="AHP73" s="101"/>
      <c r="AHQ73" s="101"/>
      <c r="AHR73" s="102">
        <v>3</v>
      </c>
      <c r="AHS73" s="103"/>
      <c r="AHT73" s="101"/>
      <c r="AHU73" s="101"/>
      <c r="AHV73" s="101"/>
      <c r="AHW73" s="101"/>
      <c r="AHX73" s="101"/>
      <c r="AHY73" s="101"/>
      <c r="AHZ73" s="102">
        <v>0</v>
      </c>
      <c r="AIA73" s="103"/>
      <c r="AIB73" s="101"/>
      <c r="AIC73" s="101"/>
      <c r="AID73" s="101"/>
      <c r="AIE73" s="101"/>
      <c r="AIF73" s="101"/>
      <c r="AIG73" s="101"/>
      <c r="AIH73" s="102"/>
      <c r="AII73" s="103"/>
      <c r="AIJ73" s="101"/>
      <c r="AIK73" s="101"/>
      <c r="AIL73" s="101"/>
      <c r="AIM73" s="101"/>
      <c r="AIN73" s="101"/>
      <c r="AIO73" s="101"/>
      <c r="AIP73" s="102"/>
      <c r="AIQ73" s="103"/>
      <c r="AIR73" s="101"/>
      <c r="AIS73" s="101"/>
      <c r="AIT73" s="101"/>
      <c r="AIU73" s="101"/>
      <c r="AIV73" s="101"/>
      <c r="AIW73" s="101"/>
      <c r="AIX73" s="102"/>
      <c r="AIY73" s="103"/>
      <c r="AIZ73" s="101"/>
      <c r="AJA73" s="101"/>
      <c r="AJB73" s="101"/>
      <c r="AJC73" s="101"/>
      <c r="AJD73" s="101"/>
      <c r="AJE73" s="101"/>
      <c r="AJF73" s="102"/>
      <c r="AJG73" s="103"/>
      <c r="AJH73" s="101"/>
      <c r="AJI73" s="101"/>
      <c r="AJJ73" s="101"/>
      <c r="AJK73" s="101"/>
      <c r="AJL73" s="101"/>
      <c r="AJM73" s="101"/>
      <c r="AJN73" s="102">
        <v>0</v>
      </c>
      <c r="AJO73" s="103"/>
      <c r="AJP73" s="101"/>
      <c r="AJQ73" s="101"/>
      <c r="AJR73" s="101"/>
      <c r="AJS73" s="101"/>
      <c r="AJT73" s="101"/>
      <c r="AJU73" s="101"/>
      <c r="AJV73" s="102"/>
      <c r="AJW73" s="103"/>
      <c r="AJX73" s="101"/>
      <c r="AJY73" s="101"/>
      <c r="AJZ73" s="101"/>
      <c r="AKA73" s="101"/>
      <c r="AKB73" s="101"/>
      <c r="AKC73" s="101"/>
      <c r="AKD73" s="102"/>
      <c r="AKE73" s="103"/>
      <c r="AKF73" s="101"/>
      <c r="AKG73" s="101"/>
      <c r="AKH73" s="101"/>
      <c r="AKI73" s="101"/>
      <c r="AKJ73" s="101"/>
      <c r="AKK73" s="101"/>
      <c r="AKL73" s="102"/>
      <c r="AKM73" s="103"/>
      <c r="AKN73" s="101"/>
      <c r="AKO73" s="101"/>
      <c r="AKP73" s="101"/>
      <c r="AKQ73" s="101"/>
      <c r="AKR73" s="101"/>
      <c r="AKS73" s="101"/>
      <c r="AKT73" s="102"/>
      <c r="AKU73" s="103"/>
      <c r="AKV73" s="101"/>
      <c r="AKW73" s="101"/>
      <c r="AKX73" s="101"/>
      <c r="AKY73" s="101"/>
      <c r="AKZ73" s="101"/>
      <c r="ALA73" s="101"/>
      <c r="ALB73" s="102"/>
      <c r="ALC73" s="103"/>
      <c r="ALD73" s="101"/>
      <c r="ALE73" s="101"/>
      <c r="ALF73" s="101"/>
      <c r="ALG73" s="101"/>
      <c r="ALH73" s="101"/>
      <c r="ALI73" s="101"/>
      <c r="ALJ73" s="102"/>
      <c r="ALK73" s="103"/>
      <c r="ALL73" s="101"/>
      <c r="ALM73" s="101"/>
      <c r="ALN73" s="101"/>
      <c r="ALO73" s="101"/>
      <c r="ALP73" s="101"/>
      <c r="ALQ73" s="101"/>
      <c r="ALR73" s="102"/>
      <c r="ALS73" s="103"/>
      <c r="ALT73" s="101"/>
      <c r="ALU73" s="101"/>
      <c r="ALV73" s="101"/>
      <c r="ALW73" s="101"/>
      <c r="ALX73" s="101"/>
      <c r="ALY73" s="101"/>
      <c r="ALZ73" s="102"/>
      <c r="AMA73" s="103"/>
      <c r="AMB73" s="101"/>
      <c r="AMC73" s="101"/>
      <c r="AMD73" s="101"/>
      <c r="AME73" s="101"/>
      <c r="AMF73" s="101"/>
      <c r="AMG73" s="101"/>
      <c r="AMH73" s="102"/>
      <c r="AMI73" s="103"/>
      <c r="AMJ73" s="101"/>
      <c r="AMK73" s="101"/>
      <c r="AML73" s="101"/>
      <c r="AMM73" s="101"/>
      <c r="AMN73" s="101"/>
      <c r="AMO73" s="101"/>
      <c r="AMP73" s="102"/>
      <c r="AMQ73" s="103"/>
      <c r="AMR73" s="101"/>
      <c r="AMS73" s="101"/>
      <c r="AMT73" s="101"/>
      <c r="AMU73" s="101"/>
      <c r="AMV73" s="101"/>
      <c r="AMW73" s="101"/>
      <c r="AMX73" s="102"/>
      <c r="AMY73" s="103"/>
      <c r="AMZ73" s="101"/>
      <c r="ANA73" s="101"/>
      <c r="ANB73" s="101"/>
      <c r="ANC73" s="101"/>
      <c r="AND73" s="101"/>
      <c r="ANE73" s="101"/>
      <c r="ANF73" s="102"/>
      <c r="ANG73" s="103"/>
      <c r="ANH73" s="101"/>
      <c r="ANI73" s="101"/>
      <c r="ANJ73" s="101"/>
      <c r="ANK73" s="101"/>
      <c r="ANL73" s="101"/>
      <c r="ANM73" s="101"/>
      <c r="ANN73" s="102"/>
      <c r="ANO73" s="103"/>
      <c r="ANP73" s="101"/>
      <c r="ANQ73" s="101"/>
      <c r="ANR73" s="101"/>
      <c r="ANS73" s="101"/>
      <c r="ANT73" s="101"/>
      <c r="ANU73" s="101"/>
      <c r="ANV73" s="102"/>
      <c r="ANW73" s="103"/>
      <c r="ANX73" s="101"/>
      <c r="ANY73" s="101"/>
      <c r="ANZ73" s="101"/>
      <c r="AOA73" s="101"/>
      <c r="AOB73" s="101"/>
      <c r="AOC73" s="101"/>
      <c r="AOD73" s="102"/>
      <c r="AOE73" s="103"/>
      <c r="AOF73" s="101"/>
      <c r="AOG73" s="101"/>
      <c r="AOH73" s="101"/>
      <c r="AOI73" s="101"/>
      <c r="AOJ73" s="101"/>
      <c r="AOK73" s="101"/>
      <c r="AOL73" s="102"/>
      <c r="AOM73" s="103"/>
      <c r="AON73" s="101"/>
      <c r="AOO73" s="101"/>
      <c r="AOP73" s="101"/>
      <c r="AOQ73" s="101"/>
      <c r="AOR73" s="101"/>
      <c r="AOS73" s="101"/>
      <c r="AOT73" s="102"/>
      <c r="AOU73" s="103"/>
      <c r="AOV73" s="101"/>
      <c r="AOW73" s="101"/>
      <c r="AOX73" s="101"/>
      <c r="AOY73" s="101"/>
      <c r="AOZ73" s="101"/>
      <c r="APA73" s="101"/>
      <c r="APB73" s="102"/>
      <c r="APC73" s="103"/>
      <c r="APD73" s="101"/>
      <c r="APE73" s="101"/>
      <c r="APF73" s="101"/>
      <c r="APG73" s="101"/>
      <c r="APH73" s="101"/>
      <c r="API73" s="101"/>
      <c r="APJ73" s="102"/>
      <c r="APK73" s="103"/>
      <c r="APL73" s="101"/>
      <c r="APM73" s="101"/>
      <c r="APN73" s="101"/>
      <c r="APO73" s="101"/>
      <c r="APP73" s="101"/>
      <c r="APQ73" s="101"/>
      <c r="APR73" s="102"/>
      <c r="APS73" s="103"/>
      <c r="APT73" s="101"/>
      <c r="APU73" s="101"/>
      <c r="APV73" s="101"/>
      <c r="APW73" s="101"/>
      <c r="APX73" s="101"/>
      <c r="APY73" s="101"/>
      <c r="APZ73" s="102"/>
      <c r="AQA73" s="103"/>
      <c r="AQB73" s="101"/>
      <c r="AQC73" s="101"/>
      <c r="AQD73" s="101"/>
      <c r="AQE73" s="101"/>
      <c r="AQF73" s="101"/>
      <c r="AQG73" s="101"/>
      <c r="AQH73" s="102"/>
      <c r="AQI73" s="103"/>
      <c r="AQJ73" s="101"/>
      <c r="AQK73" s="101"/>
      <c r="AQL73" s="101"/>
      <c r="AQM73" s="101"/>
      <c r="AQN73" s="101"/>
      <c r="AQO73" s="101"/>
      <c r="AQP73" s="102">
        <v>0</v>
      </c>
      <c r="AQQ73" s="103"/>
      <c r="AQR73" s="101"/>
      <c r="AQS73" s="101"/>
      <c r="AQT73" s="101"/>
      <c r="AQU73" s="101"/>
      <c r="AQV73" s="101"/>
      <c r="AQW73" s="101"/>
      <c r="AQX73" s="102">
        <v>0</v>
      </c>
      <c r="AQY73" s="103"/>
      <c r="AQZ73" s="101">
        <v>1</v>
      </c>
      <c r="ARA73" s="101">
        <v>3</v>
      </c>
      <c r="ARB73" s="101"/>
      <c r="ARC73" s="101"/>
      <c r="ARD73" s="101"/>
      <c r="ARE73" s="101"/>
      <c r="ARF73" s="102">
        <v>4</v>
      </c>
      <c r="ARG73" s="103"/>
      <c r="ARH73" s="101">
        <v>3</v>
      </c>
      <c r="ARI73" s="101"/>
      <c r="ARJ73" s="101"/>
      <c r="ARK73" s="101"/>
      <c r="ARL73" s="101"/>
      <c r="ARM73" s="101"/>
      <c r="ARN73" s="102">
        <v>3</v>
      </c>
      <c r="ARO73" s="103"/>
    </row>
    <row r="74" spans="1:1159" outlineLevel="1" x14ac:dyDescent="0.3">
      <c r="A74" s="98">
        <v>44159</v>
      </c>
      <c r="B74" s="99" t="s">
        <v>304</v>
      </c>
      <c r="C74" s="99" t="s">
        <v>89</v>
      </c>
      <c r="D74" s="99" t="s">
        <v>185</v>
      </c>
      <c r="E74" s="99" t="s">
        <v>186</v>
      </c>
      <c r="F74" s="100"/>
      <c r="G74" s="99" t="s">
        <v>309</v>
      </c>
      <c r="H74" s="100">
        <v>1</v>
      </c>
      <c r="I74" s="99" t="s">
        <v>166</v>
      </c>
      <c r="J74" s="101">
        <v>12</v>
      </c>
      <c r="K74" s="101">
        <v>7</v>
      </c>
      <c r="L74" s="101">
        <v>4</v>
      </c>
      <c r="M74" s="101">
        <v>2</v>
      </c>
      <c r="N74" s="101">
        <v>1</v>
      </c>
      <c r="O74" s="101">
        <v>1</v>
      </c>
      <c r="P74" s="6">
        <f t="shared" si="123"/>
        <v>27</v>
      </c>
      <c r="Q74" s="103"/>
      <c r="R74" s="101">
        <v>3</v>
      </c>
      <c r="S74" s="101"/>
      <c r="T74" s="101"/>
      <c r="U74" s="101"/>
      <c r="V74" s="101"/>
      <c r="W74" s="101"/>
      <c r="X74" s="6">
        <f t="shared" si="124"/>
        <v>3</v>
      </c>
      <c r="Y74" s="103"/>
      <c r="Z74" s="101">
        <v>1</v>
      </c>
      <c r="AA74" s="101"/>
      <c r="AB74" s="101"/>
      <c r="AC74" s="101"/>
      <c r="AD74" s="101"/>
      <c r="AE74" s="101"/>
      <c r="AF74" s="6">
        <f t="shared" si="125"/>
        <v>1</v>
      </c>
      <c r="AG74" s="103"/>
      <c r="AH74" s="101">
        <v>3</v>
      </c>
      <c r="AI74" s="101"/>
      <c r="AJ74" s="101"/>
      <c r="AK74" s="101"/>
      <c r="AL74" s="101"/>
      <c r="AM74" s="101"/>
      <c r="AN74" s="6">
        <f t="shared" si="112"/>
        <v>3</v>
      </c>
      <c r="AO74" s="103"/>
      <c r="AP74" s="101"/>
      <c r="AQ74" s="101"/>
      <c r="AR74" s="101"/>
      <c r="AS74" s="101"/>
      <c r="AT74" s="101"/>
      <c r="AU74" s="101"/>
      <c r="AV74" s="6">
        <f t="shared" si="113"/>
        <v>0</v>
      </c>
      <c r="AW74" s="103"/>
      <c r="AX74" s="101"/>
      <c r="AY74" s="101"/>
      <c r="AZ74" s="101"/>
      <c r="BA74" s="101"/>
      <c r="BB74" s="101"/>
      <c r="BC74" s="101"/>
      <c r="BD74" s="6">
        <f t="shared" si="114"/>
        <v>0</v>
      </c>
      <c r="BE74" s="103"/>
      <c r="BF74" s="101">
        <v>2</v>
      </c>
      <c r="BG74" s="101">
        <v>1</v>
      </c>
      <c r="BH74" s="101">
        <v>1</v>
      </c>
      <c r="BI74" s="101"/>
      <c r="BJ74" s="101"/>
      <c r="BK74" s="101"/>
      <c r="BL74" s="6">
        <f t="shared" si="126"/>
        <v>4</v>
      </c>
      <c r="BM74" s="103"/>
      <c r="BN74" s="101">
        <v>1</v>
      </c>
      <c r="BO74" s="101">
        <v>1</v>
      </c>
      <c r="BP74" s="101"/>
      <c r="BQ74" s="101"/>
      <c r="BR74" s="101"/>
      <c r="BS74" s="101"/>
      <c r="BT74" s="6">
        <f t="shared" si="115"/>
        <v>2</v>
      </c>
      <c r="BU74" s="103"/>
      <c r="BV74" s="101">
        <v>3</v>
      </c>
      <c r="BW74" s="101">
        <v>1</v>
      </c>
      <c r="BX74" s="101"/>
      <c r="BY74" s="101"/>
      <c r="BZ74" s="101"/>
      <c r="CA74" s="101"/>
      <c r="CB74" s="6">
        <f t="shared" si="116"/>
        <v>4</v>
      </c>
      <c r="CC74" s="103"/>
      <c r="CD74" s="101"/>
      <c r="CE74" s="101"/>
      <c r="CF74" s="101">
        <v>2</v>
      </c>
      <c r="CG74" s="101"/>
      <c r="CH74" s="101"/>
      <c r="CI74" s="101"/>
      <c r="CJ74" s="6">
        <f t="shared" si="117"/>
        <v>2</v>
      </c>
      <c r="CK74" s="103"/>
      <c r="CL74" s="101"/>
      <c r="CM74" s="101"/>
      <c r="CN74" s="101"/>
      <c r="CO74" s="101"/>
      <c r="CP74" s="101"/>
      <c r="CQ74" s="101"/>
      <c r="CR74" s="6">
        <f t="shared" si="118"/>
        <v>0</v>
      </c>
      <c r="CS74" s="103"/>
      <c r="CT74" s="101"/>
      <c r="CU74" s="101"/>
      <c r="CV74" s="101"/>
      <c r="CW74" s="101"/>
      <c r="CX74" s="101"/>
      <c r="CY74" s="101"/>
      <c r="CZ74" s="6">
        <f t="shared" si="119"/>
        <v>0</v>
      </c>
      <c r="DA74" s="103"/>
      <c r="DB74" s="101"/>
      <c r="DC74" s="101"/>
      <c r="DD74" s="101"/>
      <c r="DE74" s="101"/>
      <c r="DF74" s="101"/>
      <c r="DG74" s="101"/>
      <c r="DH74" s="6">
        <f t="shared" si="120"/>
        <v>0</v>
      </c>
      <c r="DI74" s="103"/>
      <c r="DJ74" s="101"/>
      <c r="DK74" s="101"/>
      <c r="DL74" s="101"/>
      <c r="DM74" s="101"/>
      <c r="DN74" s="101"/>
      <c r="DO74" s="101"/>
      <c r="DP74" s="6">
        <f t="shared" si="121"/>
        <v>0</v>
      </c>
      <c r="DQ74" s="103"/>
      <c r="DR74" s="101"/>
      <c r="DS74" s="101"/>
      <c r="DT74" s="101"/>
      <c r="DU74" s="101"/>
      <c r="DV74" s="101"/>
      <c r="DW74" s="101"/>
      <c r="DX74" s="6">
        <f t="shared" si="122"/>
        <v>0</v>
      </c>
      <c r="DY74" s="103"/>
      <c r="DZ74" s="104"/>
      <c r="EA74" s="104"/>
      <c r="EB74" s="104"/>
      <c r="EC74" s="104"/>
      <c r="ED74" s="104"/>
      <c r="EE74" s="104"/>
      <c r="EF74" s="102">
        <v>0</v>
      </c>
      <c r="EG74" s="103"/>
      <c r="EH74" s="101"/>
      <c r="EI74" s="101"/>
      <c r="EJ74" s="101"/>
      <c r="EK74" s="101"/>
      <c r="EL74" s="101"/>
      <c r="EM74" s="101"/>
      <c r="EN74" s="102">
        <v>0</v>
      </c>
      <c r="EO74" s="103"/>
      <c r="EP74" s="101"/>
      <c r="EQ74" s="101"/>
      <c r="ER74" s="101"/>
      <c r="ES74" s="101"/>
      <c r="ET74" s="101"/>
      <c r="EU74" s="101"/>
      <c r="EV74" s="102"/>
      <c r="EW74" s="103"/>
      <c r="EX74" s="101"/>
      <c r="EY74" s="101"/>
      <c r="EZ74" s="101"/>
      <c r="FA74" s="101"/>
      <c r="FB74" s="101"/>
      <c r="FC74" s="101"/>
      <c r="FD74" s="102"/>
      <c r="FE74" s="103"/>
      <c r="FF74" s="101"/>
      <c r="FG74" s="101"/>
      <c r="FH74" s="101"/>
      <c r="FI74" s="101"/>
      <c r="FJ74" s="101"/>
      <c r="FK74" s="101"/>
      <c r="FL74" s="102"/>
      <c r="FM74" s="103"/>
      <c r="FN74" s="101"/>
      <c r="FO74" s="101"/>
      <c r="FP74" s="101"/>
      <c r="FQ74" s="101"/>
      <c r="FR74" s="101"/>
      <c r="FS74" s="101"/>
      <c r="FT74" s="102"/>
      <c r="FU74" s="103"/>
      <c r="FV74" s="101"/>
      <c r="FW74" s="101"/>
      <c r="FX74" s="101"/>
      <c r="FY74" s="101"/>
      <c r="FZ74" s="101"/>
      <c r="GA74" s="101"/>
      <c r="GB74" s="102"/>
      <c r="GC74" s="103"/>
      <c r="GD74" s="101"/>
      <c r="GE74" s="101"/>
      <c r="GF74" s="101"/>
      <c r="GG74" s="101"/>
      <c r="GH74" s="101"/>
      <c r="GI74" s="101"/>
      <c r="GJ74" s="102"/>
      <c r="GK74" s="103"/>
      <c r="GL74" s="101"/>
      <c r="GM74" s="101"/>
      <c r="GN74" s="101"/>
      <c r="GO74" s="101"/>
      <c r="GP74" s="101"/>
      <c r="GQ74" s="101"/>
      <c r="GR74" s="102"/>
      <c r="GS74" s="103"/>
      <c r="GT74" s="101"/>
      <c r="GU74" s="101"/>
      <c r="GV74" s="101"/>
      <c r="GW74" s="101"/>
      <c r="GX74" s="101"/>
      <c r="GY74" s="101"/>
      <c r="GZ74" s="102"/>
      <c r="HA74" s="103"/>
      <c r="HB74" s="101"/>
      <c r="HC74" s="101"/>
      <c r="HD74" s="101"/>
      <c r="HE74" s="101"/>
      <c r="HF74" s="101"/>
      <c r="HG74" s="101"/>
      <c r="HH74" s="102"/>
      <c r="HI74" s="103"/>
      <c r="HJ74" s="101"/>
      <c r="HK74" s="101"/>
      <c r="HL74" s="101"/>
      <c r="HM74" s="101"/>
      <c r="HN74" s="101"/>
      <c r="HO74" s="101"/>
      <c r="HP74" s="102"/>
      <c r="HQ74" s="103"/>
      <c r="HR74" s="101"/>
      <c r="HS74" s="101"/>
      <c r="HT74" s="101"/>
      <c r="HU74" s="101"/>
      <c r="HV74" s="101"/>
      <c r="HW74" s="101"/>
      <c r="HX74" s="102"/>
      <c r="HY74" s="103"/>
      <c r="HZ74" s="101"/>
      <c r="IA74" s="101"/>
      <c r="IB74" s="101"/>
      <c r="IC74" s="101"/>
      <c r="ID74" s="101"/>
      <c r="IE74" s="101"/>
      <c r="IF74" s="102"/>
      <c r="IG74" s="103"/>
      <c r="IH74" s="101"/>
      <c r="II74" s="101"/>
      <c r="IJ74" s="101"/>
      <c r="IK74" s="101"/>
      <c r="IL74" s="101"/>
      <c r="IM74" s="101"/>
      <c r="IN74" s="102"/>
      <c r="IO74" s="103"/>
      <c r="IP74" s="101"/>
      <c r="IQ74" s="101"/>
      <c r="IR74" s="101"/>
      <c r="IS74" s="101"/>
      <c r="IT74" s="101"/>
      <c r="IU74" s="101"/>
      <c r="IV74" s="102"/>
      <c r="IW74" s="103"/>
      <c r="IX74" s="101"/>
      <c r="IY74" s="101"/>
      <c r="IZ74" s="101"/>
      <c r="JA74" s="101"/>
      <c r="JB74" s="101"/>
      <c r="JC74" s="101"/>
      <c r="JD74" s="102"/>
      <c r="JE74" s="103"/>
      <c r="JF74" s="101"/>
      <c r="JG74" s="101"/>
      <c r="JH74" s="101"/>
      <c r="JI74" s="101"/>
      <c r="JJ74" s="101"/>
      <c r="JK74" s="101"/>
      <c r="JL74" s="102"/>
      <c r="JM74" s="103"/>
      <c r="JN74" s="101"/>
      <c r="JO74" s="101"/>
      <c r="JP74" s="101"/>
      <c r="JQ74" s="101"/>
      <c r="JR74" s="101"/>
      <c r="JS74" s="101"/>
      <c r="JT74" s="102"/>
      <c r="JU74" s="103"/>
      <c r="JV74" s="101"/>
      <c r="JW74" s="101"/>
      <c r="JX74" s="101"/>
      <c r="JY74" s="101"/>
      <c r="JZ74" s="101"/>
      <c r="KA74" s="101"/>
      <c r="KB74" s="102"/>
      <c r="KC74" s="103"/>
      <c r="KD74" s="101"/>
      <c r="KE74" s="101"/>
      <c r="KF74" s="101"/>
      <c r="KG74" s="101"/>
      <c r="KH74" s="101"/>
      <c r="KI74" s="101"/>
      <c r="KJ74" s="102"/>
      <c r="KK74" s="103"/>
      <c r="KL74" s="101"/>
      <c r="KM74" s="101"/>
      <c r="KN74" s="101"/>
      <c r="KO74" s="101"/>
      <c r="KP74" s="101"/>
      <c r="KQ74" s="101"/>
      <c r="KR74" s="102"/>
      <c r="KS74" s="103"/>
      <c r="KT74" s="101"/>
      <c r="KU74" s="101"/>
      <c r="KV74" s="101"/>
      <c r="KW74" s="101"/>
      <c r="KX74" s="101"/>
      <c r="KY74" s="101"/>
      <c r="KZ74" s="102"/>
      <c r="LA74" s="103"/>
      <c r="LB74" s="101"/>
      <c r="LC74" s="101"/>
      <c r="LD74" s="101"/>
      <c r="LE74" s="101"/>
      <c r="LF74" s="101"/>
      <c r="LG74" s="101"/>
      <c r="LH74" s="102"/>
      <c r="LI74" s="103"/>
      <c r="LJ74" s="101"/>
      <c r="LK74" s="101"/>
      <c r="LL74" s="101"/>
      <c r="LM74" s="101"/>
      <c r="LN74" s="101"/>
      <c r="LO74" s="101"/>
      <c r="LP74" s="102"/>
      <c r="LQ74" s="103"/>
      <c r="LR74" s="101"/>
      <c r="LS74" s="101"/>
      <c r="LT74" s="101"/>
      <c r="LU74" s="101"/>
      <c r="LV74" s="101"/>
      <c r="LW74" s="101"/>
      <c r="LX74" s="102"/>
      <c r="LY74" s="103"/>
      <c r="LZ74" s="101"/>
      <c r="MA74" s="101"/>
      <c r="MB74" s="101"/>
      <c r="MC74" s="101"/>
      <c r="MD74" s="101"/>
      <c r="ME74" s="101"/>
      <c r="MF74" s="102"/>
      <c r="MG74" s="103"/>
      <c r="MH74" s="101"/>
      <c r="MI74" s="101"/>
      <c r="MJ74" s="101"/>
      <c r="MK74" s="101"/>
      <c r="ML74" s="101"/>
      <c r="MM74" s="101"/>
      <c r="MN74" s="102"/>
      <c r="MO74" s="103"/>
      <c r="MP74" s="101"/>
      <c r="MQ74" s="101"/>
      <c r="MR74" s="101"/>
      <c r="MS74" s="101"/>
      <c r="MT74" s="101"/>
      <c r="MU74" s="101"/>
      <c r="MV74" s="102"/>
      <c r="MW74" s="103"/>
      <c r="MX74" s="101"/>
      <c r="MY74" s="101"/>
      <c r="MZ74" s="101"/>
      <c r="NA74" s="101"/>
      <c r="NB74" s="101"/>
      <c r="NC74" s="101"/>
      <c r="ND74" s="102"/>
      <c r="NE74" s="103"/>
      <c r="NF74" s="101"/>
      <c r="NG74" s="101"/>
      <c r="NH74" s="101"/>
      <c r="NI74" s="101"/>
      <c r="NJ74" s="101"/>
      <c r="NK74" s="101"/>
      <c r="NL74" s="102">
        <v>0</v>
      </c>
      <c r="NM74" s="103"/>
      <c r="NN74" s="101">
        <v>17</v>
      </c>
      <c r="NO74" s="101">
        <v>10</v>
      </c>
      <c r="NP74" s="101">
        <v>2</v>
      </c>
      <c r="NQ74" s="101">
        <v>4</v>
      </c>
      <c r="NR74" s="101">
        <v>2</v>
      </c>
      <c r="NS74" s="101">
        <v>2</v>
      </c>
      <c r="NT74" s="102">
        <v>37</v>
      </c>
      <c r="NU74" s="103"/>
      <c r="NV74" s="101"/>
      <c r="NW74" s="101"/>
      <c r="NX74" s="101"/>
      <c r="NY74" s="101"/>
      <c r="NZ74" s="101"/>
      <c r="OA74" s="101"/>
      <c r="OB74" s="102"/>
      <c r="OC74" s="103"/>
      <c r="OD74" s="101"/>
      <c r="OE74" s="101"/>
      <c r="OF74" s="101"/>
      <c r="OG74" s="101"/>
      <c r="OH74" s="101"/>
      <c r="OI74" s="101"/>
      <c r="OJ74" s="102"/>
      <c r="OK74" s="103"/>
      <c r="OL74" s="101"/>
      <c r="OM74" s="101"/>
      <c r="ON74" s="101"/>
      <c r="OO74" s="101"/>
      <c r="OP74" s="101"/>
      <c r="OQ74" s="101"/>
      <c r="OR74" s="102">
        <v>0</v>
      </c>
      <c r="OS74" s="103"/>
      <c r="OT74" s="101"/>
      <c r="OU74" s="101"/>
      <c r="OV74" s="101"/>
      <c r="OW74" s="101"/>
      <c r="OX74" s="101"/>
      <c r="OY74" s="101"/>
      <c r="OZ74" s="102"/>
      <c r="PA74" s="103"/>
      <c r="PB74" s="101"/>
      <c r="PC74" s="101"/>
      <c r="PD74" s="101"/>
      <c r="PE74" s="101"/>
      <c r="PF74" s="101"/>
      <c r="PG74" s="101"/>
      <c r="PH74" s="102"/>
      <c r="PI74" s="103"/>
      <c r="PJ74" s="101"/>
      <c r="PK74" s="101"/>
      <c r="PL74" s="101"/>
      <c r="PM74" s="101"/>
      <c r="PN74" s="101"/>
      <c r="PO74" s="101"/>
      <c r="PP74" s="102"/>
      <c r="PQ74" s="101">
        <v>26</v>
      </c>
      <c r="PR74" s="101">
        <v>13</v>
      </c>
      <c r="PS74" s="101">
        <v>4</v>
      </c>
      <c r="PT74" s="101">
        <v>2</v>
      </c>
      <c r="PU74" s="101">
        <v>4</v>
      </c>
      <c r="PV74" s="101">
        <v>4</v>
      </c>
      <c r="PW74" s="102">
        <v>53</v>
      </c>
      <c r="PX74" s="103"/>
      <c r="PY74" s="101"/>
      <c r="PZ74" s="101"/>
      <c r="QA74" s="101"/>
      <c r="QB74" s="101"/>
      <c r="QC74" s="101"/>
      <c r="QD74" s="101"/>
      <c r="QE74" s="102"/>
      <c r="QF74" s="103"/>
      <c r="QG74" s="101"/>
      <c r="QH74" s="101"/>
      <c r="QI74" s="101"/>
      <c r="QJ74" s="101"/>
      <c r="QK74" s="101"/>
      <c r="QL74" s="101"/>
      <c r="QM74" s="102"/>
      <c r="QN74" s="103"/>
      <c r="QO74" s="101"/>
      <c r="QP74" s="101"/>
      <c r="QQ74" s="101"/>
      <c r="QR74" s="101"/>
      <c r="QS74" s="101"/>
      <c r="QT74" s="101"/>
      <c r="QU74" s="102"/>
      <c r="QV74" s="103"/>
      <c r="QW74" s="101"/>
      <c r="QX74" s="101"/>
      <c r="QY74" s="101"/>
      <c r="QZ74" s="101"/>
      <c r="RA74" s="101"/>
      <c r="RB74" s="101"/>
      <c r="RC74" s="102">
        <v>0</v>
      </c>
      <c r="RD74" s="103"/>
      <c r="RE74" s="101">
        <v>8</v>
      </c>
      <c r="RF74" s="101">
        <v>5</v>
      </c>
      <c r="RG74" s="101">
        <v>2</v>
      </c>
      <c r="RH74" s="101"/>
      <c r="RI74" s="101"/>
      <c r="RJ74" s="101"/>
      <c r="RK74" s="102"/>
      <c r="RL74" s="103"/>
      <c r="RM74" s="101"/>
      <c r="RN74" s="101"/>
      <c r="RO74" s="101"/>
      <c r="RP74" s="101"/>
      <c r="RQ74" s="101"/>
      <c r="RR74" s="101"/>
      <c r="RS74" s="102"/>
      <c r="RT74" s="103"/>
      <c r="RU74" s="101">
        <v>10</v>
      </c>
      <c r="RV74" s="101">
        <v>3</v>
      </c>
      <c r="RW74" s="101">
        <v>0</v>
      </c>
      <c r="RX74" s="101">
        <v>0</v>
      </c>
      <c r="RY74" s="101">
        <v>0</v>
      </c>
      <c r="RZ74" s="101">
        <v>0</v>
      </c>
      <c r="SA74" s="102"/>
      <c r="SB74" s="103"/>
      <c r="SC74" s="101"/>
      <c r="SD74" s="101"/>
      <c r="SE74" s="101"/>
      <c r="SF74" s="101"/>
      <c r="SG74" s="101"/>
      <c r="SH74" s="101"/>
      <c r="SI74" s="102"/>
      <c r="SJ74" s="103"/>
      <c r="SK74" s="101"/>
      <c r="SL74" s="101"/>
      <c r="SM74" s="101"/>
      <c r="SN74" s="101"/>
      <c r="SO74" s="101"/>
      <c r="SP74" s="101"/>
      <c r="SQ74" s="102"/>
      <c r="SR74" s="103"/>
      <c r="SS74" s="101"/>
      <c r="ST74" s="101"/>
      <c r="SU74" s="101"/>
      <c r="SV74" s="101"/>
      <c r="SW74" s="101"/>
      <c r="SX74" s="101"/>
      <c r="SY74" s="102"/>
      <c r="SZ74" s="103"/>
      <c r="TA74" s="101"/>
      <c r="TB74" s="101"/>
      <c r="TC74" s="101"/>
      <c r="TD74" s="101"/>
      <c r="TE74" s="101"/>
      <c r="TF74" s="101"/>
      <c r="TG74" s="102"/>
      <c r="TH74" s="103"/>
      <c r="TI74" s="101"/>
      <c r="TJ74" s="101"/>
      <c r="TK74" s="101"/>
      <c r="TL74" s="101"/>
      <c r="TM74" s="101"/>
      <c r="TN74" s="101"/>
      <c r="TO74" s="102"/>
      <c r="TP74" s="103"/>
      <c r="TQ74" s="101"/>
      <c r="TR74" s="101"/>
      <c r="TS74" s="101"/>
      <c r="TT74" s="101"/>
      <c r="TU74" s="101"/>
      <c r="TV74" s="101"/>
      <c r="TW74" s="102"/>
      <c r="TX74" s="103"/>
      <c r="TY74" s="101">
        <v>3</v>
      </c>
      <c r="TZ74" s="101">
        <v>3</v>
      </c>
      <c r="UA74" s="101"/>
      <c r="UB74" s="101"/>
      <c r="UC74" s="101"/>
      <c r="UD74" s="101"/>
      <c r="UE74" s="102">
        <v>6</v>
      </c>
      <c r="UF74" s="103"/>
      <c r="UG74" s="101"/>
      <c r="UH74" s="101"/>
      <c r="UI74" s="101"/>
      <c r="UJ74" s="101"/>
      <c r="UK74" s="101"/>
      <c r="UL74" s="101"/>
      <c r="UM74" s="102">
        <v>0</v>
      </c>
      <c r="UN74" s="103"/>
      <c r="UO74" s="101"/>
      <c r="UP74" s="101"/>
      <c r="UQ74" s="101"/>
      <c r="UR74" s="101"/>
      <c r="US74" s="101"/>
      <c r="UT74" s="101"/>
      <c r="UU74" s="102">
        <v>0</v>
      </c>
      <c r="UV74" s="103"/>
      <c r="UW74" s="101"/>
      <c r="UX74" s="101"/>
      <c r="UY74" s="101"/>
      <c r="UZ74" s="101"/>
      <c r="VA74" s="101"/>
      <c r="VB74" s="101"/>
      <c r="VC74" s="102">
        <v>0</v>
      </c>
      <c r="VD74" s="103"/>
      <c r="VE74" s="101"/>
      <c r="VF74" s="101"/>
      <c r="VG74" s="101"/>
      <c r="VH74" s="101"/>
      <c r="VI74" s="101"/>
      <c r="VJ74" s="101"/>
      <c r="VK74" s="102">
        <v>0</v>
      </c>
      <c r="VL74" s="103"/>
      <c r="VM74" s="101"/>
      <c r="VN74" s="101"/>
      <c r="VO74" s="101"/>
      <c r="VP74" s="101"/>
      <c r="VQ74" s="101"/>
      <c r="VR74" s="101"/>
      <c r="VS74" s="102">
        <v>0</v>
      </c>
      <c r="VT74" s="103"/>
      <c r="VU74" s="101"/>
      <c r="VV74" s="101"/>
      <c r="VW74" s="101"/>
      <c r="VX74" s="101"/>
      <c r="VY74" s="101"/>
      <c r="VZ74" s="101"/>
      <c r="WA74" s="102">
        <v>0</v>
      </c>
      <c r="WB74" s="103"/>
      <c r="WC74" s="101"/>
      <c r="WD74" s="101"/>
      <c r="WE74" s="101"/>
      <c r="WF74" s="101"/>
      <c r="WG74" s="101"/>
      <c r="WH74" s="101"/>
      <c r="WI74" s="102">
        <v>0</v>
      </c>
      <c r="WJ74" s="103"/>
      <c r="WK74" s="101"/>
      <c r="WL74" s="101"/>
      <c r="WM74" s="101"/>
      <c r="WN74" s="101"/>
      <c r="WO74" s="101"/>
      <c r="WP74" s="101"/>
      <c r="WQ74" s="102"/>
      <c r="WR74" s="103"/>
      <c r="WS74" s="101"/>
      <c r="WT74" s="101"/>
      <c r="WU74" s="101"/>
      <c r="WV74" s="101"/>
      <c r="WW74" s="101"/>
      <c r="WX74" s="101"/>
      <c r="WY74" s="102"/>
      <c r="WZ74" s="103"/>
      <c r="XA74" s="101"/>
      <c r="XB74" s="101"/>
      <c r="XC74" s="101"/>
      <c r="XD74" s="101"/>
      <c r="XE74" s="101"/>
      <c r="XF74" s="101"/>
      <c r="XG74" s="102"/>
      <c r="XH74" s="103"/>
      <c r="XI74" s="101"/>
      <c r="XJ74" s="101"/>
      <c r="XK74" s="101"/>
      <c r="XL74" s="101"/>
      <c r="XM74" s="101"/>
      <c r="XN74" s="101"/>
      <c r="XO74" s="102"/>
      <c r="XP74" s="103"/>
      <c r="XQ74" s="101"/>
      <c r="XR74" s="101"/>
      <c r="XS74" s="101"/>
      <c r="XT74" s="101"/>
      <c r="XU74" s="101"/>
      <c r="XV74" s="101"/>
      <c r="XW74" s="102"/>
      <c r="XX74" s="103"/>
      <c r="XY74" s="101"/>
      <c r="XZ74" s="101"/>
      <c r="YA74" s="101"/>
      <c r="YB74" s="101"/>
      <c r="YC74" s="101"/>
      <c r="YD74" s="101"/>
      <c r="YE74" s="102"/>
      <c r="YF74" s="103"/>
      <c r="YG74" s="101"/>
      <c r="YH74" s="101"/>
      <c r="YI74" s="101"/>
      <c r="YJ74" s="101"/>
      <c r="YK74" s="101"/>
      <c r="YL74" s="101"/>
      <c r="YM74" s="102"/>
      <c r="YN74" s="103"/>
      <c r="YO74" s="101"/>
      <c r="YP74" s="101"/>
      <c r="YQ74" s="101"/>
      <c r="YR74" s="101"/>
      <c r="YS74" s="101"/>
      <c r="YT74" s="101"/>
      <c r="YU74" s="102"/>
      <c r="YV74" s="103"/>
      <c r="YW74" s="101"/>
      <c r="YX74" s="101"/>
      <c r="YY74" s="101"/>
      <c r="YZ74" s="101"/>
      <c r="ZA74" s="101"/>
      <c r="ZB74" s="101"/>
      <c r="ZC74" s="102"/>
      <c r="ZD74" s="103"/>
      <c r="ZE74" s="101"/>
      <c r="ZF74" s="101"/>
      <c r="ZG74" s="101"/>
      <c r="ZH74" s="101"/>
      <c r="ZI74" s="101"/>
      <c r="ZJ74" s="101"/>
      <c r="ZK74" s="102"/>
      <c r="ZL74" s="103"/>
      <c r="ZM74" s="101"/>
      <c r="ZN74" s="101"/>
      <c r="ZO74" s="101"/>
      <c r="ZP74" s="101"/>
      <c r="ZQ74" s="101"/>
      <c r="ZR74" s="101"/>
      <c r="ZS74" s="102"/>
      <c r="ZT74" s="103"/>
      <c r="ZU74" s="101"/>
      <c r="ZV74" s="101"/>
      <c r="ZW74" s="101"/>
      <c r="ZX74" s="101"/>
      <c r="ZY74" s="101"/>
      <c r="ZZ74" s="101"/>
      <c r="AAA74" s="102"/>
      <c r="AAB74" s="103"/>
      <c r="AAC74" s="101"/>
      <c r="AAD74" s="101"/>
      <c r="AAE74" s="101"/>
      <c r="AAF74" s="101"/>
      <c r="AAG74" s="101"/>
      <c r="AAH74" s="101"/>
      <c r="AAI74" s="102"/>
      <c r="AAJ74" s="103"/>
      <c r="AAK74" s="101"/>
      <c r="AAL74" s="101"/>
      <c r="AAM74" s="101"/>
      <c r="AAN74" s="101"/>
      <c r="AAO74" s="101"/>
      <c r="AAP74" s="101"/>
      <c r="AAQ74" s="102"/>
      <c r="AAR74" s="103"/>
      <c r="AAS74" s="101"/>
      <c r="AAT74" s="101"/>
      <c r="AAU74" s="101"/>
      <c r="AAV74" s="101"/>
      <c r="AAW74" s="101"/>
      <c r="AAX74" s="101"/>
      <c r="AAY74" s="102"/>
      <c r="AAZ74" s="103"/>
      <c r="ABA74" s="101"/>
      <c r="ABB74" s="101"/>
      <c r="ABC74" s="101"/>
      <c r="ABD74" s="101"/>
      <c r="ABE74" s="101"/>
      <c r="ABF74" s="101"/>
      <c r="ABG74" s="102"/>
      <c r="ABH74" s="103"/>
      <c r="ABI74" s="101"/>
      <c r="ABJ74" s="101"/>
      <c r="ABK74" s="101"/>
      <c r="ABL74" s="101"/>
      <c r="ABM74" s="101"/>
      <c r="ABN74" s="101"/>
      <c r="ABO74" s="102"/>
      <c r="ABP74" s="103"/>
      <c r="ABQ74" s="101"/>
      <c r="ABR74" s="101"/>
      <c r="ABS74" s="101"/>
      <c r="ABT74" s="101"/>
      <c r="ABU74" s="101"/>
      <c r="ABV74" s="101"/>
      <c r="ABW74" s="102"/>
      <c r="ABX74" s="103"/>
      <c r="ABY74" s="101"/>
      <c r="ABZ74" s="101"/>
      <c r="ACA74" s="101"/>
      <c r="ACB74" s="101"/>
      <c r="ACC74" s="101"/>
      <c r="ACD74" s="101"/>
      <c r="ACE74" s="102"/>
      <c r="ACF74" s="103"/>
      <c r="ACG74" s="101">
        <v>2</v>
      </c>
      <c r="ACH74" s="101">
        <v>1</v>
      </c>
      <c r="ACI74" s="101">
        <v>0</v>
      </c>
      <c r="ACJ74" s="101">
        <v>1</v>
      </c>
      <c r="ACK74" s="101">
        <v>0</v>
      </c>
      <c r="ACL74" s="101">
        <v>0</v>
      </c>
      <c r="ACM74" s="102"/>
      <c r="ACN74" s="101"/>
      <c r="ACO74" s="101"/>
      <c r="ACP74" s="101"/>
      <c r="ACQ74" s="101"/>
      <c r="ACR74" s="101"/>
      <c r="ACS74" s="101"/>
      <c r="ACT74" s="102"/>
      <c r="ACU74" s="103"/>
      <c r="ACV74" s="101"/>
      <c r="ACW74" s="101"/>
      <c r="ACX74" s="101"/>
      <c r="ACY74" s="101"/>
      <c r="ACZ74" s="101"/>
      <c r="ADA74" s="101"/>
      <c r="ADB74" s="102"/>
      <c r="ADC74" s="103"/>
      <c r="ADD74" s="101"/>
      <c r="ADE74" s="101"/>
      <c r="ADF74" s="101"/>
      <c r="ADG74" s="101"/>
      <c r="ADH74" s="101"/>
      <c r="ADI74" s="101"/>
      <c r="ADJ74" s="102"/>
      <c r="ADK74" s="103"/>
      <c r="ADL74" s="101"/>
      <c r="ADM74" s="101"/>
      <c r="ADN74" s="101"/>
      <c r="ADO74" s="101"/>
      <c r="ADP74" s="101"/>
      <c r="ADQ74" s="101"/>
      <c r="ADR74" s="102"/>
      <c r="ADS74" s="103"/>
      <c r="ADT74" s="101"/>
      <c r="ADU74" s="101"/>
      <c r="ADV74" s="101"/>
      <c r="ADW74" s="101"/>
      <c r="ADX74" s="101"/>
      <c r="ADY74" s="101"/>
      <c r="ADZ74" s="102"/>
      <c r="AEA74" s="103"/>
      <c r="AEB74" s="101"/>
      <c r="AEC74" s="101"/>
      <c r="AED74" s="101"/>
      <c r="AEE74" s="101"/>
      <c r="AEF74" s="101"/>
      <c r="AEG74" s="101"/>
      <c r="AEH74" s="102"/>
      <c r="AEI74" s="103"/>
      <c r="AEJ74" s="101"/>
      <c r="AEK74" s="101"/>
      <c r="AEL74" s="101"/>
      <c r="AEM74" s="101"/>
      <c r="AEN74" s="101"/>
      <c r="AEO74" s="101"/>
      <c r="AEP74" s="102"/>
      <c r="AEQ74" s="103"/>
      <c r="AER74" s="101"/>
      <c r="AES74" s="101"/>
      <c r="AET74" s="101"/>
      <c r="AEU74" s="101"/>
      <c r="AEV74" s="101"/>
      <c r="AEW74" s="101"/>
      <c r="AEX74" s="102"/>
      <c r="AEY74" s="103"/>
      <c r="AEZ74" s="101"/>
      <c r="AFA74" s="101"/>
      <c r="AFB74" s="101"/>
      <c r="AFC74" s="101"/>
      <c r="AFD74" s="101"/>
      <c r="AFE74" s="101"/>
      <c r="AFF74" s="102"/>
      <c r="AFG74" s="103"/>
      <c r="AFH74" s="101"/>
      <c r="AFI74" s="101"/>
      <c r="AFJ74" s="101"/>
      <c r="AFK74" s="101"/>
      <c r="AFL74" s="101"/>
      <c r="AFM74" s="101"/>
      <c r="AFN74" s="102"/>
      <c r="AFO74" s="103"/>
      <c r="AFP74" s="101"/>
      <c r="AFQ74" s="101"/>
      <c r="AFR74" s="101"/>
      <c r="AFS74" s="101"/>
      <c r="AFT74" s="101"/>
      <c r="AFU74" s="101"/>
      <c r="AFV74" s="102"/>
      <c r="AFW74" s="103"/>
      <c r="AFX74" s="101"/>
      <c r="AFY74" s="101"/>
      <c r="AFZ74" s="101"/>
      <c r="AGA74" s="101"/>
      <c r="AGB74" s="101"/>
      <c r="AGC74" s="101"/>
      <c r="AGD74" s="102">
        <v>0</v>
      </c>
      <c r="AGE74" s="103"/>
      <c r="AGF74" s="101"/>
      <c r="AGG74" s="101"/>
      <c r="AGH74" s="101"/>
      <c r="AGI74" s="101"/>
      <c r="AGJ74" s="101"/>
      <c r="AGK74" s="101"/>
      <c r="AGL74" s="102">
        <v>0</v>
      </c>
      <c r="AGM74" s="103"/>
      <c r="AGN74" s="101"/>
      <c r="AGO74" s="101"/>
      <c r="AGP74" s="101"/>
      <c r="AGQ74" s="101"/>
      <c r="AGR74" s="101"/>
      <c r="AGS74" s="101"/>
      <c r="AGT74" s="102">
        <v>0</v>
      </c>
      <c r="AGU74" s="103"/>
      <c r="AGV74" s="101"/>
      <c r="AGW74" s="101"/>
      <c r="AGX74" s="101"/>
      <c r="AGY74" s="101"/>
      <c r="AGZ74" s="101"/>
      <c r="AHA74" s="101"/>
      <c r="AHB74" s="102">
        <v>0</v>
      </c>
      <c r="AHC74" s="103"/>
      <c r="AHD74" s="101"/>
      <c r="AHE74" s="101"/>
      <c r="AHF74" s="101"/>
      <c r="AHG74" s="101"/>
      <c r="AHH74" s="101"/>
      <c r="AHI74" s="101"/>
      <c r="AHJ74" s="102">
        <v>0</v>
      </c>
      <c r="AHK74" s="103"/>
      <c r="AHL74" s="101"/>
      <c r="AHM74" s="101"/>
      <c r="AHN74" s="101"/>
      <c r="AHO74" s="101"/>
      <c r="AHP74" s="101"/>
      <c r="AHQ74" s="101"/>
      <c r="AHR74" s="102">
        <v>0</v>
      </c>
      <c r="AHS74" s="103"/>
      <c r="AHT74" s="101">
        <v>2</v>
      </c>
      <c r="AHU74" s="101"/>
      <c r="AHV74" s="101">
        <v>1</v>
      </c>
      <c r="AHW74" s="101">
        <v>1</v>
      </c>
      <c r="AHX74" s="101"/>
      <c r="AHY74" s="101"/>
      <c r="AHZ74" s="102">
        <v>4</v>
      </c>
      <c r="AIA74" s="103"/>
      <c r="AIB74" s="101"/>
      <c r="AIC74" s="101"/>
      <c r="AID74" s="101"/>
      <c r="AIE74" s="101"/>
      <c r="AIF74" s="101"/>
      <c r="AIG74" s="101"/>
      <c r="AIH74" s="102"/>
      <c r="AII74" s="103"/>
      <c r="AIJ74" s="101"/>
      <c r="AIK74" s="101"/>
      <c r="AIL74" s="101"/>
      <c r="AIM74" s="101"/>
      <c r="AIN74" s="101"/>
      <c r="AIO74" s="101"/>
      <c r="AIP74" s="102"/>
      <c r="AIQ74" s="103"/>
      <c r="AIR74" s="101"/>
      <c r="AIS74" s="101"/>
      <c r="AIT74" s="101"/>
      <c r="AIU74" s="101"/>
      <c r="AIV74" s="101"/>
      <c r="AIW74" s="101"/>
      <c r="AIX74" s="102"/>
      <c r="AIY74" s="103"/>
      <c r="AIZ74" s="101"/>
      <c r="AJA74" s="101"/>
      <c r="AJB74" s="101"/>
      <c r="AJC74" s="101"/>
      <c r="AJD74" s="101"/>
      <c r="AJE74" s="101"/>
      <c r="AJF74" s="102"/>
      <c r="AJG74" s="103"/>
      <c r="AJH74" s="101">
        <v>2</v>
      </c>
      <c r="AJI74" s="101">
        <v>3</v>
      </c>
      <c r="AJJ74" s="101"/>
      <c r="AJK74" s="101">
        <v>1</v>
      </c>
      <c r="AJL74" s="101"/>
      <c r="AJM74" s="101"/>
      <c r="AJN74" s="102">
        <v>6</v>
      </c>
      <c r="AJO74" s="103"/>
      <c r="AJP74" s="101"/>
      <c r="AJQ74" s="101"/>
      <c r="AJR74" s="101"/>
      <c r="AJS74" s="101"/>
      <c r="AJT74" s="101"/>
      <c r="AJU74" s="101"/>
      <c r="AJV74" s="102"/>
      <c r="AJW74" s="103"/>
      <c r="AJX74" s="101"/>
      <c r="AJY74" s="101"/>
      <c r="AJZ74" s="101"/>
      <c r="AKA74" s="101"/>
      <c r="AKB74" s="101"/>
      <c r="AKC74" s="101"/>
      <c r="AKD74" s="102"/>
      <c r="AKE74" s="103"/>
      <c r="AKF74" s="101"/>
      <c r="AKG74" s="101"/>
      <c r="AKH74" s="101"/>
      <c r="AKI74" s="101"/>
      <c r="AKJ74" s="101"/>
      <c r="AKK74" s="101"/>
      <c r="AKL74" s="102"/>
      <c r="AKM74" s="103"/>
      <c r="AKN74" s="101"/>
      <c r="AKO74" s="101"/>
      <c r="AKP74" s="101"/>
      <c r="AKQ74" s="101"/>
      <c r="AKR74" s="101"/>
      <c r="AKS74" s="101"/>
      <c r="AKT74" s="102"/>
      <c r="AKU74" s="103"/>
      <c r="AKV74" s="101"/>
      <c r="AKW74" s="101"/>
      <c r="AKX74" s="101"/>
      <c r="AKY74" s="101"/>
      <c r="AKZ74" s="101"/>
      <c r="ALA74" s="101"/>
      <c r="ALB74" s="102"/>
      <c r="ALC74" s="103"/>
      <c r="ALD74" s="101"/>
      <c r="ALE74" s="101"/>
      <c r="ALF74" s="101"/>
      <c r="ALG74" s="101"/>
      <c r="ALH74" s="101"/>
      <c r="ALI74" s="101"/>
      <c r="ALJ74" s="102"/>
      <c r="ALK74" s="103"/>
      <c r="ALL74" s="101"/>
      <c r="ALM74" s="101"/>
      <c r="ALN74" s="101"/>
      <c r="ALO74" s="101"/>
      <c r="ALP74" s="101"/>
      <c r="ALQ74" s="101"/>
      <c r="ALR74" s="102"/>
      <c r="ALS74" s="103"/>
      <c r="ALT74" s="101"/>
      <c r="ALU74" s="101"/>
      <c r="ALV74" s="101"/>
      <c r="ALW74" s="101"/>
      <c r="ALX74" s="101"/>
      <c r="ALY74" s="101"/>
      <c r="ALZ74" s="102"/>
      <c r="AMA74" s="103"/>
      <c r="AMB74" s="101"/>
      <c r="AMC74" s="101"/>
      <c r="AMD74" s="101"/>
      <c r="AME74" s="101"/>
      <c r="AMF74" s="101"/>
      <c r="AMG74" s="101"/>
      <c r="AMH74" s="102"/>
      <c r="AMI74" s="103"/>
      <c r="AMJ74" s="101"/>
      <c r="AMK74" s="101"/>
      <c r="AML74" s="101"/>
      <c r="AMM74" s="101"/>
      <c r="AMN74" s="101"/>
      <c r="AMO74" s="101"/>
      <c r="AMP74" s="102"/>
      <c r="AMQ74" s="103"/>
      <c r="AMR74" s="101"/>
      <c r="AMS74" s="101"/>
      <c r="AMT74" s="101"/>
      <c r="AMU74" s="101"/>
      <c r="AMV74" s="101"/>
      <c r="AMW74" s="101"/>
      <c r="AMX74" s="102"/>
      <c r="AMY74" s="103"/>
      <c r="AMZ74" s="101"/>
      <c r="ANA74" s="101"/>
      <c r="ANB74" s="101"/>
      <c r="ANC74" s="101"/>
      <c r="AND74" s="101"/>
      <c r="ANE74" s="101"/>
      <c r="ANF74" s="102"/>
      <c r="ANG74" s="103"/>
      <c r="ANH74" s="101"/>
      <c r="ANI74" s="101"/>
      <c r="ANJ74" s="101"/>
      <c r="ANK74" s="101"/>
      <c r="ANL74" s="101"/>
      <c r="ANM74" s="101"/>
      <c r="ANN74" s="102"/>
      <c r="ANO74" s="103"/>
      <c r="ANP74" s="101"/>
      <c r="ANQ74" s="101"/>
      <c r="ANR74" s="101"/>
      <c r="ANS74" s="101"/>
      <c r="ANT74" s="101"/>
      <c r="ANU74" s="101"/>
      <c r="ANV74" s="102"/>
      <c r="ANW74" s="103"/>
      <c r="ANX74" s="101"/>
      <c r="ANY74" s="101"/>
      <c r="ANZ74" s="101"/>
      <c r="AOA74" s="101"/>
      <c r="AOB74" s="101"/>
      <c r="AOC74" s="101"/>
      <c r="AOD74" s="102"/>
      <c r="AOE74" s="103"/>
      <c r="AOF74" s="101"/>
      <c r="AOG74" s="101"/>
      <c r="AOH74" s="101"/>
      <c r="AOI74" s="101"/>
      <c r="AOJ74" s="101"/>
      <c r="AOK74" s="101"/>
      <c r="AOL74" s="102"/>
      <c r="AOM74" s="103"/>
      <c r="AON74" s="101"/>
      <c r="AOO74" s="101"/>
      <c r="AOP74" s="101"/>
      <c r="AOQ74" s="101"/>
      <c r="AOR74" s="101"/>
      <c r="AOS74" s="101"/>
      <c r="AOT74" s="102"/>
      <c r="AOU74" s="103"/>
      <c r="AOV74" s="101"/>
      <c r="AOW74" s="101"/>
      <c r="AOX74" s="101"/>
      <c r="AOY74" s="101"/>
      <c r="AOZ74" s="101"/>
      <c r="APA74" s="101"/>
      <c r="APB74" s="102"/>
      <c r="APC74" s="103"/>
      <c r="APD74" s="101"/>
      <c r="APE74" s="101"/>
      <c r="APF74" s="101"/>
      <c r="APG74" s="101"/>
      <c r="APH74" s="101"/>
      <c r="API74" s="101"/>
      <c r="APJ74" s="102"/>
      <c r="APK74" s="103"/>
      <c r="APL74" s="101"/>
      <c r="APM74" s="101"/>
      <c r="APN74" s="101"/>
      <c r="APO74" s="101"/>
      <c r="APP74" s="101"/>
      <c r="APQ74" s="101"/>
      <c r="APR74" s="102"/>
      <c r="APS74" s="103"/>
      <c r="APT74" s="101"/>
      <c r="APU74" s="101"/>
      <c r="APV74" s="101"/>
      <c r="APW74" s="101"/>
      <c r="APX74" s="101"/>
      <c r="APY74" s="101"/>
      <c r="APZ74" s="102"/>
      <c r="AQA74" s="103"/>
      <c r="AQB74" s="101"/>
      <c r="AQC74" s="101"/>
      <c r="AQD74" s="101"/>
      <c r="AQE74" s="101"/>
      <c r="AQF74" s="101"/>
      <c r="AQG74" s="101"/>
      <c r="AQH74" s="102"/>
      <c r="AQI74" s="103"/>
      <c r="AQJ74" s="101"/>
      <c r="AQK74" s="101"/>
      <c r="AQL74" s="101"/>
      <c r="AQM74" s="101"/>
      <c r="AQN74" s="101"/>
      <c r="AQO74" s="101"/>
      <c r="AQP74" s="102">
        <v>0</v>
      </c>
      <c r="AQQ74" s="103"/>
      <c r="AQR74" s="101"/>
      <c r="AQS74" s="101"/>
      <c r="AQT74" s="101"/>
      <c r="AQU74" s="101"/>
      <c r="AQV74" s="101"/>
      <c r="AQW74" s="101"/>
      <c r="AQX74" s="102">
        <v>0</v>
      </c>
      <c r="AQY74" s="103"/>
      <c r="AQZ74" s="101"/>
      <c r="ARA74" s="101"/>
      <c r="ARB74" s="101"/>
      <c r="ARC74" s="101"/>
      <c r="ARD74" s="101"/>
      <c r="ARE74" s="101"/>
      <c r="ARF74" s="102">
        <v>0</v>
      </c>
      <c r="ARG74" s="103"/>
      <c r="ARH74" s="101">
        <v>3</v>
      </c>
      <c r="ARI74" s="101">
        <v>2</v>
      </c>
      <c r="ARJ74" s="101"/>
      <c r="ARK74" s="101"/>
      <c r="ARL74" s="101"/>
      <c r="ARM74" s="101"/>
      <c r="ARN74" s="102">
        <v>5</v>
      </c>
      <c r="ARO74" s="103"/>
    </row>
    <row r="75" spans="1:1159" outlineLevel="1" x14ac:dyDescent="0.3">
      <c r="A75" s="98">
        <v>44160</v>
      </c>
      <c r="B75" s="99" t="s">
        <v>304</v>
      </c>
      <c r="C75" s="99" t="s">
        <v>89</v>
      </c>
      <c r="D75" s="99" t="s">
        <v>310</v>
      </c>
      <c r="E75" s="99" t="s">
        <v>311</v>
      </c>
      <c r="F75" s="100">
        <v>1</v>
      </c>
      <c r="G75" s="99" t="s">
        <v>312</v>
      </c>
      <c r="H75" s="100">
        <v>1</v>
      </c>
      <c r="I75" s="99" t="s">
        <v>194</v>
      </c>
      <c r="J75" s="101">
        <v>36</v>
      </c>
      <c r="K75" s="101">
        <v>21</v>
      </c>
      <c r="L75" s="101">
        <v>26</v>
      </c>
      <c r="M75" s="101">
        <v>2</v>
      </c>
      <c r="N75" s="101">
        <v>12</v>
      </c>
      <c r="O75" s="101">
        <v>15</v>
      </c>
      <c r="P75" s="6">
        <f t="shared" si="123"/>
        <v>112</v>
      </c>
      <c r="Q75" s="103"/>
      <c r="R75" s="101">
        <v>3</v>
      </c>
      <c r="S75" s="101"/>
      <c r="T75" s="101"/>
      <c r="U75" s="101"/>
      <c r="V75" s="101"/>
      <c r="W75" s="101"/>
      <c r="X75" s="6">
        <f t="shared" si="124"/>
        <v>3</v>
      </c>
      <c r="Y75" s="103"/>
      <c r="Z75" s="101">
        <v>1</v>
      </c>
      <c r="AA75" s="101"/>
      <c r="AB75" s="101"/>
      <c r="AC75" s="101"/>
      <c r="AD75" s="101"/>
      <c r="AE75" s="101"/>
      <c r="AF75" s="6">
        <f t="shared" si="125"/>
        <v>1</v>
      </c>
      <c r="AG75" s="103"/>
      <c r="AH75" s="101">
        <v>3</v>
      </c>
      <c r="AI75" s="101"/>
      <c r="AJ75" s="101"/>
      <c r="AK75" s="101"/>
      <c r="AL75" s="101"/>
      <c r="AM75" s="101"/>
      <c r="AN75" s="6">
        <f t="shared" si="112"/>
        <v>3</v>
      </c>
      <c r="AO75" s="103"/>
      <c r="AP75" s="101"/>
      <c r="AQ75" s="101"/>
      <c r="AR75" s="101"/>
      <c r="AS75" s="101"/>
      <c r="AT75" s="101"/>
      <c r="AU75" s="101"/>
      <c r="AV75" s="6">
        <f t="shared" si="113"/>
        <v>0</v>
      </c>
      <c r="AW75" s="103"/>
      <c r="AX75" s="101">
        <v>5</v>
      </c>
      <c r="AY75" s="101"/>
      <c r="AZ75" s="101"/>
      <c r="BA75" s="101"/>
      <c r="BB75" s="101"/>
      <c r="BC75" s="101"/>
      <c r="BD75" s="6">
        <f t="shared" si="114"/>
        <v>5</v>
      </c>
      <c r="BE75" s="103"/>
      <c r="BF75" s="101"/>
      <c r="BG75" s="101">
        <v>1</v>
      </c>
      <c r="BH75" s="101"/>
      <c r="BI75" s="101"/>
      <c r="BJ75" s="101"/>
      <c r="BK75" s="101"/>
      <c r="BL75" s="6">
        <f t="shared" si="126"/>
        <v>1</v>
      </c>
      <c r="BM75" s="103"/>
      <c r="BN75" s="101">
        <v>2</v>
      </c>
      <c r="BO75" s="101">
        <v>3</v>
      </c>
      <c r="BP75" s="101"/>
      <c r="BQ75" s="101"/>
      <c r="BR75" s="101"/>
      <c r="BS75" s="101"/>
      <c r="BT75" s="6">
        <f t="shared" si="115"/>
        <v>5</v>
      </c>
      <c r="BU75" s="103"/>
      <c r="BV75" s="101">
        <v>2</v>
      </c>
      <c r="BW75" s="101">
        <v>1</v>
      </c>
      <c r="BX75" s="101"/>
      <c r="BY75" s="101"/>
      <c r="BZ75" s="101"/>
      <c r="CA75" s="101"/>
      <c r="CB75" s="6">
        <f t="shared" si="116"/>
        <v>3</v>
      </c>
      <c r="CC75" s="103"/>
      <c r="CD75" s="101"/>
      <c r="CE75" s="101"/>
      <c r="CF75" s="101"/>
      <c r="CG75" s="101"/>
      <c r="CH75" s="101"/>
      <c r="CI75" s="101"/>
      <c r="CJ75" s="6">
        <f t="shared" si="117"/>
        <v>0</v>
      </c>
      <c r="CK75" s="103"/>
      <c r="CL75" s="101"/>
      <c r="CM75" s="101"/>
      <c r="CN75" s="101"/>
      <c r="CO75" s="101"/>
      <c r="CP75" s="101"/>
      <c r="CQ75" s="101"/>
      <c r="CR75" s="6">
        <f t="shared" si="118"/>
        <v>0</v>
      </c>
      <c r="CS75" s="103"/>
      <c r="CT75" s="101"/>
      <c r="CU75" s="101"/>
      <c r="CV75" s="101"/>
      <c r="CW75" s="101"/>
      <c r="CX75" s="101"/>
      <c r="CY75" s="101"/>
      <c r="CZ75" s="6">
        <f t="shared" si="119"/>
        <v>0</v>
      </c>
      <c r="DA75" s="103"/>
      <c r="DB75" s="101"/>
      <c r="DC75" s="101"/>
      <c r="DD75" s="101"/>
      <c r="DE75" s="101"/>
      <c r="DF75" s="101"/>
      <c r="DG75" s="101"/>
      <c r="DH75" s="6">
        <f t="shared" si="120"/>
        <v>0</v>
      </c>
      <c r="DI75" s="103"/>
      <c r="DJ75" s="101"/>
      <c r="DK75" s="101"/>
      <c r="DL75" s="101"/>
      <c r="DM75" s="101"/>
      <c r="DN75" s="101"/>
      <c r="DO75" s="101"/>
      <c r="DP75" s="6">
        <f t="shared" si="121"/>
        <v>0</v>
      </c>
      <c r="DQ75" s="103"/>
      <c r="DR75" s="101"/>
      <c r="DS75" s="101">
        <v>1</v>
      </c>
      <c r="DT75" s="101"/>
      <c r="DU75" s="101"/>
      <c r="DV75" s="101"/>
      <c r="DW75" s="101"/>
      <c r="DX75" s="6">
        <f t="shared" si="122"/>
        <v>1</v>
      </c>
      <c r="DY75" s="103"/>
      <c r="DZ75" s="104">
        <v>1</v>
      </c>
      <c r="EA75" s="104">
        <v>3</v>
      </c>
      <c r="EB75" s="104"/>
      <c r="EC75" s="104"/>
      <c r="ED75" s="104"/>
      <c r="EE75" s="104"/>
      <c r="EF75" s="102">
        <v>4</v>
      </c>
      <c r="EG75" s="103"/>
      <c r="EH75" s="101">
        <v>10</v>
      </c>
      <c r="EI75" s="101"/>
      <c r="EJ75" s="101">
        <v>3</v>
      </c>
      <c r="EK75" s="101">
        <v>1</v>
      </c>
      <c r="EL75" s="101"/>
      <c r="EM75" s="101"/>
      <c r="EN75" s="102">
        <v>14</v>
      </c>
      <c r="EO75" s="103"/>
      <c r="EP75" s="101"/>
      <c r="EQ75" s="101"/>
      <c r="ER75" s="101"/>
      <c r="ES75" s="101"/>
      <c r="ET75" s="101"/>
      <c r="EU75" s="101"/>
      <c r="EV75" s="102"/>
      <c r="EW75" s="103"/>
      <c r="EX75" s="101"/>
      <c r="EY75" s="101"/>
      <c r="EZ75" s="101"/>
      <c r="FA75" s="101"/>
      <c r="FB75" s="101"/>
      <c r="FC75" s="101"/>
      <c r="FD75" s="102"/>
      <c r="FE75" s="103"/>
      <c r="FF75" s="101"/>
      <c r="FG75" s="101"/>
      <c r="FH75" s="101"/>
      <c r="FI75" s="101"/>
      <c r="FJ75" s="101"/>
      <c r="FK75" s="101"/>
      <c r="FL75" s="102"/>
      <c r="FM75" s="103"/>
      <c r="FN75" s="101"/>
      <c r="FO75" s="101"/>
      <c r="FP75" s="101"/>
      <c r="FQ75" s="101"/>
      <c r="FR75" s="101"/>
      <c r="FS75" s="101"/>
      <c r="FT75" s="102"/>
      <c r="FU75" s="103"/>
      <c r="FV75" s="101"/>
      <c r="FW75" s="101"/>
      <c r="FX75" s="101"/>
      <c r="FY75" s="101"/>
      <c r="FZ75" s="101"/>
      <c r="GA75" s="101"/>
      <c r="GB75" s="102"/>
      <c r="GC75" s="103"/>
      <c r="GD75" s="101"/>
      <c r="GE75" s="101"/>
      <c r="GF75" s="101"/>
      <c r="GG75" s="101"/>
      <c r="GH75" s="101"/>
      <c r="GI75" s="101"/>
      <c r="GJ75" s="102"/>
      <c r="GK75" s="103"/>
      <c r="GL75" s="101"/>
      <c r="GM75" s="101"/>
      <c r="GN75" s="101"/>
      <c r="GO75" s="101"/>
      <c r="GP75" s="101"/>
      <c r="GQ75" s="101"/>
      <c r="GR75" s="102"/>
      <c r="GS75" s="103"/>
      <c r="GT75" s="101"/>
      <c r="GU75" s="101"/>
      <c r="GV75" s="101"/>
      <c r="GW75" s="101"/>
      <c r="GX75" s="101"/>
      <c r="GY75" s="101"/>
      <c r="GZ75" s="102"/>
      <c r="HA75" s="103"/>
      <c r="HB75" s="101"/>
      <c r="HC75" s="101"/>
      <c r="HD75" s="101"/>
      <c r="HE75" s="101"/>
      <c r="HF75" s="101"/>
      <c r="HG75" s="101"/>
      <c r="HH75" s="102"/>
      <c r="HI75" s="103"/>
      <c r="HJ75" s="101"/>
      <c r="HK75" s="101"/>
      <c r="HL75" s="101"/>
      <c r="HM75" s="101"/>
      <c r="HN75" s="101"/>
      <c r="HO75" s="101"/>
      <c r="HP75" s="102"/>
      <c r="HQ75" s="103"/>
      <c r="HR75" s="101"/>
      <c r="HS75" s="101"/>
      <c r="HT75" s="101"/>
      <c r="HU75" s="101"/>
      <c r="HV75" s="101"/>
      <c r="HW75" s="101"/>
      <c r="HX75" s="102"/>
      <c r="HY75" s="103"/>
      <c r="HZ75" s="101"/>
      <c r="IA75" s="101"/>
      <c r="IB75" s="101"/>
      <c r="IC75" s="101"/>
      <c r="ID75" s="101"/>
      <c r="IE75" s="101"/>
      <c r="IF75" s="102"/>
      <c r="IG75" s="103"/>
      <c r="IH75" s="101"/>
      <c r="II75" s="101"/>
      <c r="IJ75" s="101"/>
      <c r="IK75" s="101"/>
      <c r="IL75" s="101"/>
      <c r="IM75" s="101"/>
      <c r="IN75" s="102"/>
      <c r="IO75" s="103"/>
      <c r="IP75" s="101"/>
      <c r="IQ75" s="101"/>
      <c r="IR75" s="101"/>
      <c r="IS75" s="101"/>
      <c r="IT75" s="101"/>
      <c r="IU75" s="101"/>
      <c r="IV75" s="102"/>
      <c r="IW75" s="103"/>
      <c r="IX75" s="101"/>
      <c r="IY75" s="101"/>
      <c r="IZ75" s="101"/>
      <c r="JA75" s="101"/>
      <c r="JB75" s="101"/>
      <c r="JC75" s="101"/>
      <c r="JD75" s="102"/>
      <c r="JE75" s="103"/>
      <c r="JF75" s="101"/>
      <c r="JG75" s="101"/>
      <c r="JH75" s="101"/>
      <c r="JI75" s="101"/>
      <c r="JJ75" s="101"/>
      <c r="JK75" s="101"/>
      <c r="JL75" s="102"/>
      <c r="JM75" s="103"/>
      <c r="JN75" s="101"/>
      <c r="JO75" s="101"/>
      <c r="JP75" s="101"/>
      <c r="JQ75" s="101"/>
      <c r="JR75" s="101"/>
      <c r="JS75" s="101"/>
      <c r="JT75" s="102"/>
      <c r="JU75" s="103"/>
      <c r="JV75" s="101"/>
      <c r="JW75" s="101"/>
      <c r="JX75" s="101"/>
      <c r="JY75" s="101"/>
      <c r="JZ75" s="101"/>
      <c r="KA75" s="101"/>
      <c r="KB75" s="102"/>
      <c r="KC75" s="103"/>
      <c r="KD75" s="101"/>
      <c r="KE75" s="101"/>
      <c r="KF75" s="101"/>
      <c r="KG75" s="101"/>
      <c r="KH75" s="101"/>
      <c r="KI75" s="101"/>
      <c r="KJ75" s="102"/>
      <c r="KK75" s="103"/>
      <c r="KL75" s="101"/>
      <c r="KM75" s="101"/>
      <c r="KN75" s="101"/>
      <c r="KO75" s="101"/>
      <c r="KP75" s="101"/>
      <c r="KQ75" s="101"/>
      <c r="KR75" s="102"/>
      <c r="KS75" s="103"/>
      <c r="KT75" s="101"/>
      <c r="KU75" s="101"/>
      <c r="KV75" s="101"/>
      <c r="KW75" s="101"/>
      <c r="KX75" s="101"/>
      <c r="KY75" s="101"/>
      <c r="KZ75" s="102"/>
      <c r="LA75" s="103"/>
      <c r="LB75" s="101"/>
      <c r="LC75" s="101"/>
      <c r="LD75" s="101"/>
      <c r="LE75" s="101"/>
      <c r="LF75" s="101"/>
      <c r="LG75" s="101"/>
      <c r="LH75" s="102"/>
      <c r="LI75" s="103"/>
      <c r="LJ75" s="101"/>
      <c r="LK75" s="101"/>
      <c r="LL75" s="101"/>
      <c r="LM75" s="101"/>
      <c r="LN75" s="101"/>
      <c r="LO75" s="101"/>
      <c r="LP75" s="102"/>
      <c r="LQ75" s="103"/>
      <c r="LR75" s="101"/>
      <c r="LS75" s="101"/>
      <c r="LT75" s="101"/>
      <c r="LU75" s="101"/>
      <c r="LV75" s="101"/>
      <c r="LW75" s="101"/>
      <c r="LX75" s="102"/>
      <c r="LY75" s="103"/>
      <c r="LZ75" s="101"/>
      <c r="MA75" s="101"/>
      <c r="MB75" s="101"/>
      <c r="MC75" s="101"/>
      <c r="MD75" s="101"/>
      <c r="ME75" s="101"/>
      <c r="MF75" s="102"/>
      <c r="MG75" s="103"/>
      <c r="MH75" s="101"/>
      <c r="MI75" s="101"/>
      <c r="MJ75" s="101"/>
      <c r="MK75" s="101"/>
      <c r="ML75" s="101"/>
      <c r="MM75" s="101"/>
      <c r="MN75" s="102"/>
      <c r="MO75" s="103"/>
      <c r="MP75" s="101"/>
      <c r="MQ75" s="101"/>
      <c r="MR75" s="101"/>
      <c r="MS75" s="101"/>
      <c r="MT75" s="101"/>
      <c r="MU75" s="101"/>
      <c r="MV75" s="102"/>
      <c r="MW75" s="103"/>
      <c r="MX75" s="101"/>
      <c r="MY75" s="101"/>
      <c r="MZ75" s="101"/>
      <c r="NA75" s="101"/>
      <c r="NB75" s="101"/>
      <c r="NC75" s="101"/>
      <c r="ND75" s="102"/>
      <c r="NE75" s="103"/>
      <c r="NF75" s="101"/>
      <c r="NG75" s="101"/>
      <c r="NH75" s="101"/>
      <c r="NI75" s="101"/>
      <c r="NJ75" s="101"/>
      <c r="NK75" s="101"/>
      <c r="NL75" s="102">
        <v>0</v>
      </c>
      <c r="NM75" s="103"/>
      <c r="NN75" s="101">
        <v>36</v>
      </c>
      <c r="NO75" s="101">
        <v>20</v>
      </c>
      <c r="NP75" s="101">
        <v>9</v>
      </c>
      <c r="NQ75" s="101">
        <v>2</v>
      </c>
      <c r="NR75" s="101"/>
      <c r="NS75" s="101"/>
      <c r="NT75" s="102">
        <v>67</v>
      </c>
      <c r="NU75" s="103"/>
      <c r="NV75" s="101"/>
      <c r="NW75" s="101"/>
      <c r="NX75" s="101"/>
      <c r="NY75" s="101"/>
      <c r="NZ75" s="101"/>
      <c r="OA75" s="101"/>
      <c r="OB75" s="102"/>
      <c r="OC75" s="103"/>
      <c r="OD75" s="101"/>
      <c r="OE75" s="101"/>
      <c r="OF75" s="101"/>
      <c r="OG75" s="101"/>
      <c r="OH75" s="101"/>
      <c r="OI75" s="101"/>
      <c r="OJ75" s="102"/>
      <c r="OK75" s="103"/>
      <c r="OL75" s="101"/>
      <c r="OM75" s="101"/>
      <c r="ON75" s="101"/>
      <c r="OO75" s="101"/>
      <c r="OP75" s="101"/>
      <c r="OQ75" s="101"/>
      <c r="OR75" s="102">
        <v>0</v>
      </c>
      <c r="OS75" s="103"/>
      <c r="OT75" s="101"/>
      <c r="OU75" s="101"/>
      <c r="OV75" s="101"/>
      <c r="OW75" s="101"/>
      <c r="OX75" s="101"/>
      <c r="OY75" s="101"/>
      <c r="OZ75" s="102"/>
      <c r="PA75" s="103"/>
      <c r="PB75" s="101"/>
      <c r="PC75" s="101"/>
      <c r="PD75" s="101"/>
      <c r="PE75" s="101"/>
      <c r="PF75" s="101"/>
      <c r="PG75" s="101"/>
      <c r="PH75" s="102"/>
      <c r="PI75" s="103"/>
      <c r="PJ75" s="101"/>
      <c r="PK75" s="101"/>
      <c r="PL75" s="101"/>
      <c r="PM75" s="101"/>
      <c r="PN75" s="101"/>
      <c r="PO75" s="101"/>
      <c r="PP75" s="102"/>
      <c r="PQ75" s="101">
        <v>18</v>
      </c>
      <c r="PR75" s="101">
        <v>14</v>
      </c>
      <c r="PS75" s="101">
        <v>3</v>
      </c>
      <c r="PT75" s="101">
        <v>1</v>
      </c>
      <c r="PU75" s="101">
        <v>2</v>
      </c>
      <c r="PV75" s="101">
        <v>1</v>
      </c>
      <c r="PW75" s="102">
        <v>39</v>
      </c>
      <c r="PX75" s="103"/>
      <c r="PY75" s="101"/>
      <c r="PZ75" s="101"/>
      <c r="QA75" s="101"/>
      <c r="QB75" s="101"/>
      <c r="QC75" s="101"/>
      <c r="QD75" s="101"/>
      <c r="QE75" s="102"/>
      <c r="QF75" s="103"/>
      <c r="QG75" s="101"/>
      <c r="QH75" s="101"/>
      <c r="QI75" s="101"/>
      <c r="QJ75" s="101"/>
      <c r="QK75" s="101"/>
      <c r="QL75" s="101"/>
      <c r="QM75" s="102"/>
      <c r="QN75" s="103"/>
      <c r="QO75" s="101"/>
      <c r="QP75" s="101"/>
      <c r="QQ75" s="101"/>
      <c r="QR75" s="101"/>
      <c r="QS75" s="101"/>
      <c r="QT75" s="101"/>
      <c r="QU75" s="102"/>
      <c r="QV75" s="103"/>
      <c r="QW75" s="101"/>
      <c r="QX75" s="101"/>
      <c r="QY75" s="101"/>
      <c r="QZ75" s="101"/>
      <c r="RA75" s="101"/>
      <c r="RB75" s="101"/>
      <c r="RC75" s="102">
        <v>0</v>
      </c>
      <c r="RD75" s="103"/>
      <c r="RE75" s="101"/>
      <c r="RF75" s="101"/>
      <c r="RG75" s="101"/>
      <c r="RH75" s="101"/>
      <c r="RI75" s="101"/>
      <c r="RJ75" s="101"/>
      <c r="RK75" s="102"/>
      <c r="RL75" s="103"/>
      <c r="RM75" s="101"/>
      <c r="RN75" s="101"/>
      <c r="RO75" s="101"/>
      <c r="RP75" s="101"/>
      <c r="RQ75" s="101"/>
      <c r="RR75" s="101"/>
      <c r="RS75" s="102"/>
      <c r="RT75" s="103"/>
      <c r="RU75" s="101">
        <v>0</v>
      </c>
      <c r="RV75" s="101">
        <v>0</v>
      </c>
      <c r="RW75" s="101">
        <v>0</v>
      </c>
      <c r="RX75" s="101">
        <v>0</v>
      </c>
      <c r="RY75" s="101">
        <v>0</v>
      </c>
      <c r="RZ75" s="101">
        <v>0</v>
      </c>
      <c r="SA75" s="102"/>
      <c r="SB75" s="103"/>
      <c r="SC75" s="101"/>
      <c r="SD75" s="101"/>
      <c r="SE75" s="101"/>
      <c r="SF75" s="101"/>
      <c r="SG75" s="101"/>
      <c r="SH75" s="101"/>
      <c r="SI75" s="102"/>
      <c r="SJ75" s="103"/>
      <c r="SK75" s="101"/>
      <c r="SL75" s="101"/>
      <c r="SM75" s="101"/>
      <c r="SN75" s="101"/>
      <c r="SO75" s="101"/>
      <c r="SP75" s="101"/>
      <c r="SQ75" s="102"/>
      <c r="SR75" s="103"/>
      <c r="SS75" s="101"/>
      <c r="ST75" s="101"/>
      <c r="SU75" s="101"/>
      <c r="SV75" s="101"/>
      <c r="SW75" s="101"/>
      <c r="SX75" s="101"/>
      <c r="SY75" s="102"/>
      <c r="SZ75" s="103"/>
      <c r="TA75" s="101"/>
      <c r="TB75" s="101"/>
      <c r="TC75" s="101"/>
      <c r="TD75" s="101"/>
      <c r="TE75" s="101"/>
      <c r="TF75" s="101"/>
      <c r="TG75" s="102"/>
      <c r="TH75" s="103"/>
      <c r="TI75" s="101"/>
      <c r="TJ75" s="101"/>
      <c r="TK75" s="101"/>
      <c r="TL75" s="101"/>
      <c r="TM75" s="101"/>
      <c r="TN75" s="101"/>
      <c r="TO75" s="102"/>
      <c r="TP75" s="103"/>
      <c r="TQ75" s="101"/>
      <c r="TR75" s="101"/>
      <c r="TS75" s="101"/>
      <c r="TT75" s="101"/>
      <c r="TU75" s="101"/>
      <c r="TV75" s="101"/>
      <c r="TW75" s="102"/>
      <c r="TX75" s="103"/>
      <c r="TY75" s="101">
        <v>18</v>
      </c>
      <c r="TZ75" s="101">
        <v>14</v>
      </c>
      <c r="UA75" s="101">
        <v>3</v>
      </c>
      <c r="UB75" s="101">
        <v>1</v>
      </c>
      <c r="UC75" s="101">
        <v>2</v>
      </c>
      <c r="UD75" s="101">
        <v>1</v>
      </c>
      <c r="UE75" s="102">
        <v>39</v>
      </c>
      <c r="UF75" s="103"/>
      <c r="UG75" s="101"/>
      <c r="UH75" s="101"/>
      <c r="UI75" s="101"/>
      <c r="UJ75" s="101"/>
      <c r="UK75" s="101"/>
      <c r="UL75" s="101"/>
      <c r="UM75" s="102">
        <v>0</v>
      </c>
      <c r="UN75" s="103"/>
      <c r="UO75" s="101"/>
      <c r="UP75" s="101"/>
      <c r="UQ75" s="101"/>
      <c r="UR75" s="101"/>
      <c r="US75" s="101"/>
      <c r="UT75" s="101"/>
      <c r="UU75" s="102">
        <v>0</v>
      </c>
      <c r="UV75" s="103"/>
      <c r="UW75" s="101"/>
      <c r="UX75" s="101"/>
      <c r="UY75" s="101"/>
      <c r="UZ75" s="101"/>
      <c r="VA75" s="101"/>
      <c r="VB75" s="101"/>
      <c r="VC75" s="102">
        <v>0</v>
      </c>
      <c r="VD75" s="103"/>
      <c r="VE75" s="101"/>
      <c r="VF75" s="101"/>
      <c r="VG75" s="101"/>
      <c r="VH75" s="101"/>
      <c r="VI75" s="101"/>
      <c r="VJ75" s="101"/>
      <c r="VK75" s="102">
        <v>0</v>
      </c>
      <c r="VL75" s="103"/>
      <c r="VM75" s="101"/>
      <c r="VN75" s="101"/>
      <c r="VO75" s="101"/>
      <c r="VP75" s="101"/>
      <c r="VQ75" s="101"/>
      <c r="VR75" s="101"/>
      <c r="VS75" s="102">
        <v>0</v>
      </c>
      <c r="VT75" s="103"/>
      <c r="VU75" s="101"/>
      <c r="VV75" s="101"/>
      <c r="VW75" s="101"/>
      <c r="VX75" s="101"/>
      <c r="VY75" s="101"/>
      <c r="VZ75" s="101"/>
      <c r="WA75" s="102">
        <v>0</v>
      </c>
      <c r="WB75" s="103"/>
      <c r="WC75" s="101"/>
      <c r="WD75" s="101"/>
      <c r="WE75" s="101"/>
      <c r="WF75" s="101"/>
      <c r="WG75" s="101"/>
      <c r="WH75" s="101"/>
      <c r="WI75" s="102">
        <v>0</v>
      </c>
      <c r="WJ75" s="103"/>
      <c r="WK75" s="101"/>
      <c r="WL75" s="101"/>
      <c r="WM75" s="101"/>
      <c r="WN75" s="101"/>
      <c r="WO75" s="101"/>
      <c r="WP75" s="101"/>
      <c r="WQ75" s="102"/>
      <c r="WR75" s="103"/>
      <c r="WS75" s="101"/>
      <c r="WT75" s="101"/>
      <c r="WU75" s="101"/>
      <c r="WV75" s="101"/>
      <c r="WW75" s="101"/>
      <c r="WX75" s="101"/>
      <c r="WY75" s="102"/>
      <c r="WZ75" s="103"/>
      <c r="XA75" s="101"/>
      <c r="XB75" s="101"/>
      <c r="XC75" s="101"/>
      <c r="XD75" s="101"/>
      <c r="XE75" s="101"/>
      <c r="XF75" s="101"/>
      <c r="XG75" s="102"/>
      <c r="XH75" s="103"/>
      <c r="XI75" s="101"/>
      <c r="XJ75" s="101"/>
      <c r="XK75" s="101"/>
      <c r="XL75" s="101"/>
      <c r="XM75" s="101"/>
      <c r="XN75" s="101"/>
      <c r="XO75" s="102"/>
      <c r="XP75" s="103"/>
      <c r="XQ75" s="101"/>
      <c r="XR75" s="101"/>
      <c r="XS75" s="101"/>
      <c r="XT75" s="101"/>
      <c r="XU75" s="101"/>
      <c r="XV75" s="101"/>
      <c r="XW75" s="102"/>
      <c r="XX75" s="103"/>
      <c r="XY75" s="101"/>
      <c r="XZ75" s="101"/>
      <c r="YA75" s="101"/>
      <c r="YB75" s="101"/>
      <c r="YC75" s="101"/>
      <c r="YD75" s="101"/>
      <c r="YE75" s="102"/>
      <c r="YF75" s="103"/>
      <c r="YG75" s="101"/>
      <c r="YH75" s="101"/>
      <c r="YI75" s="101"/>
      <c r="YJ75" s="101"/>
      <c r="YK75" s="101"/>
      <c r="YL75" s="101"/>
      <c r="YM75" s="102"/>
      <c r="YN75" s="103"/>
      <c r="YO75" s="101"/>
      <c r="YP75" s="101"/>
      <c r="YQ75" s="101"/>
      <c r="YR75" s="101"/>
      <c r="YS75" s="101"/>
      <c r="YT75" s="101"/>
      <c r="YU75" s="102"/>
      <c r="YV75" s="103"/>
      <c r="YW75" s="101"/>
      <c r="YX75" s="101"/>
      <c r="YY75" s="101"/>
      <c r="YZ75" s="101"/>
      <c r="ZA75" s="101"/>
      <c r="ZB75" s="101"/>
      <c r="ZC75" s="102"/>
      <c r="ZD75" s="103"/>
      <c r="ZE75" s="101"/>
      <c r="ZF75" s="101"/>
      <c r="ZG75" s="101"/>
      <c r="ZH75" s="101"/>
      <c r="ZI75" s="101"/>
      <c r="ZJ75" s="101"/>
      <c r="ZK75" s="102"/>
      <c r="ZL75" s="103"/>
      <c r="ZM75" s="101"/>
      <c r="ZN75" s="101"/>
      <c r="ZO75" s="101"/>
      <c r="ZP75" s="101"/>
      <c r="ZQ75" s="101"/>
      <c r="ZR75" s="101"/>
      <c r="ZS75" s="102"/>
      <c r="ZT75" s="103"/>
      <c r="ZU75" s="101"/>
      <c r="ZV75" s="101"/>
      <c r="ZW75" s="101"/>
      <c r="ZX75" s="101"/>
      <c r="ZY75" s="101"/>
      <c r="ZZ75" s="101"/>
      <c r="AAA75" s="102"/>
      <c r="AAB75" s="103"/>
      <c r="AAC75" s="101"/>
      <c r="AAD75" s="101"/>
      <c r="AAE75" s="101"/>
      <c r="AAF75" s="101"/>
      <c r="AAG75" s="101"/>
      <c r="AAH75" s="101"/>
      <c r="AAI75" s="102"/>
      <c r="AAJ75" s="103"/>
      <c r="AAK75" s="101"/>
      <c r="AAL75" s="101"/>
      <c r="AAM75" s="101"/>
      <c r="AAN75" s="101"/>
      <c r="AAO75" s="101"/>
      <c r="AAP75" s="101"/>
      <c r="AAQ75" s="102"/>
      <c r="AAR75" s="103"/>
      <c r="AAS75" s="101"/>
      <c r="AAT75" s="101"/>
      <c r="AAU75" s="101"/>
      <c r="AAV75" s="101"/>
      <c r="AAW75" s="101"/>
      <c r="AAX75" s="101"/>
      <c r="AAY75" s="102"/>
      <c r="AAZ75" s="103"/>
      <c r="ABA75" s="101"/>
      <c r="ABB75" s="101"/>
      <c r="ABC75" s="101"/>
      <c r="ABD75" s="101"/>
      <c r="ABE75" s="101"/>
      <c r="ABF75" s="101"/>
      <c r="ABG75" s="102"/>
      <c r="ABH75" s="103"/>
      <c r="ABI75" s="101"/>
      <c r="ABJ75" s="101"/>
      <c r="ABK75" s="101"/>
      <c r="ABL75" s="101"/>
      <c r="ABM75" s="101"/>
      <c r="ABN75" s="101"/>
      <c r="ABO75" s="102"/>
      <c r="ABP75" s="103"/>
      <c r="ABQ75" s="101"/>
      <c r="ABR75" s="101"/>
      <c r="ABS75" s="101"/>
      <c r="ABT75" s="101"/>
      <c r="ABU75" s="101"/>
      <c r="ABV75" s="101"/>
      <c r="ABW75" s="102"/>
      <c r="ABX75" s="103"/>
      <c r="ABY75" s="101"/>
      <c r="ABZ75" s="101"/>
      <c r="ACA75" s="101"/>
      <c r="ACB75" s="101"/>
      <c r="ACC75" s="101"/>
      <c r="ACD75" s="101"/>
      <c r="ACE75" s="102"/>
      <c r="ACF75" s="103"/>
      <c r="ACG75" s="101">
        <v>2</v>
      </c>
      <c r="ACH75" s="101">
        <v>0</v>
      </c>
      <c r="ACI75" s="101">
        <v>0</v>
      </c>
      <c r="ACJ75" s="101">
        <v>1</v>
      </c>
      <c r="ACK75" s="101">
        <v>0</v>
      </c>
      <c r="ACL75" s="101">
        <v>0</v>
      </c>
      <c r="ACM75" s="102"/>
      <c r="ACN75" s="101"/>
      <c r="ACO75" s="101"/>
      <c r="ACP75" s="101"/>
      <c r="ACQ75" s="101"/>
      <c r="ACR75" s="101"/>
      <c r="ACS75" s="101"/>
      <c r="ACT75" s="102"/>
      <c r="ACU75" s="103"/>
      <c r="ACV75" s="101"/>
      <c r="ACW75" s="101"/>
      <c r="ACX75" s="101"/>
      <c r="ACY75" s="101"/>
      <c r="ACZ75" s="101"/>
      <c r="ADA75" s="101"/>
      <c r="ADB75" s="102"/>
      <c r="ADC75" s="103"/>
      <c r="ADD75" s="101"/>
      <c r="ADE75" s="101"/>
      <c r="ADF75" s="101"/>
      <c r="ADG75" s="101"/>
      <c r="ADH75" s="101"/>
      <c r="ADI75" s="101"/>
      <c r="ADJ75" s="102"/>
      <c r="ADK75" s="103"/>
      <c r="ADL75" s="101"/>
      <c r="ADM75" s="101"/>
      <c r="ADN75" s="101"/>
      <c r="ADO75" s="101"/>
      <c r="ADP75" s="101"/>
      <c r="ADQ75" s="101"/>
      <c r="ADR75" s="102"/>
      <c r="ADS75" s="103"/>
      <c r="ADT75" s="101"/>
      <c r="ADU75" s="101"/>
      <c r="ADV75" s="101"/>
      <c r="ADW75" s="101"/>
      <c r="ADX75" s="101"/>
      <c r="ADY75" s="101"/>
      <c r="ADZ75" s="102"/>
      <c r="AEA75" s="103"/>
      <c r="AEB75" s="101"/>
      <c r="AEC75" s="101"/>
      <c r="AED75" s="101"/>
      <c r="AEE75" s="101"/>
      <c r="AEF75" s="101"/>
      <c r="AEG75" s="101"/>
      <c r="AEH75" s="102"/>
      <c r="AEI75" s="103"/>
      <c r="AEJ75" s="101"/>
      <c r="AEK75" s="101"/>
      <c r="AEL75" s="101"/>
      <c r="AEM75" s="101"/>
      <c r="AEN75" s="101"/>
      <c r="AEO75" s="101"/>
      <c r="AEP75" s="102"/>
      <c r="AEQ75" s="103"/>
      <c r="AER75" s="101"/>
      <c r="AES75" s="101"/>
      <c r="AET75" s="101"/>
      <c r="AEU75" s="101"/>
      <c r="AEV75" s="101"/>
      <c r="AEW75" s="101"/>
      <c r="AEX75" s="102"/>
      <c r="AEY75" s="103"/>
      <c r="AEZ75" s="101"/>
      <c r="AFA75" s="101"/>
      <c r="AFB75" s="101"/>
      <c r="AFC75" s="101"/>
      <c r="AFD75" s="101"/>
      <c r="AFE75" s="101"/>
      <c r="AFF75" s="102"/>
      <c r="AFG75" s="103"/>
      <c r="AFH75" s="101"/>
      <c r="AFI75" s="101"/>
      <c r="AFJ75" s="101"/>
      <c r="AFK75" s="101"/>
      <c r="AFL75" s="101"/>
      <c r="AFM75" s="101"/>
      <c r="AFN75" s="102"/>
      <c r="AFO75" s="103"/>
      <c r="AFP75" s="101"/>
      <c r="AFQ75" s="101"/>
      <c r="AFR75" s="101"/>
      <c r="AFS75" s="101"/>
      <c r="AFT75" s="101"/>
      <c r="AFU75" s="101"/>
      <c r="AFV75" s="102"/>
      <c r="AFW75" s="103"/>
      <c r="AFX75" s="101">
        <v>4</v>
      </c>
      <c r="AFY75" s="101">
        <v>2</v>
      </c>
      <c r="AFZ75" s="101">
        <v>3</v>
      </c>
      <c r="AGA75" s="101"/>
      <c r="AGB75" s="101"/>
      <c r="AGC75" s="101"/>
      <c r="AGD75" s="102">
        <v>9</v>
      </c>
      <c r="AGE75" s="103"/>
      <c r="AGF75" s="101">
        <v>4</v>
      </c>
      <c r="AGG75" s="101">
        <v>2</v>
      </c>
      <c r="AGH75" s="101">
        <v>3</v>
      </c>
      <c r="AGI75" s="101"/>
      <c r="AGJ75" s="101"/>
      <c r="AGK75" s="101"/>
      <c r="AGL75" s="102">
        <v>9</v>
      </c>
      <c r="AGM75" s="103"/>
      <c r="AGN75" s="101">
        <v>4</v>
      </c>
      <c r="AGO75" s="101">
        <v>2</v>
      </c>
      <c r="AGP75" s="101">
        <v>3</v>
      </c>
      <c r="AGQ75" s="101"/>
      <c r="AGR75" s="101"/>
      <c r="AGS75" s="101"/>
      <c r="AGT75" s="102">
        <v>9</v>
      </c>
      <c r="AGU75" s="103"/>
      <c r="AGV75" s="101">
        <v>4</v>
      </c>
      <c r="AGW75" s="101">
        <v>2</v>
      </c>
      <c r="AGX75" s="101">
        <v>3</v>
      </c>
      <c r="AGY75" s="101"/>
      <c r="AGZ75" s="101"/>
      <c r="AHA75" s="101"/>
      <c r="AHB75" s="102">
        <v>9</v>
      </c>
      <c r="AHC75" s="103"/>
      <c r="AHD75" s="101">
        <v>4</v>
      </c>
      <c r="AHE75" s="101">
        <v>2</v>
      </c>
      <c r="AHF75" s="101">
        <v>3</v>
      </c>
      <c r="AHG75" s="101"/>
      <c r="AHH75" s="101"/>
      <c r="AHI75" s="101"/>
      <c r="AHJ75" s="102">
        <v>9</v>
      </c>
      <c r="AHK75" s="103"/>
      <c r="AHL75" s="101">
        <v>4</v>
      </c>
      <c r="AHM75" s="101">
        <v>2</v>
      </c>
      <c r="AHN75" s="101">
        <v>3</v>
      </c>
      <c r="AHO75" s="101"/>
      <c r="AHP75" s="101"/>
      <c r="AHQ75" s="101"/>
      <c r="AHR75" s="102">
        <v>9</v>
      </c>
      <c r="AHS75" s="103"/>
      <c r="AHT75" s="101"/>
      <c r="AHU75" s="101"/>
      <c r="AHV75" s="101"/>
      <c r="AHW75" s="101"/>
      <c r="AHX75" s="101"/>
      <c r="AHY75" s="101"/>
      <c r="AHZ75" s="102">
        <v>0</v>
      </c>
      <c r="AIA75" s="103"/>
      <c r="AIB75" s="101"/>
      <c r="AIC75" s="101"/>
      <c r="AID75" s="101"/>
      <c r="AIE75" s="101"/>
      <c r="AIF75" s="101"/>
      <c r="AIG75" s="101"/>
      <c r="AIH75" s="102"/>
      <c r="AII75" s="103"/>
      <c r="AIJ75" s="101"/>
      <c r="AIK75" s="101"/>
      <c r="AIL75" s="101"/>
      <c r="AIM75" s="101"/>
      <c r="AIN75" s="101"/>
      <c r="AIO75" s="101"/>
      <c r="AIP75" s="102"/>
      <c r="AIQ75" s="103"/>
      <c r="AIR75" s="101"/>
      <c r="AIS75" s="101"/>
      <c r="AIT75" s="101"/>
      <c r="AIU75" s="101"/>
      <c r="AIV75" s="101"/>
      <c r="AIW75" s="101"/>
      <c r="AIX75" s="102"/>
      <c r="AIY75" s="103"/>
      <c r="AIZ75" s="101"/>
      <c r="AJA75" s="101"/>
      <c r="AJB75" s="101"/>
      <c r="AJC75" s="101"/>
      <c r="AJD75" s="101"/>
      <c r="AJE75" s="101"/>
      <c r="AJF75" s="102"/>
      <c r="AJG75" s="103"/>
      <c r="AJH75" s="101"/>
      <c r="AJI75" s="101"/>
      <c r="AJJ75" s="101"/>
      <c r="AJK75" s="101"/>
      <c r="AJL75" s="101"/>
      <c r="AJM75" s="101"/>
      <c r="AJN75" s="102">
        <v>0</v>
      </c>
      <c r="AJO75" s="103"/>
      <c r="AJP75" s="101"/>
      <c r="AJQ75" s="101"/>
      <c r="AJR75" s="101"/>
      <c r="AJS75" s="101"/>
      <c r="AJT75" s="101"/>
      <c r="AJU75" s="101"/>
      <c r="AJV75" s="102"/>
      <c r="AJW75" s="103"/>
      <c r="AJX75" s="101"/>
      <c r="AJY75" s="101"/>
      <c r="AJZ75" s="101"/>
      <c r="AKA75" s="101"/>
      <c r="AKB75" s="101"/>
      <c r="AKC75" s="101"/>
      <c r="AKD75" s="102"/>
      <c r="AKE75" s="103"/>
      <c r="AKF75" s="101"/>
      <c r="AKG75" s="101"/>
      <c r="AKH75" s="101"/>
      <c r="AKI75" s="101"/>
      <c r="AKJ75" s="101"/>
      <c r="AKK75" s="101"/>
      <c r="AKL75" s="102"/>
      <c r="AKM75" s="103"/>
      <c r="AKN75" s="101"/>
      <c r="AKO75" s="101"/>
      <c r="AKP75" s="101"/>
      <c r="AKQ75" s="101"/>
      <c r="AKR75" s="101"/>
      <c r="AKS75" s="101"/>
      <c r="AKT75" s="102"/>
      <c r="AKU75" s="103"/>
      <c r="AKV75" s="101"/>
      <c r="AKW75" s="101"/>
      <c r="AKX75" s="101"/>
      <c r="AKY75" s="101"/>
      <c r="AKZ75" s="101"/>
      <c r="ALA75" s="101"/>
      <c r="ALB75" s="102"/>
      <c r="ALC75" s="103"/>
      <c r="ALD75" s="101"/>
      <c r="ALE75" s="101"/>
      <c r="ALF75" s="101"/>
      <c r="ALG75" s="101"/>
      <c r="ALH75" s="101"/>
      <c r="ALI75" s="101"/>
      <c r="ALJ75" s="102"/>
      <c r="ALK75" s="103"/>
      <c r="ALL75" s="101"/>
      <c r="ALM75" s="101"/>
      <c r="ALN75" s="101"/>
      <c r="ALO75" s="101"/>
      <c r="ALP75" s="101"/>
      <c r="ALQ75" s="101"/>
      <c r="ALR75" s="102"/>
      <c r="ALS75" s="103"/>
      <c r="ALT75" s="101"/>
      <c r="ALU75" s="101"/>
      <c r="ALV75" s="101"/>
      <c r="ALW75" s="101"/>
      <c r="ALX75" s="101"/>
      <c r="ALY75" s="101"/>
      <c r="ALZ75" s="102"/>
      <c r="AMA75" s="103"/>
      <c r="AMB75" s="101"/>
      <c r="AMC75" s="101"/>
      <c r="AMD75" s="101"/>
      <c r="AME75" s="101"/>
      <c r="AMF75" s="101"/>
      <c r="AMG75" s="101"/>
      <c r="AMH75" s="102"/>
      <c r="AMI75" s="103"/>
      <c r="AMJ75" s="101"/>
      <c r="AMK75" s="101"/>
      <c r="AML75" s="101"/>
      <c r="AMM75" s="101"/>
      <c r="AMN75" s="101"/>
      <c r="AMO75" s="101"/>
      <c r="AMP75" s="102"/>
      <c r="AMQ75" s="103"/>
      <c r="AMR75" s="101"/>
      <c r="AMS75" s="101"/>
      <c r="AMT75" s="101"/>
      <c r="AMU75" s="101"/>
      <c r="AMV75" s="101"/>
      <c r="AMW75" s="101"/>
      <c r="AMX75" s="102"/>
      <c r="AMY75" s="103"/>
      <c r="AMZ75" s="101"/>
      <c r="ANA75" s="101"/>
      <c r="ANB75" s="101"/>
      <c r="ANC75" s="101"/>
      <c r="AND75" s="101"/>
      <c r="ANE75" s="101"/>
      <c r="ANF75" s="102"/>
      <c r="ANG75" s="103"/>
      <c r="ANH75" s="101"/>
      <c r="ANI75" s="101"/>
      <c r="ANJ75" s="101"/>
      <c r="ANK75" s="101"/>
      <c r="ANL75" s="101"/>
      <c r="ANM75" s="101"/>
      <c r="ANN75" s="102"/>
      <c r="ANO75" s="103"/>
      <c r="ANP75" s="101"/>
      <c r="ANQ75" s="101"/>
      <c r="ANR75" s="101"/>
      <c r="ANS75" s="101"/>
      <c r="ANT75" s="101"/>
      <c r="ANU75" s="101"/>
      <c r="ANV75" s="102"/>
      <c r="ANW75" s="103"/>
      <c r="ANX75" s="101"/>
      <c r="ANY75" s="101"/>
      <c r="ANZ75" s="101"/>
      <c r="AOA75" s="101"/>
      <c r="AOB75" s="101"/>
      <c r="AOC75" s="101"/>
      <c r="AOD75" s="102"/>
      <c r="AOE75" s="103"/>
      <c r="AOF75" s="101"/>
      <c r="AOG75" s="101"/>
      <c r="AOH75" s="101"/>
      <c r="AOI75" s="101"/>
      <c r="AOJ75" s="101"/>
      <c r="AOK75" s="101"/>
      <c r="AOL75" s="102"/>
      <c r="AOM75" s="103"/>
      <c r="AON75" s="101"/>
      <c r="AOO75" s="101"/>
      <c r="AOP75" s="101"/>
      <c r="AOQ75" s="101"/>
      <c r="AOR75" s="101"/>
      <c r="AOS75" s="101"/>
      <c r="AOT75" s="102"/>
      <c r="AOU75" s="103"/>
      <c r="AOV75" s="101"/>
      <c r="AOW75" s="101"/>
      <c r="AOX75" s="101"/>
      <c r="AOY75" s="101"/>
      <c r="AOZ75" s="101"/>
      <c r="APA75" s="101"/>
      <c r="APB75" s="102"/>
      <c r="APC75" s="103"/>
      <c r="APD75" s="101"/>
      <c r="APE75" s="101"/>
      <c r="APF75" s="101"/>
      <c r="APG75" s="101"/>
      <c r="APH75" s="101"/>
      <c r="API75" s="101"/>
      <c r="APJ75" s="102"/>
      <c r="APK75" s="103"/>
      <c r="APL75" s="101"/>
      <c r="APM75" s="101"/>
      <c r="APN75" s="101"/>
      <c r="APO75" s="101"/>
      <c r="APP75" s="101"/>
      <c r="APQ75" s="101"/>
      <c r="APR75" s="102"/>
      <c r="APS75" s="103"/>
      <c r="APT75" s="101"/>
      <c r="APU75" s="101"/>
      <c r="APV75" s="101"/>
      <c r="APW75" s="101"/>
      <c r="APX75" s="101"/>
      <c r="APY75" s="101"/>
      <c r="APZ75" s="102"/>
      <c r="AQA75" s="103"/>
      <c r="AQB75" s="101"/>
      <c r="AQC75" s="101"/>
      <c r="AQD75" s="101"/>
      <c r="AQE75" s="101"/>
      <c r="AQF75" s="101"/>
      <c r="AQG75" s="101"/>
      <c r="AQH75" s="102"/>
      <c r="AQI75" s="103"/>
      <c r="AQJ75" s="101">
        <v>2</v>
      </c>
      <c r="AQK75" s="101">
        <v>5</v>
      </c>
      <c r="AQL75" s="101"/>
      <c r="AQM75" s="101"/>
      <c r="AQN75" s="101"/>
      <c r="AQO75" s="101"/>
      <c r="AQP75" s="102">
        <v>7</v>
      </c>
      <c r="AQQ75" s="103"/>
      <c r="AQR75" s="101"/>
      <c r="AQS75" s="101"/>
      <c r="AQT75" s="101"/>
      <c r="AQU75" s="101"/>
      <c r="AQV75" s="101"/>
      <c r="AQW75" s="101"/>
      <c r="AQX75" s="102">
        <v>0</v>
      </c>
      <c r="AQY75" s="103"/>
      <c r="AQZ75" s="101"/>
      <c r="ARA75" s="101"/>
      <c r="ARB75" s="101"/>
      <c r="ARC75" s="101"/>
      <c r="ARD75" s="101"/>
      <c r="ARE75" s="101"/>
      <c r="ARF75" s="102">
        <v>0</v>
      </c>
      <c r="ARG75" s="103"/>
      <c r="ARH75" s="101">
        <v>12</v>
      </c>
      <c r="ARI75" s="101"/>
      <c r="ARJ75" s="101"/>
      <c r="ARK75" s="101"/>
      <c r="ARL75" s="101"/>
      <c r="ARM75" s="101"/>
      <c r="ARN75" s="102">
        <v>12</v>
      </c>
      <c r="ARO75" s="103"/>
    </row>
    <row r="76" spans="1:1159" outlineLevel="1" x14ac:dyDescent="0.3">
      <c r="A76" s="98">
        <v>44161</v>
      </c>
      <c r="B76" s="99" t="s">
        <v>304</v>
      </c>
      <c r="C76" s="99" t="s">
        <v>89</v>
      </c>
      <c r="D76" s="99" t="s">
        <v>310</v>
      </c>
      <c r="E76" s="99" t="s">
        <v>311</v>
      </c>
      <c r="F76" s="100"/>
      <c r="G76" s="99" t="s">
        <v>313</v>
      </c>
      <c r="H76" s="100">
        <v>1</v>
      </c>
      <c r="I76" s="99" t="s">
        <v>166</v>
      </c>
      <c r="J76" s="101">
        <v>49</v>
      </c>
      <c r="K76" s="101">
        <v>18</v>
      </c>
      <c r="L76" s="101">
        <v>23</v>
      </c>
      <c r="M76" s="101">
        <v>2</v>
      </c>
      <c r="N76" s="101">
        <v>58</v>
      </c>
      <c r="O76" s="101">
        <v>48</v>
      </c>
      <c r="P76" s="6">
        <f t="shared" si="123"/>
        <v>198</v>
      </c>
      <c r="Q76" s="103"/>
      <c r="R76" s="101">
        <v>3</v>
      </c>
      <c r="S76" s="101"/>
      <c r="T76" s="101"/>
      <c r="U76" s="101"/>
      <c r="V76" s="101"/>
      <c r="W76" s="101"/>
      <c r="X76" s="6">
        <f t="shared" si="124"/>
        <v>3</v>
      </c>
      <c r="Y76" s="103"/>
      <c r="Z76" s="101"/>
      <c r="AA76" s="101"/>
      <c r="AB76" s="101"/>
      <c r="AC76" s="101"/>
      <c r="AD76" s="101"/>
      <c r="AE76" s="101"/>
      <c r="AF76" s="6">
        <f t="shared" si="125"/>
        <v>0</v>
      </c>
      <c r="AG76" s="103"/>
      <c r="AH76" s="101"/>
      <c r="AI76" s="101"/>
      <c r="AJ76" s="101"/>
      <c r="AK76" s="101"/>
      <c r="AL76" s="101"/>
      <c r="AM76" s="101"/>
      <c r="AN76" s="6">
        <f t="shared" si="112"/>
        <v>0</v>
      </c>
      <c r="AO76" s="103"/>
      <c r="AP76" s="101"/>
      <c r="AQ76" s="101"/>
      <c r="AR76" s="101"/>
      <c r="AS76" s="101"/>
      <c r="AT76" s="101"/>
      <c r="AU76" s="101"/>
      <c r="AV76" s="6">
        <f t="shared" si="113"/>
        <v>0</v>
      </c>
      <c r="AW76" s="103"/>
      <c r="AX76" s="101">
        <v>4</v>
      </c>
      <c r="AY76" s="101"/>
      <c r="AZ76" s="101"/>
      <c r="BA76" s="101"/>
      <c r="BB76" s="101"/>
      <c r="BC76" s="101"/>
      <c r="BD76" s="6">
        <f t="shared" si="114"/>
        <v>4</v>
      </c>
      <c r="BE76" s="103"/>
      <c r="BF76" s="101"/>
      <c r="BG76" s="101"/>
      <c r="BH76" s="101"/>
      <c r="BI76" s="101"/>
      <c r="BJ76" s="101"/>
      <c r="BK76" s="101"/>
      <c r="BL76" s="6">
        <f t="shared" si="126"/>
        <v>0</v>
      </c>
      <c r="BM76" s="103"/>
      <c r="BN76" s="101"/>
      <c r="BO76" s="101"/>
      <c r="BP76" s="101"/>
      <c r="BQ76" s="101"/>
      <c r="BR76" s="101"/>
      <c r="BS76" s="101"/>
      <c r="BT76" s="6">
        <f t="shared" si="115"/>
        <v>0</v>
      </c>
      <c r="BU76" s="103"/>
      <c r="BV76" s="101"/>
      <c r="BW76" s="101"/>
      <c r="BX76" s="101"/>
      <c r="BY76" s="101"/>
      <c r="BZ76" s="101"/>
      <c r="CA76" s="101"/>
      <c r="CB76" s="6">
        <f t="shared" si="116"/>
        <v>0</v>
      </c>
      <c r="CC76" s="103"/>
      <c r="CD76" s="101"/>
      <c r="CE76" s="101"/>
      <c r="CF76" s="101"/>
      <c r="CG76" s="101"/>
      <c r="CH76" s="101"/>
      <c r="CI76" s="101"/>
      <c r="CJ76" s="6">
        <f t="shared" si="117"/>
        <v>0</v>
      </c>
      <c r="CK76" s="103"/>
      <c r="CL76" s="101"/>
      <c r="CM76" s="101"/>
      <c r="CN76" s="101"/>
      <c r="CO76" s="101"/>
      <c r="CP76" s="101"/>
      <c r="CQ76" s="101"/>
      <c r="CR76" s="6">
        <f t="shared" si="118"/>
        <v>0</v>
      </c>
      <c r="CS76" s="103"/>
      <c r="CT76" s="101"/>
      <c r="CU76" s="101"/>
      <c r="CV76" s="101"/>
      <c r="CW76" s="101"/>
      <c r="CX76" s="101"/>
      <c r="CY76" s="101"/>
      <c r="CZ76" s="6">
        <f t="shared" si="119"/>
        <v>0</v>
      </c>
      <c r="DA76" s="103"/>
      <c r="DB76" s="101"/>
      <c r="DC76" s="101"/>
      <c r="DD76" s="101"/>
      <c r="DE76" s="101"/>
      <c r="DF76" s="101"/>
      <c r="DG76" s="101"/>
      <c r="DH76" s="6">
        <f t="shared" si="120"/>
        <v>0</v>
      </c>
      <c r="DI76" s="103"/>
      <c r="DJ76" s="101"/>
      <c r="DK76" s="101"/>
      <c r="DL76" s="101"/>
      <c r="DM76" s="101"/>
      <c r="DN76" s="101"/>
      <c r="DO76" s="101"/>
      <c r="DP76" s="6">
        <f t="shared" si="121"/>
        <v>0</v>
      </c>
      <c r="DQ76" s="103"/>
      <c r="DR76" s="101"/>
      <c r="DS76" s="101"/>
      <c r="DT76" s="101"/>
      <c r="DU76" s="101"/>
      <c r="DV76" s="101"/>
      <c r="DW76" s="101"/>
      <c r="DX76" s="6">
        <f t="shared" si="122"/>
        <v>0</v>
      </c>
      <c r="DY76" s="103"/>
      <c r="DZ76" s="104"/>
      <c r="EA76" s="104"/>
      <c r="EB76" s="104"/>
      <c r="EC76" s="104"/>
      <c r="ED76" s="104"/>
      <c r="EE76" s="104"/>
      <c r="EF76" s="102">
        <v>0</v>
      </c>
      <c r="EG76" s="103"/>
      <c r="EH76" s="101"/>
      <c r="EI76" s="101"/>
      <c r="EJ76" s="101"/>
      <c r="EK76" s="101"/>
      <c r="EL76" s="101"/>
      <c r="EM76" s="101"/>
      <c r="EN76" s="102">
        <v>0</v>
      </c>
      <c r="EO76" s="103"/>
      <c r="EP76" s="101"/>
      <c r="EQ76" s="101"/>
      <c r="ER76" s="101"/>
      <c r="ES76" s="101"/>
      <c r="ET76" s="101"/>
      <c r="EU76" s="101"/>
      <c r="EV76" s="102"/>
      <c r="EW76" s="103"/>
      <c r="EX76" s="101"/>
      <c r="EY76" s="101"/>
      <c r="EZ76" s="101"/>
      <c r="FA76" s="101"/>
      <c r="FB76" s="101"/>
      <c r="FC76" s="101"/>
      <c r="FD76" s="102"/>
      <c r="FE76" s="103"/>
      <c r="FF76" s="101"/>
      <c r="FG76" s="101"/>
      <c r="FH76" s="101"/>
      <c r="FI76" s="101"/>
      <c r="FJ76" s="101"/>
      <c r="FK76" s="101"/>
      <c r="FL76" s="102"/>
      <c r="FM76" s="103"/>
      <c r="FN76" s="101"/>
      <c r="FO76" s="101"/>
      <c r="FP76" s="101"/>
      <c r="FQ76" s="101"/>
      <c r="FR76" s="101"/>
      <c r="FS76" s="101"/>
      <c r="FT76" s="102"/>
      <c r="FU76" s="103"/>
      <c r="FV76" s="101"/>
      <c r="FW76" s="101"/>
      <c r="FX76" s="101"/>
      <c r="FY76" s="101"/>
      <c r="FZ76" s="101"/>
      <c r="GA76" s="101"/>
      <c r="GB76" s="102"/>
      <c r="GC76" s="103"/>
      <c r="GD76" s="101"/>
      <c r="GE76" s="101"/>
      <c r="GF76" s="101"/>
      <c r="GG76" s="101"/>
      <c r="GH76" s="101"/>
      <c r="GI76" s="101"/>
      <c r="GJ76" s="102"/>
      <c r="GK76" s="103"/>
      <c r="GL76" s="101"/>
      <c r="GM76" s="101"/>
      <c r="GN76" s="101"/>
      <c r="GO76" s="101"/>
      <c r="GP76" s="101"/>
      <c r="GQ76" s="101"/>
      <c r="GR76" s="102"/>
      <c r="GS76" s="103"/>
      <c r="GT76" s="101"/>
      <c r="GU76" s="101"/>
      <c r="GV76" s="101"/>
      <c r="GW76" s="101"/>
      <c r="GX76" s="101"/>
      <c r="GY76" s="101"/>
      <c r="GZ76" s="102"/>
      <c r="HA76" s="103"/>
      <c r="HB76" s="101"/>
      <c r="HC76" s="101"/>
      <c r="HD76" s="101"/>
      <c r="HE76" s="101"/>
      <c r="HF76" s="101"/>
      <c r="HG76" s="101"/>
      <c r="HH76" s="102"/>
      <c r="HI76" s="103"/>
      <c r="HJ76" s="101"/>
      <c r="HK76" s="101"/>
      <c r="HL76" s="101"/>
      <c r="HM76" s="101"/>
      <c r="HN76" s="101"/>
      <c r="HO76" s="101"/>
      <c r="HP76" s="102"/>
      <c r="HQ76" s="103"/>
      <c r="HR76" s="101"/>
      <c r="HS76" s="101"/>
      <c r="HT76" s="101"/>
      <c r="HU76" s="101"/>
      <c r="HV76" s="101"/>
      <c r="HW76" s="101"/>
      <c r="HX76" s="102"/>
      <c r="HY76" s="103"/>
      <c r="HZ76" s="101"/>
      <c r="IA76" s="101"/>
      <c r="IB76" s="101"/>
      <c r="IC76" s="101"/>
      <c r="ID76" s="101"/>
      <c r="IE76" s="101"/>
      <c r="IF76" s="102"/>
      <c r="IG76" s="103"/>
      <c r="IH76" s="101"/>
      <c r="II76" s="101"/>
      <c r="IJ76" s="101"/>
      <c r="IK76" s="101"/>
      <c r="IL76" s="101"/>
      <c r="IM76" s="101"/>
      <c r="IN76" s="102"/>
      <c r="IO76" s="103"/>
      <c r="IP76" s="101"/>
      <c r="IQ76" s="101"/>
      <c r="IR76" s="101"/>
      <c r="IS76" s="101"/>
      <c r="IT76" s="101"/>
      <c r="IU76" s="101"/>
      <c r="IV76" s="102"/>
      <c r="IW76" s="103"/>
      <c r="IX76" s="101"/>
      <c r="IY76" s="101"/>
      <c r="IZ76" s="101"/>
      <c r="JA76" s="101"/>
      <c r="JB76" s="101"/>
      <c r="JC76" s="101"/>
      <c r="JD76" s="102"/>
      <c r="JE76" s="103"/>
      <c r="JF76" s="101"/>
      <c r="JG76" s="101"/>
      <c r="JH76" s="101"/>
      <c r="JI76" s="101"/>
      <c r="JJ76" s="101"/>
      <c r="JK76" s="101"/>
      <c r="JL76" s="102"/>
      <c r="JM76" s="103"/>
      <c r="JN76" s="101"/>
      <c r="JO76" s="101"/>
      <c r="JP76" s="101"/>
      <c r="JQ76" s="101"/>
      <c r="JR76" s="101"/>
      <c r="JS76" s="101"/>
      <c r="JT76" s="102"/>
      <c r="JU76" s="103"/>
      <c r="JV76" s="101"/>
      <c r="JW76" s="101"/>
      <c r="JX76" s="101"/>
      <c r="JY76" s="101"/>
      <c r="JZ76" s="101"/>
      <c r="KA76" s="101"/>
      <c r="KB76" s="102"/>
      <c r="KC76" s="103"/>
      <c r="KD76" s="101"/>
      <c r="KE76" s="101"/>
      <c r="KF76" s="101"/>
      <c r="KG76" s="101"/>
      <c r="KH76" s="101"/>
      <c r="KI76" s="101"/>
      <c r="KJ76" s="102"/>
      <c r="KK76" s="103"/>
      <c r="KL76" s="101"/>
      <c r="KM76" s="101"/>
      <c r="KN76" s="101"/>
      <c r="KO76" s="101"/>
      <c r="KP76" s="101"/>
      <c r="KQ76" s="101"/>
      <c r="KR76" s="102"/>
      <c r="KS76" s="103"/>
      <c r="KT76" s="101"/>
      <c r="KU76" s="101"/>
      <c r="KV76" s="101"/>
      <c r="KW76" s="101"/>
      <c r="KX76" s="101"/>
      <c r="KY76" s="101"/>
      <c r="KZ76" s="102"/>
      <c r="LA76" s="103"/>
      <c r="LB76" s="101"/>
      <c r="LC76" s="101"/>
      <c r="LD76" s="101"/>
      <c r="LE76" s="101"/>
      <c r="LF76" s="101"/>
      <c r="LG76" s="101"/>
      <c r="LH76" s="102"/>
      <c r="LI76" s="103"/>
      <c r="LJ76" s="101"/>
      <c r="LK76" s="101"/>
      <c r="LL76" s="101"/>
      <c r="LM76" s="101"/>
      <c r="LN76" s="101"/>
      <c r="LO76" s="101"/>
      <c r="LP76" s="102"/>
      <c r="LQ76" s="103"/>
      <c r="LR76" s="101"/>
      <c r="LS76" s="101"/>
      <c r="LT76" s="101"/>
      <c r="LU76" s="101"/>
      <c r="LV76" s="101"/>
      <c r="LW76" s="101"/>
      <c r="LX76" s="102"/>
      <c r="LY76" s="103"/>
      <c r="LZ76" s="101"/>
      <c r="MA76" s="101"/>
      <c r="MB76" s="101"/>
      <c r="MC76" s="101"/>
      <c r="MD76" s="101"/>
      <c r="ME76" s="101"/>
      <c r="MF76" s="102"/>
      <c r="MG76" s="103"/>
      <c r="MH76" s="101"/>
      <c r="MI76" s="101"/>
      <c r="MJ76" s="101"/>
      <c r="MK76" s="101"/>
      <c r="ML76" s="101"/>
      <c r="MM76" s="101"/>
      <c r="MN76" s="102"/>
      <c r="MO76" s="103"/>
      <c r="MP76" s="101"/>
      <c r="MQ76" s="101"/>
      <c r="MR76" s="101"/>
      <c r="MS76" s="101"/>
      <c r="MT76" s="101"/>
      <c r="MU76" s="101"/>
      <c r="MV76" s="102"/>
      <c r="MW76" s="103"/>
      <c r="MX76" s="101"/>
      <c r="MY76" s="101"/>
      <c r="MZ76" s="101"/>
      <c r="NA76" s="101"/>
      <c r="NB76" s="101"/>
      <c r="NC76" s="101"/>
      <c r="ND76" s="102"/>
      <c r="NE76" s="103"/>
      <c r="NF76" s="101"/>
      <c r="NG76" s="101"/>
      <c r="NH76" s="101"/>
      <c r="NI76" s="101"/>
      <c r="NJ76" s="101"/>
      <c r="NK76" s="101"/>
      <c r="NL76" s="102">
        <v>0</v>
      </c>
      <c r="NM76" s="103"/>
      <c r="NN76" s="101">
        <v>10</v>
      </c>
      <c r="NO76" s="101">
        <v>8</v>
      </c>
      <c r="NP76" s="101">
        <v>5</v>
      </c>
      <c r="NQ76" s="101">
        <v>3</v>
      </c>
      <c r="NR76" s="101">
        <v>6</v>
      </c>
      <c r="NS76" s="101">
        <v>3</v>
      </c>
      <c r="NT76" s="102">
        <v>35</v>
      </c>
      <c r="NU76" s="103"/>
      <c r="NV76" s="101"/>
      <c r="NW76" s="101"/>
      <c r="NX76" s="101"/>
      <c r="NY76" s="101"/>
      <c r="NZ76" s="101"/>
      <c r="OA76" s="101"/>
      <c r="OB76" s="102"/>
      <c r="OC76" s="103"/>
      <c r="OD76" s="101"/>
      <c r="OE76" s="101"/>
      <c r="OF76" s="101"/>
      <c r="OG76" s="101"/>
      <c r="OH76" s="101"/>
      <c r="OI76" s="101"/>
      <c r="OJ76" s="102"/>
      <c r="OK76" s="103"/>
      <c r="OL76" s="101"/>
      <c r="OM76" s="101"/>
      <c r="ON76" s="101"/>
      <c r="OO76" s="101"/>
      <c r="OP76" s="101"/>
      <c r="OQ76" s="101"/>
      <c r="OR76" s="102">
        <v>0</v>
      </c>
      <c r="OS76" s="103"/>
      <c r="OT76" s="101"/>
      <c r="OU76" s="101"/>
      <c r="OV76" s="101"/>
      <c r="OW76" s="101"/>
      <c r="OX76" s="101"/>
      <c r="OY76" s="101"/>
      <c r="OZ76" s="102"/>
      <c r="PA76" s="103"/>
      <c r="PB76" s="101"/>
      <c r="PC76" s="101"/>
      <c r="PD76" s="101"/>
      <c r="PE76" s="101"/>
      <c r="PF76" s="101"/>
      <c r="PG76" s="101"/>
      <c r="PH76" s="102"/>
      <c r="PI76" s="103"/>
      <c r="PJ76" s="101"/>
      <c r="PK76" s="101"/>
      <c r="PL76" s="101"/>
      <c r="PM76" s="101"/>
      <c r="PN76" s="101"/>
      <c r="PO76" s="101"/>
      <c r="PP76" s="102"/>
      <c r="PQ76" s="101"/>
      <c r="PR76" s="101"/>
      <c r="PS76" s="101"/>
      <c r="PT76" s="101"/>
      <c r="PU76" s="101"/>
      <c r="PV76" s="101"/>
      <c r="PW76" s="102">
        <v>0</v>
      </c>
      <c r="PX76" s="103"/>
      <c r="PY76" s="101"/>
      <c r="PZ76" s="101"/>
      <c r="QA76" s="101"/>
      <c r="QB76" s="101"/>
      <c r="QC76" s="101"/>
      <c r="QD76" s="101"/>
      <c r="QE76" s="102"/>
      <c r="QF76" s="103"/>
      <c r="QG76" s="101"/>
      <c r="QH76" s="101"/>
      <c r="QI76" s="101"/>
      <c r="QJ76" s="101"/>
      <c r="QK76" s="101"/>
      <c r="QL76" s="101"/>
      <c r="QM76" s="102"/>
      <c r="QN76" s="103"/>
      <c r="QO76" s="101"/>
      <c r="QP76" s="101"/>
      <c r="QQ76" s="101"/>
      <c r="QR76" s="101"/>
      <c r="QS76" s="101"/>
      <c r="QT76" s="101"/>
      <c r="QU76" s="102"/>
      <c r="QV76" s="103"/>
      <c r="QW76" s="101"/>
      <c r="QX76" s="101"/>
      <c r="QY76" s="101"/>
      <c r="QZ76" s="101"/>
      <c r="RA76" s="101"/>
      <c r="RB76" s="101"/>
      <c r="RC76" s="102">
        <v>0</v>
      </c>
      <c r="RD76" s="103"/>
      <c r="RE76" s="101"/>
      <c r="RF76" s="101"/>
      <c r="RG76" s="101"/>
      <c r="RH76" s="101"/>
      <c r="RI76" s="101"/>
      <c r="RJ76" s="101"/>
      <c r="RK76" s="102"/>
      <c r="RL76" s="103"/>
      <c r="RM76" s="101"/>
      <c r="RN76" s="101"/>
      <c r="RO76" s="101"/>
      <c r="RP76" s="101"/>
      <c r="RQ76" s="101"/>
      <c r="RR76" s="101"/>
      <c r="RS76" s="102"/>
      <c r="RT76" s="103"/>
      <c r="RU76" s="101">
        <v>2</v>
      </c>
      <c r="RV76" s="101">
        <v>12</v>
      </c>
      <c r="RW76" s="101">
        <v>2</v>
      </c>
      <c r="RX76" s="101">
        <v>0</v>
      </c>
      <c r="RY76" s="101">
        <v>0</v>
      </c>
      <c r="RZ76" s="101">
        <v>0</v>
      </c>
      <c r="SA76" s="102"/>
      <c r="SB76" s="103"/>
      <c r="SC76" s="101"/>
      <c r="SD76" s="101"/>
      <c r="SE76" s="101"/>
      <c r="SF76" s="101"/>
      <c r="SG76" s="101"/>
      <c r="SH76" s="101"/>
      <c r="SI76" s="102"/>
      <c r="SJ76" s="103"/>
      <c r="SK76" s="101"/>
      <c r="SL76" s="101"/>
      <c r="SM76" s="101"/>
      <c r="SN76" s="101"/>
      <c r="SO76" s="101"/>
      <c r="SP76" s="101"/>
      <c r="SQ76" s="102"/>
      <c r="SR76" s="103"/>
      <c r="SS76" s="101"/>
      <c r="ST76" s="101"/>
      <c r="SU76" s="101"/>
      <c r="SV76" s="101"/>
      <c r="SW76" s="101"/>
      <c r="SX76" s="101"/>
      <c r="SY76" s="102"/>
      <c r="SZ76" s="103"/>
      <c r="TA76" s="101"/>
      <c r="TB76" s="101"/>
      <c r="TC76" s="101"/>
      <c r="TD76" s="101"/>
      <c r="TE76" s="101"/>
      <c r="TF76" s="101"/>
      <c r="TG76" s="102"/>
      <c r="TH76" s="103"/>
      <c r="TI76" s="101"/>
      <c r="TJ76" s="101"/>
      <c r="TK76" s="101"/>
      <c r="TL76" s="101"/>
      <c r="TM76" s="101"/>
      <c r="TN76" s="101"/>
      <c r="TO76" s="102"/>
      <c r="TP76" s="103"/>
      <c r="TQ76" s="101"/>
      <c r="TR76" s="101"/>
      <c r="TS76" s="101"/>
      <c r="TT76" s="101"/>
      <c r="TU76" s="101"/>
      <c r="TV76" s="101"/>
      <c r="TW76" s="102"/>
      <c r="TX76" s="103"/>
      <c r="TY76" s="101"/>
      <c r="TZ76" s="101"/>
      <c r="UA76" s="101"/>
      <c r="UB76" s="101"/>
      <c r="UC76" s="101"/>
      <c r="UD76" s="101"/>
      <c r="UE76" s="102">
        <v>0</v>
      </c>
      <c r="UF76" s="103"/>
      <c r="UG76" s="101">
        <v>19</v>
      </c>
      <c r="UH76" s="101">
        <v>2</v>
      </c>
      <c r="UI76" s="101">
        <v>6</v>
      </c>
      <c r="UJ76" s="101"/>
      <c r="UK76" s="101"/>
      <c r="UL76" s="101"/>
      <c r="UM76" s="102">
        <v>27</v>
      </c>
      <c r="UN76" s="103"/>
      <c r="UO76" s="101"/>
      <c r="UP76" s="101"/>
      <c r="UQ76" s="101"/>
      <c r="UR76" s="101"/>
      <c r="US76" s="101"/>
      <c r="UT76" s="101"/>
      <c r="UU76" s="102">
        <v>0</v>
      </c>
      <c r="UV76" s="103"/>
      <c r="UW76" s="101"/>
      <c r="UX76" s="101"/>
      <c r="UY76" s="101"/>
      <c r="UZ76" s="101"/>
      <c r="VA76" s="101"/>
      <c r="VB76" s="101"/>
      <c r="VC76" s="102">
        <v>0</v>
      </c>
      <c r="VD76" s="103"/>
      <c r="VE76" s="101"/>
      <c r="VF76" s="101"/>
      <c r="VG76" s="101"/>
      <c r="VH76" s="101"/>
      <c r="VI76" s="101"/>
      <c r="VJ76" s="101"/>
      <c r="VK76" s="102">
        <v>0</v>
      </c>
      <c r="VL76" s="103"/>
      <c r="VM76" s="101"/>
      <c r="VN76" s="101"/>
      <c r="VO76" s="101"/>
      <c r="VP76" s="101"/>
      <c r="VQ76" s="101"/>
      <c r="VR76" s="101"/>
      <c r="VS76" s="102">
        <v>0</v>
      </c>
      <c r="VT76" s="103"/>
      <c r="VU76" s="101"/>
      <c r="VV76" s="101"/>
      <c r="VW76" s="101"/>
      <c r="VX76" s="101"/>
      <c r="VY76" s="101"/>
      <c r="VZ76" s="101"/>
      <c r="WA76" s="102">
        <v>0</v>
      </c>
      <c r="WB76" s="103"/>
      <c r="WC76" s="101"/>
      <c r="WD76" s="101"/>
      <c r="WE76" s="101"/>
      <c r="WF76" s="101"/>
      <c r="WG76" s="101"/>
      <c r="WH76" s="101"/>
      <c r="WI76" s="102">
        <v>0</v>
      </c>
      <c r="WJ76" s="103"/>
      <c r="WK76" s="101"/>
      <c r="WL76" s="101"/>
      <c r="WM76" s="101"/>
      <c r="WN76" s="101"/>
      <c r="WO76" s="101"/>
      <c r="WP76" s="101"/>
      <c r="WQ76" s="102"/>
      <c r="WR76" s="103"/>
      <c r="WS76" s="101"/>
      <c r="WT76" s="101"/>
      <c r="WU76" s="101"/>
      <c r="WV76" s="101"/>
      <c r="WW76" s="101"/>
      <c r="WX76" s="101"/>
      <c r="WY76" s="102"/>
      <c r="WZ76" s="103"/>
      <c r="XA76" s="101"/>
      <c r="XB76" s="101"/>
      <c r="XC76" s="101"/>
      <c r="XD76" s="101"/>
      <c r="XE76" s="101"/>
      <c r="XF76" s="101"/>
      <c r="XG76" s="102"/>
      <c r="XH76" s="103"/>
      <c r="XI76" s="101"/>
      <c r="XJ76" s="101"/>
      <c r="XK76" s="101"/>
      <c r="XL76" s="101"/>
      <c r="XM76" s="101"/>
      <c r="XN76" s="101"/>
      <c r="XO76" s="102"/>
      <c r="XP76" s="103"/>
      <c r="XQ76" s="101"/>
      <c r="XR76" s="101"/>
      <c r="XS76" s="101"/>
      <c r="XT76" s="101"/>
      <c r="XU76" s="101"/>
      <c r="XV76" s="101"/>
      <c r="XW76" s="102"/>
      <c r="XX76" s="103"/>
      <c r="XY76" s="101"/>
      <c r="XZ76" s="101"/>
      <c r="YA76" s="101"/>
      <c r="YB76" s="101"/>
      <c r="YC76" s="101"/>
      <c r="YD76" s="101"/>
      <c r="YE76" s="102"/>
      <c r="YF76" s="103"/>
      <c r="YG76" s="101"/>
      <c r="YH76" s="101"/>
      <c r="YI76" s="101"/>
      <c r="YJ76" s="101"/>
      <c r="YK76" s="101"/>
      <c r="YL76" s="101"/>
      <c r="YM76" s="102"/>
      <c r="YN76" s="103"/>
      <c r="YO76" s="101"/>
      <c r="YP76" s="101"/>
      <c r="YQ76" s="101"/>
      <c r="YR76" s="101"/>
      <c r="YS76" s="101"/>
      <c r="YT76" s="101"/>
      <c r="YU76" s="102"/>
      <c r="YV76" s="103"/>
      <c r="YW76" s="101"/>
      <c r="YX76" s="101"/>
      <c r="YY76" s="101"/>
      <c r="YZ76" s="101"/>
      <c r="ZA76" s="101"/>
      <c r="ZB76" s="101"/>
      <c r="ZC76" s="102"/>
      <c r="ZD76" s="103"/>
      <c r="ZE76" s="101"/>
      <c r="ZF76" s="101"/>
      <c r="ZG76" s="101"/>
      <c r="ZH76" s="101"/>
      <c r="ZI76" s="101"/>
      <c r="ZJ76" s="101"/>
      <c r="ZK76" s="102"/>
      <c r="ZL76" s="103"/>
      <c r="ZM76" s="101"/>
      <c r="ZN76" s="101"/>
      <c r="ZO76" s="101"/>
      <c r="ZP76" s="101"/>
      <c r="ZQ76" s="101"/>
      <c r="ZR76" s="101"/>
      <c r="ZS76" s="102"/>
      <c r="ZT76" s="103"/>
      <c r="ZU76" s="101"/>
      <c r="ZV76" s="101"/>
      <c r="ZW76" s="101"/>
      <c r="ZX76" s="101"/>
      <c r="ZY76" s="101"/>
      <c r="ZZ76" s="101"/>
      <c r="AAA76" s="102"/>
      <c r="AAB76" s="103"/>
      <c r="AAC76" s="101"/>
      <c r="AAD76" s="101"/>
      <c r="AAE76" s="101"/>
      <c r="AAF76" s="101"/>
      <c r="AAG76" s="101"/>
      <c r="AAH76" s="101"/>
      <c r="AAI76" s="102"/>
      <c r="AAJ76" s="103"/>
      <c r="AAK76" s="101"/>
      <c r="AAL76" s="101"/>
      <c r="AAM76" s="101"/>
      <c r="AAN76" s="101"/>
      <c r="AAO76" s="101"/>
      <c r="AAP76" s="101"/>
      <c r="AAQ76" s="102"/>
      <c r="AAR76" s="103"/>
      <c r="AAS76" s="101"/>
      <c r="AAT76" s="101"/>
      <c r="AAU76" s="101"/>
      <c r="AAV76" s="101"/>
      <c r="AAW76" s="101"/>
      <c r="AAX76" s="101"/>
      <c r="AAY76" s="102"/>
      <c r="AAZ76" s="103"/>
      <c r="ABA76" s="101"/>
      <c r="ABB76" s="101"/>
      <c r="ABC76" s="101"/>
      <c r="ABD76" s="101"/>
      <c r="ABE76" s="101"/>
      <c r="ABF76" s="101"/>
      <c r="ABG76" s="102"/>
      <c r="ABH76" s="103"/>
      <c r="ABI76" s="101"/>
      <c r="ABJ76" s="101"/>
      <c r="ABK76" s="101"/>
      <c r="ABL76" s="101"/>
      <c r="ABM76" s="101"/>
      <c r="ABN76" s="101"/>
      <c r="ABO76" s="102"/>
      <c r="ABP76" s="103"/>
      <c r="ABQ76" s="101"/>
      <c r="ABR76" s="101"/>
      <c r="ABS76" s="101"/>
      <c r="ABT76" s="101"/>
      <c r="ABU76" s="101"/>
      <c r="ABV76" s="101"/>
      <c r="ABW76" s="102"/>
      <c r="ABX76" s="103"/>
      <c r="ABY76" s="101"/>
      <c r="ABZ76" s="101"/>
      <c r="ACA76" s="101"/>
      <c r="ACB76" s="101"/>
      <c r="ACC76" s="101"/>
      <c r="ACD76" s="101"/>
      <c r="ACE76" s="102"/>
      <c r="ACF76" s="103"/>
      <c r="ACG76" s="101">
        <v>0</v>
      </c>
      <c r="ACH76" s="101">
        <v>0</v>
      </c>
      <c r="ACI76" s="101">
        <v>0</v>
      </c>
      <c r="ACJ76" s="101">
        <v>0</v>
      </c>
      <c r="ACK76" s="101">
        <v>0</v>
      </c>
      <c r="ACL76" s="101">
        <v>0</v>
      </c>
      <c r="ACM76" s="102"/>
      <c r="ACN76" s="101"/>
      <c r="ACO76" s="101"/>
      <c r="ACP76" s="101"/>
      <c r="ACQ76" s="101"/>
      <c r="ACR76" s="101"/>
      <c r="ACS76" s="101"/>
      <c r="ACT76" s="102"/>
      <c r="ACU76" s="103"/>
      <c r="ACV76" s="101"/>
      <c r="ACW76" s="101"/>
      <c r="ACX76" s="101"/>
      <c r="ACY76" s="101"/>
      <c r="ACZ76" s="101"/>
      <c r="ADA76" s="101"/>
      <c r="ADB76" s="102"/>
      <c r="ADC76" s="103"/>
      <c r="ADD76" s="101"/>
      <c r="ADE76" s="101"/>
      <c r="ADF76" s="101"/>
      <c r="ADG76" s="101"/>
      <c r="ADH76" s="101"/>
      <c r="ADI76" s="101"/>
      <c r="ADJ76" s="102"/>
      <c r="ADK76" s="103"/>
      <c r="ADL76" s="101"/>
      <c r="ADM76" s="101"/>
      <c r="ADN76" s="101"/>
      <c r="ADO76" s="101"/>
      <c r="ADP76" s="101"/>
      <c r="ADQ76" s="101"/>
      <c r="ADR76" s="102"/>
      <c r="ADS76" s="103"/>
      <c r="ADT76" s="101"/>
      <c r="ADU76" s="101"/>
      <c r="ADV76" s="101"/>
      <c r="ADW76" s="101"/>
      <c r="ADX76" s="101"/>
      <c r="ADY76" s="101"/>
      <c r="ADZ76" s="102"/>
      <c r="AEA76" s="103"/>
      <c r="AEB76" s="101"/>
      <c r="AEC76" s="101"/>
      <c r="AED76" s="101"/>
      <c r="AEE76" s="101"/>
      <c r="AEF76" s="101"/>
      <c r="AEG76" s="101"/>
      <c r="AEH76" s="102"/>
      <c r="AEI76" s="103"/>
      <c r="AEJ76" s="101"/>
      <c r="AEK76" s="101"/>
      <c r="AEL76" s="101"/>
      <c r="AEM76" s="101"/>
      <c r="AEN76" s="101"/>
      <c r="AEO76" s="101"/>
      <c r="AEP76" s="102"/>
      <c r="AEQ76" s="103"/>
      <c r="AER76" s="101"/>
      <c r="AES76" s="101"/>
      <c r="AET76" s="101"/>
      <c r="AEU76" s="101"/>
      <c r="AEV76" s="101"/>
      <c r="AEW76" s="101"/>
      <c r="AEX76" s="102"/>
      <c r="AEY76" s="103"/>
      <c r="AEZ76" s="101"/>
      <c r="AFA76" s="101"/>
      <c r="AFB76" s="101"/>
      <c r="AFC76" s="101"/>
      <c r="AFD76" s="101"/>
      <c r="AFE76" s="101"/>
      <c r="AFF76" s="102"/>
      <c r="AFG76" s="103"/>
      <c r="AFH76" s="101"/>
      <c r="AFI76" s="101"/>
      <c r="AFJ76" s="101"/>
      <c r="AFK76" s="101"/>
      <c r="AFL76" s="101"/>
      <c r="AFM76" s="101"/>
      <c r="AFN76" s="102"/>
      <c r="AFO76" s="103"/>
      <c r="AFP76" s="101"/>
      <c r="AFQ76" s="101"/>
      <c r="AFR76" s="101"/>
      <c r="AFS76" s="101"/>
      <c r="AFT76" s="101"/>
      <c r="AFU76" s="101"/>
      <c r="AFV76" s="102"/>
      <c r="AFW76" s="103"/>
      <c r="AFX76" s="101">
        <v>15</v>
      </c>
      <c r="AFY76" s="101">
        <v>1</v>
      </c>
      <c r="AFZ76" s="101">
        <v>3</v>
      </c>
      <c r="AGA76" s="101"/>
      <c r="AGB76" s="101"/>
      <c r="AGC76" s="101"/>
      <c r="AGD76" s="102">
        <v>19</v>
      </c>
      <c r="AGE76" s="103"/>
      <c r="AGF76" s="101">
        <v>15</v>
      </c>
      <c r="AGG76" s="101">
        <v>1</v>
      </c>
      <c r="AGH76" s="101">
        <v>3</v>
      </c>
      <c r="AGI76" s="101"/>
      <c r="AGJ76" s="101"/>
      <c r="AGK76" s="101"/>
      <c r="AGL76" s="102">
        <v>19</v>
      </c>
      <c r="AGM76" s="103"/>
      <c r="AGN76" s="101">
        <v>15</v>
      </c>
      <c r="AGO76" s="101">
        <v>1</v>
      </c>
      <c r="AGP76" s="101">
        <v>3</v>
      </c>
      <c r="AGQ76" s="101"/>
      <c r="AGR76" s="101"/>
      <c r="AGS76" s="101"/>
      <c r="AGT76" s="102">
        <v>19</v>
      </c>
      <c r="AGU76" s="103"/>
      <c r="AGV76" s="101">
        <v>15</v>
      </c>
      <c r="AGW76" s="101">
        <v>1</v>
      </c>
      <c r="AGX76" s="101">
        <v>3</v>
      </c>
      <c r="AGY76" s="101"/>
      <c r="AGZ76" s="101"/>
      <c r="AHA76" s="101"/>
      <c r="AHB76" s="102">
        <v>19</v>
      </c>
      <c r="AHC76" s="103"/>
      <c r="AHD76" s="101">
        <v>15</v>
      </c>
      <c r="AHE76" s="101">
        <v>1</v>
      </c>
      <c r="AHF76" s="101">
        <v>3</v>
      </c>
      <c r="AHG76" s="101"/>
      <c r="AHH76" s="101"/>
      <c r="AHI76" s="101"/>
      <c r="AHJ76" s="102">
        <v>19</v>
      </c>
      <c r="AHK76" s="103"/>
      <c r="AHL76" s="101">
        <v>15</v>
      </c>
      <c r="AHM76" s="101">
        <v>1</v>
      </c>
      <c r="AHN76" s="101">
        <v>3</v>
      </c>
      <c r="AHO76" s="101"/>
      <c r="AHP76" s="101"/>
      <c r="AHQ76" s="101"/>
      <c r="AHR76" s="102">
        <v>19</v>
      </c>
      <c r="AHS76" s="103"/>
      <c r="AHT76" s="101"/>
      <c r="AHU76" s="101"/>
      <c r="AHV76" s="101"/>
      <c r="AHW76" s="101"/>
      <c r="AHX76" s="101"/>
      <c r="AHY76" s="101"/>
      <c r="AHZ76" s="102">
        <v>0</v>
      </c>
      <c r="AIA76" s="103"/>
      <c r="AIB76" s="101"/>
      <c r="AIC76" s="101"/>
      <c r="AID76" s="101"/>
      <c r="AIE76" s="101"/>
      <c r="AIF76" s="101"/>
      <c r="AIG76" s="101"/>
      <c r="AIH76" s="102"/>
      <c r="AII76" s="103"/>
      <c r="AIJ76" s="101"/>
      <c r="AIK76" s="101"/>
      <c r="AIL76" s="101"/>
      <c r="AIM76" s="101"/>
      <c r="AIN76" s="101"/>
      <c r="AIO76" s="101"/>
      <c r="AIP76" s="102"/>
      <c r="AIQ76" s="103"/>
      <c r="AIR76" s="101"/>
      <c r="AIS76" s="101"/>
      <c r="AIT76" s="101"/>
      <c r="AIU76" s="101"/>
      <c r="AIV76" s="101"/>
      <c r="AIW76" s="101"/>
      <c r="AIX76" s="102"/>
      <c r="AIY76" s="103"/>
      <c r="AIZ76" s="101"/>
      <c r="AJA76" s="101"/>
      <c r="AJB76" s="101"/>
      <c r="AJC76" s="101"/>
      <c r="AJD76" s="101"/>
      <c r="AJE76" s="101"/>
      <c r="AJF76" s="102"/>
      <c r="AJG76" s="103"/>
      <c r="AJH76" s="101"/>
      <c r="AJI76" s="101"/>
      <c r="AJJ76" s="101"/>
      <c r="AJK76" s="101"/>
      <c r="AJL76" s="101"/>
      <c r="AJM76" s="101"/>
      <c r="AJN76" s="102">
        <v>0</v>
      </c>
      <c r="AJO76" s="103"/>
      <c r="AJP76" s="101"/>
      <c r="AJQ76" s="101"/>
      <c r="AJR76" s="101"/>
      <c r="AJS76" s="101"/>
      <c r="AJT76" s="101"/>
      <c r="AJU76" s="101"/>
      <c r="AJV76" s="102"/>
      <c r="AJW76" s="103"/>
      <c r="AJX76" s="101"/>
      <c r="AJY76" s="101"/>
      <c r="AJZ76" s="101"/>
      <c r="AKA76" s="101"/>
      <c r="AKB76" s="101"/>
      <c r="AKC76" s="101"/>
      <c r="AKD76" s="102"/>
      <c r="AKE76" s="103"/>
      <c r="AKF76" s="101"/>
      <c r="AKG76" s="101"/>
      <c r="AKH76" s="101"/>
      <c r="AKI76" s="101"/>
      <c r="AKJ76" s="101"/>
      <c r="AKK76" s="101"/>
      <c r="AKL76" s="102"/>
      <c r="AKM76" s="103"/>
      <c r="AKN76" s="101"/>
      <c r="AKO76" s="101"/>
      <c r="AKP76" s="101"/>
      <c r="AKQ76" s="101"/>
      <c r="AKR76" s="101"/>
      <c r="AKS76" s="101"/>
      <c r="AKT76" s="102"/>
      <c r="AKU76" s="103"/>
      <c r="AKV76" s="101"/>
      <c r="AKW76" s="101"/>
      <c r="AKX76" s="101"/>
      <c r="AKY76" s="101"/>
      <c r="AKZ76" s="101"/>
      <c r="ALA76" s="101"/>
      <c r="ALB76" s="102"/>
      <c r="ALC76" s="103"/>
      <c r="ALD76" s="101"/>
      <c r="ALE76" s="101"/>
      <c r="ALF76" s="101"/>
      <c r="ALG76" s="101"/>
      <c r="ALH76" s="101"/>
      <c r="ALI76" s="101"/>
      <c r="ALJ76" s="102"/>
      <c r="ALK76" s="103"/>
      <c r="ALL76" s="101"/>
      <c r="ALM76" s="101"/>
      <c r="ALN76" s="101"/>
      <c r="ALO76" s="101"/>
      <c r="ALP76" s="101"/>
      <c r="ALQ76" s="101"/>
      <c r="ALR76" s="102"/>
      <c r="ALS76" s="103"/>
      <c r="ALT76" s="101"/>
      <c r="ALU76" s="101"/>
      <c r="ALV76" s="101"/>
      <c r="ALW76" s="101"/>
      <c r="ALX76" s="101"/>
      <c r="ALY76" s="101"/>
      <c r="ALZ76" s="102"/>
      <c r="AMA76" s="103"/>
      <c r="AMB76" s="101"/>
      <c r="AMC76" s="101"/>
      <c r="AMD76" s="101"/>
      <c r="AME76" s="101"/>
      <c r="AMF76" s="101"/>
      <c r="AMG76" s="101"/>
      <c r="AMH76" s="102"/>
      <c r="AMI76" s="103"/>
      <c r="AMJ76" s="101"/>
      <c r="AMK76" s="101"/>
      <c r="AML76" s="101"/>
      <c r="AMM76" s="101"/>
      <c r="AMN76" s="101"/>
      <c r="AMO76" s="101"/>
      <c r="AMP76" s="102"/>
      <c r="AMQ76" s="103"/>
      <c r="AMR76" s="101"/>
      <c r="AMS76" s="101"/>
      <c r="AMT76" s="101"/>
      <c r="AMU76" s="101"/>
      <c r="AMV76" s="101"/>
      <c r="AMW76" s="101"/>
      <c r="AMX76" s="102"/>
      <c r="AMY76" s="103"/>
      <c r="AMZ76" s="101"/>
      <c r="ANA76" s="101"/>
      <c r="ANB76" s="101"/>
      <c r="ANC76" s="101"/>
      <c r="AND76" s="101"/>
      <c r="ANE76" s="101"/>
      <c r="ANF76" s="102"/>
      <c r="ANG76" s="103"/>
      <c r="ANH76" s="101"/>
      <c r="ANI76" s="101"/>
      <c r="ANJ76" s="101"/>
      <c r="ANK76" s="101"/>
      <c r="ANL76" s="101"/>
      <c r="ANM76" s="101"/>
      <c r="ANN76" s="102"/>
      <c r="ANO76" s="103"/>
      <c r="ANP76" s="101"/>
      <c r="ANQ76" s="101"/>
      <c r="ANR76" s="101"/>
      <c r="ANS76" s="101"/>
      <c r="ANT76" s="101"/>
      <c r="ANU76" s="101"/>
      <c r="ANV76" s="102"/>
      <c r="ANW76" s="103"/>
      <c r="ANX76" s="101"/>
      <c r="ANY76" s="101"/>
      <c r="ANZ76" s="101"/>
      <c r="AOA76" s="101"/>
      <c r="AOB76" s="101"/>
      <c r="AOC76" s="101"/>
      <c r="AOD76" s="102"/>
      <c r="AOE76" s="103"/>
      <c r="AOF76" s="101"/>
      <c r="AOG76" s="101"/>
      <c r="AOH76" s="101"/>
      <c r="AOI76" s="101"/>
      <c r="AOJ76" s="101"/>
      <c r="AOK76" s="101"/>
      <c r="AOL76" s="102"/>
      <c r="AOM76" s="103"/>
      <c r="AON76" s="101"/>
      <c r="AOO76" s="101"/>
      <c r="AOP76" s="101"/>
      <c r="AOQ76" s="101"/>
      <c r="AOR76" s="101"/>
      <c r="AOS76" s="101"/>
      <c r="AOT76" s="102"/>
      <c r="AOU76" s="103"/>
      <c r="AOV76" s="101"/>
      <c r="AOW76" s="101"/>
      <c r="AOX76" s="101"/>
      <c r="AOY76" s="101"/>
      <c r="AOZ76" s="101"/>
      <c r="APA76" s="101"/>
      <c r="APB76" s="102"/>
      <c r="APC76" s="103"/>
      <c r="APD76" s="101"/>
      <c r="APE76" s="101"/>
      <c r="APF76" s="101"/>
      <c r="APG76" s="101"/>
      <c r="APH76" s="101"/>
      <c r="API76" s="101"/>
      <c r="APJ76" s="102"/>
      <c r="APK76" s="103"/>
      <c r="APL76" s="101"/>
      <c r="APM76" s="101"/>
      <c r="APN76" s="101"/>
      <c r="APO76" s="101"/>
      <c r="APP76" s="101"/>
      <c r="APQ76" s="101"/>
      <c r="APR76" s="102"/>
      <c r="APS76" s="103"/>
      <c r="APT76" s="101"/>
      <c r="APU76" s="101"/>
      <c r="APV76" s="101"/>
      <c r="APW76" s="101"/>
      <c r="APX76" s="101"/>
      <c r="APY76" s="101"/>
      <c r="APZ76" s="102"/>
      <c r="AQA76" s="103"/>
      <c r="AQB76" s="101"/>
      <c r="AQC76" s="101"/>
      <c r="AQD76" s="101"/>
      <c r="AQE76" s="101"/>
      <c r="AQF76" s="101"/>
      <c r="AQG76" s="101"/>
      <c r="AQH76" s="102"/>
      <c r="AQI76" s="103"/>
      <c r="AQJ76" s="101"/>
      <c r="AQK76" s="101"/>
      <c r="AQL76" s="101"/>
      <c r="AQM76" s="101"/>
      <c r="AQN76" s="101"/>
      <c r="AQO76" s="101"/>
      <c r="AQP76" s="102">
        <v>0</v>
      </c>
      <c r="AQQ76" s="103"/>
      <c r="AQR76" s="101"/>
      <c r="AQS76" s="101"/>
      <c r="AQT76" s="101"/>
      <c r="AQU76" s="101"/>
      <c r="AQV76" s="101"/>
      <c r="AQW76" s="101"/>
      <c r="AQX76" s="102">
        <v>0</v>
      </c>
      <c r="AQY76" s="103"/>
      <c r="AQZ76" s="101"/>
      <c r="ARA76" s="101"/>
      <c r="ARB76" s="101"/>
      <c r="ARC76" s="101"/>
      <c r="ARD76" s="101"/>
      <c r="ARE76" s="101"/>
      <c r="ARF76" s="102">
        <v>0</v>
      </c>
      <c r="ARG76" s="103"/>
      <c r="ARH76" s="101">
        <v>15</v>
      </c>
      <c r="ARI76" s="101">
        <v>2</v>
      </c>
      <c r="ARJ76" s="101">
        <v>5</v>
      </c>
      <c r="ARK76" s="101">
        <v>1</v>
      </c>
      <c r="ARL76" s="101"/>
      <c r="ARM76" s="101"/>
      <c r="ARN76" s="102">
        <v>23</v>
      </c>
      <c r="ARO76" s="103"/>
    </row>
    <row r="77" spans="1:1159" outlineLevel="1" x14ac:dyDescent="0.3">
      <c r="A77" s="98">
        <v>44162</v>
      </c>
      <c r="B77" s="99" t="s">
        <v>304</v>
      </c>
      <c r="C77" s="99" t="s">
        <v>89</v>
      </c>
      <c r="D77" s="99" t="s">
        <v>310</v>
      </c>
      <c r="E77" s="99" t="s">
        <v>311</v>
      </c>
      <c r="F77" s="100"/>
      <c r="G77" s="99" t="s">
        <v>314</v>
      </c>
      <c r="H77" s="100">
        <v>1</v>
      </c>
      <c r="I77" s="99" t="s">
        <v>194</v>
      </c>
      <c r="J77" s="101">
        <v>18</v>
      </c>
      <c r="K77" s="101">
        <v>16</v>
      </c>
      <c r="L77" s="101">
        <v>9</v>
      </c>
      <c r="M77" s="101">
        <v>8</v>
      </c>
      <c r="N77" s="101">
        <v>4</v>
      </c>
      <c r="O77" s="101">
        <v>1</v>
      </c>
      <c r="P77" s="6">
        <f t="shared" si="123"/>
        <v>56</v>
      </c>
      <c r="Q77" s="103"/>
      <c r="R77" s="101">
        <v>2</v>
      </c>
      <c r="S77" s="101"/>
      <c r="T77" s="101"/>
      <c r="U77" s="101"/>
      <c r="V77" s="101"/>
      <c r="W77" s="101"/>
      <c r="X77" s="6">
        <f t="shared" si="124"/>
        <v>2</v>
      </c>
      <c r="Y77" s="103"/>
      <c r="Z77" s="101"/>
      <c r="AA77" s="101"/>
      <c r="AB77" s="101"/>
      <c r="AC77" s="101"/>
      <c r="AD77" s="101"/>
      <c r="AE77" s="101"/>
      <c r="AF77" s="6">
        <f t="shared" si="125"/>
        <v>0</v>
      </c>
      <c r="AG77" s="103"/>
      <c r="AH77" s="101">
        <v>1</v>
      </c>
      <c r="AI77" s="101"/>
      <c r="AJ77" s="101"/>
      <c r="AK77" s="101"/>
      <c r="AL77" s="101"/>
      <c r="AM77" s="101"/>
      <c r="AN77" s="6">
        <f t="shared" si="112"/>
        <v>1</v>
      </c>
      <c r="AO77" s="103"/>
      <c r="AP77" s="101"/>
      <c r="AQ77" s="101"/>
      <c r="AR77" s="101"/>
      <c r="AS77" s="101"/>
      <c r="AT77" s="101"/>
      <c r="AU77" s="101"/>
      <c r="AV77" s="6">
        <f t="shared" si="113"/>
        <v>0</v>
      </c>
      <c r="AW77" s="103"/>
      <c r="AX77" s="101"/>
      <c r="AY77" s="101">
        <v>1</v>
      </c>
      <c r="AZ77" s="101"/>
      <c r="BA77" s="101"/>
      <c r="BB77" s="101"/>
      <c r="BC77" s="101"/>
      <c r="BD77" s="6">
        <f t="shared" si="114"/>
        <v>1</v>
      </c>
      <c r="BE77" s="103"/>
      <c r="BF77" s="101"/>
      <c r="BG77" s="101"/>
      <c r="BH77" s="101">
        <v>1</v>
      </c>
      <c r="BI77" s="101"/>
      <c r="BJ77" s="101"/>
      <c r="BK77" s="101"/>
      <c r="BL77" s="6">
        <f t="shared" si="126"/>
        <v>1</v>
      </c>
      <c r="BM77" s="103"/>
      <c r="BN77" s="101"/>
      <c r="BO77" s="101">
        <v>1</v>
      </c>
      <c r="BP77" s="101"/>
      <c r="BQ77" s="101"/>
      <c r="BR77" s="101"/>
      <c r="BS77" s="101"/>
      <c r="BT77" s="6">
        <f t="shared" si="115"/>
        <v>1</v>
      </c>
      <c r="BU77" s="103"/>
      <c r="BV77" s="101">
        <v>2</v>
      </c>
      <c r="BW77" s="101">
        <v>3</v>
      </c>
      <c r="BX77" s="101"/>
      <c r="BY77" s="101"/>
      <c r="BZ77" s="101"/>
      <c r="CA77" s="101"/>
      <c r="CB77" s="6">
        <f t="shared" si="116"/>
        <v>5</v>
      </c>
      <c r="CC77" s="103"/>
      <c r="CD77" s="101"/>
      <c r="CE77" s="101">
        <v>1</v>
      </c>
      <c r="CF77" s="101"/>
      <c r="CG77" s="101"/>
      <c r="CH77" s="101"/>
      <c r="CI77" s="101"/>
      <c r="CJ77" s="6">
        <f t="shared" si="117"/>
        <v>1</v>
      </c>
      <c r="CK77" s="103"/>
      <c r="CL77" s="101"/>
      <c r="CM77" s="101"/>
      <c r="CN77" s="101"/>
      <c r="CO77" s="101"/>
      <c r="CP77" s="101"/>
      <c r="CQ77" s="101"/>
      <c r="CR77" s="6">
        <f t="shared" si="118"/>
        <v>0</v>
      </c>
      <c r="CS77" s="103"/>
      <c r="CT77" s="101"/>
      <c r="CU77" s="101"/>
      <c r="CV77" s="101"/>
      <c r="CW77" s="101"/>
      <c r="CX77" s="101"/>
      <c r="CY77" s="101"/>
      <c r="CZ77" s="6">
        <f t="shared" si="119"/>
        <v>0</v>
      </c>
      <c r="DA77" s="103"/>
      <c r="DB77" s="101"/>
      <c r="DC77" s="101"/>
      <c r="DD77" s="101"/>
      <c r="DE77" s="101"/>
      <c r="DF77" s="101"/>
      <c r="DG77" s="101"/>
      <c r="DH77" s="6">
        <f t="shared" si="120"/>
        <v>0</v>
      </c>
      <c r="DI77" s="103"/>
      <c r="DJ77" s="101"/>
      <c r="DK77" s="101"/>
      <c r="DL77" s="101"/>
      <c r="DM77" s="101"/>
      <c r="DN77" s="101"/>
      <c r="DO77" s="101"/>
      <c r="DP77" s="6">
        <f t="shared" si="121"/>
        <v>0</v>
      </c>
      <c r="DQ77" s="103"/>
      <c r="DR77" s="101"/>
      <c r="DS77" s="101"/>
      <c r="DT77" s="101"/>
      <c r="DU77" s="101"/>
      <c r="DV77" s="101"/>
      <c r="DW77" s="101"/>
      <c r="DX77" s="6">
        <f t="shared" si="122"/>
        <v>0</v>
      </c>
      <c r="DY77" s="103"/>
      <c r="DZ77" s="104"/>
      <c r="EA77" s="104">
        <v>1</v>
      </c>
      <c r="EB77" s="104">
        <v>2</v>
      </c>
      <c r="EC77" s="104"/>
      <c r="ED77" s="104"/>
      <c r="EE77" s="104"/>
      <c r="EF77" s="102">
        <v>3</v>
      </c>
      <c r="EG77" s="103"/>
      <c r="EH77" s="101"/>
      <c r="EI77" s="101"/>
      <c r="EJ77" s="101">
        <v>3</v>
      </c>
      <c r="EK77" s="101">
        <v>3</v>
      </c>
      <c r="EL77" s="101"/>
      <c r="EM77" s="101"/>
      <c r="EN77" s="102">
        <v>6</v>
      </c>
      <c r="EO77" s="103"/>
      <c r="EP77" s="101"/>
      <c r="EQ77" s="101"/>
      <c r="ER77" s="101"/>
      <c r="ES77" s="101"/>
      <c r="ET77" s="101"/>
      <c r="EU77" s="101"/>
      <c r="EV77" s="102"/>
      <c r="EW77" s="103"/>
      <c r="EX77" s="101"/>
      <c r="EY77" s="101"/>
      <c r="EZ77" s="101"/>
      <c r="FA77" s="101"/>
      <c r="FB77" s="101"/>
      <c r="FC77" s="101"/>
      <c r="FD77" s="102"/>
      <c r="FE77" s="103"/>
      <c r="FF77" s="101"/>
      <c r="FG77" s="101"/>
      <c r="FH77" s="101"/>
      <c r="FI77" s="101"/>
      <c r="FJ77" s="101"/>
      <c r="FK77" s="101"/>
      <c r="FL77" s="102"/>
      <c r="FM77" s="103"/>
      <c r="FN77" s="101"/>
      <c r="FO77" s="101"/>
      <c r="FP77" s="101"/>
      <c r="FQ77" s="101"/>
      <c r="FR77" s="101"/>
      <c r="FS77" s="101"/>
      <c r="FT77" s="102"/>
      <c r="FU77" s="103"/>
      <c r="FV77" s="101"/>
      <c r="FW77" s="101"/>
      <c r="FX77" s="101"/>
      <c r="FY77" s="101"/>
      <c r="FZ77" s="101"/>
      <c r="GA77" s="101"/>
      <c r="GB77" s="102"/>
      <c r="GC77" s="103"/>
      <c r="GD77" s="101"/>
      <c r="GE77" s="101"/>
      <c r="GF77" s="101"/>
      <c r="GG77" s="101"/>
      <c r="GH77" s="101"/>
      <c r="GI77" s="101"/>
      <c r="GJ77" s="102"/>
      <c r="GK77" s="103"/>
      <c r="GL77" s="101"/>
      <c r="GM77" s="101"/>
      <c r="GN77" s="101"/>
      <c r="GO77" s="101"/>
      <c r="GP77" s="101"/>
      <c r="GQ77" s="101"/>
      <c r="GR77" s="102"/>
      <c r="GS77" s="103"/>
      <c r="GT77" s="101"/>
      <c r="GU77" s="101"/>
      <c r="GV77" s="101"/>
      <c r="GW77" s="101"/>
      <c r="GX77" s="101"/>
      <c r="GY77" s="101"/>
      <c r="GZ77" s="102"/>
      <c r="HA77" s="103"/>
      <c r="HB77" s="101"/>
      <c r="HC77" s="101"/>
      <c r="HD77" s="101"/>
      <c r="HE77" s="101"/>
      <c r="HF77" s="101"/>
      <c r="HG77" s="101"/>
      <c r="HH77" s="102"/>
      <c r="HI77" s="103"/>
      <c r="HJ77" s="101"/>
      <c r="HK77" s="101"/>
      <c r="HL77" s="101"/>
      <c r="HM77" s="101"/>
      <c r="HN77" s="101"/>
      <c r="HO77" s="101"/>
      <c r="HP77" s="102"/>
      <c r="HQ77" s="103"/>
      <c r="HR77" s="101"/>
      <c r="HS77" s="101"/>
      <c r="HT77" s="101"/>
      <c r="HU77" s="101"/>
      <c r="HV77" s="101"/>
      <c r="HW77" s="101"/>
      <c r="HX77" s="102"/>
      <c r="HY77" s="103"/>
      <c r="HZ77" s="101"/>
      <c r="IA77" s="101"/>
      <c r="IB77" s="101"/>
      <c r="IC77" s="101"/>
      <c r="ID77" s="101"/>
      <c r="IE77" s="101"/>
      <c r="IF77" s="102"/>
      <c r="IG77" s="103"/>
      <c r="IH77" s="101"/>
      <c r="II77" s="101"/>
      <c r="IJ77" s="101"/>
      <c r="IK77" s="101"/>
      <c r="IL77" s="101"/>
      <c r="IM77" s="101"/>
      <c r="IN77" s="102"/>
      <c r="IO77" s="103"/>
      <c r="IP77" s="101"/>
      <c r="IQ77" s="101"/>
      <c r="IR77" s="101"/>
      <c r="IS77" s="101"/>
      <c r="IT77" s="101"/>
      <c r="IU77" s="101"/>
      <c r="IV77" s="102"/>
      <c r="IW77" s="103"/>
      <c r="IX77" s="101"/>
      <c r="IY77" s="101"/>
      <c r="IZ77" s="101"/>
      <c r="JA77" s="101"/>
      <c r="JB77" s="101"/>
      <c r="JC77" s="101"/>
      <c r="JD77" s="102"/>
      <c r="JE77" s="103"/>
      <c r="JF77" s="101"/>
      <c r="JG77" s="101"/>
      <c r="JH77" s="101"/>
      <c r="JI77" s="101"/>
      <c r="JJ77" s="101"/>
      <c r="JK77" s="101"/>
      <c r="JL77" s="102"/>
      <c r="JM77" s="103"/>
      <c r="JN77" s="101"/>
      <c r="JO77" s="101"/>
      <c r="JP77" s="101"/>
      <c r="JQ77" s="101"/>
      <c r="JR77" s="101"/>
      <c r="JS77" s="101"/>
      <c r="JT77" s="102"/>
      <c r="JU77" s="103"/>
      <c r="JV77" s="101"/>
      <c r="JW77" s="101"/>
      <c r="JX77" s="101"/>
      <c r="JY77" s="101"/>
      <c r="JZ77" s="101"/>
      <c r="KA77" s="101"/>
      <c r="KB77" s="102"/>
      <c r="KC77" s="103"/>
      <c r="KD77" s="101"/>
      <c r="KE77" s="101"/>
      <c r="KF77" s="101"/>
      <c r="KG77" s="101"/>
      <c r="KH77" s="101"/>
      <c r="KI77" s="101"/>
      <c r="KJ77" s="102"/>
      <c r="KK77" s="103"/>
      <c r="KL77" s="101"/>
      <c r="KM77" s="101"/>
      <c r="KN77" s="101"/>
      <c r="KO77" s="101"/>
      <c r="KP77" s="101"/>
      <c r="KQ77" s="101"/>
      <c r="KR77" s="102"/>
      <c r="KS77" s="103"/>
      <c r="KT77" s="101"/>
      <c r="KU77" s="101"/>
      <c r="KV77" s="101"/>
      <c r="KW77" s="101"/>
      <c r="KX77" s="101"/>
      <c r="KY77" s="101"/>
      <c r="KZ77" s="102"/>
      <c r="LA77" s="103"/>
      <c r="LB77" s="101"/>
      <c r="LC77" s="101"/>
      <c r="LD77" s="101"/>
      <c r="LE77" s="101"/>
      <c r="LF77" s="101"/>
      <c r="LG77" s="101"/>
      <c r="LH77" s="102"/>
      <c r="LI77" s="103"/>
      <c r="LJ77" s="101"/>
      <c r="LK77" s="101"/>
      <c r="LL77" s="101"/>
      <c r="LM77" s="101"/>
      <c r="LN77" s="101"/>
      <c r="LO77" s="101"/>
      <c r="LP77" s="102"/>
      <c r="LQ77" s="103"/>
      <c r="LR77" s="101"/>
      <c r="LS77" s="101"/>
      <c r="LT77" s="101"/>
      <c r="LU77" s="101"/>
      <c r="LV77" s="101"/>
      <c r="LW77" s="101"/>
      <c r="LX77" s="102"/>
      <c r="LY77" s="103"/>
      <c r="LZ77" s="101"/>
      <c r="MA77" s="101"/>
      <c r="MB77" s="101"/>
      <c r="MC77" s="101"/>
      <c r="MD77" s="101"/>
      <c r="ME77" s="101"/>
      <c r="MF77" s="102"/>
      <c r="MG77" s="103"/>
      <c r="MH77" s="101"/>
      <c r="MI77" s="101"/>
      <c r="MJ77" s="101"/>
      <c r="MK77" s="101"/>
      <c r="ML77" s="101"/>
      <c r="MM77" s="101"/>
      <c r="MN77" s="102"/>
      <c r="MO77" s="103"/>
      <c r="MP77" s="101"/>
      <c r="MQ77" s="101"/>
      <c r="MR77" s="101"/>
      <c r="MS77" s="101"/>
      <c r="MT77" s="101"/>
      <c r="MU77" s="101"/>
      <c r="MV77" s="102"/>
      <c r="MW77" s="103"/>
      <c r="MX77" s="101"/>
      <c r="MY77" s="101"/>
      <c r="MZ77" s="101"/>
      <c r="NA77" s="101"/>
      <c r="NB77" s="101"/>
      <c r="NC77" s="101"/>
      <c r="ND77" s="102"/>
      <c r="NE77" s="103"/>
      <c r="NF77" s="101"/>
      <c r="NG77" s="101"/>
      <c r="NH77" s="101"/>
      <c r="NI77" s="101"/>
      <c r="NJ77" s="101"/>
      <c r="NK77" s="101"/>
      <c r="NL77" s="102">
        <v>0</v>
      </c>
      <c r="NM77" s="103"/>
      <c r="NN77" s="101">
        <v>15</v>
      </c>
      <c r="NO77" s="101">
        <v>16</v>
      </c>
      <c r="NP77" s="101">
        <v>9</v>
      </c>
      <c r="NQ77" s="101">
        <v>4</v>
      </c>
      <c r="NR77" s="101"/>
      <c r="NS77" s="101"/>
      <c r="NT77" s="102">
        <v>44</v>
      </c>
      <c r="NU77" s="103"/>
      <c r="NV77" s="101"/>
      <c r="NW77" s="101"/>
      <c r="NX77" s="101"/>
      <c r="NY77" s="101"/>
      <c r="NZ77" s="101"/>
      <c r="OA77" s="101"/>
      <c r="OB77" s="102"/>
      <c r="OC77" s="103"/>
      <c r="OD77" s="101"/>
      <c r="OE77" s="101"/>
      <c r="OF77" s="101"/>
      <c r="OG77" s="101"/>
      <c r="OH77" s="101"/>
      <c r="OI77" s="101"/>
      <c r="OJ77" s="102"/>
      <c r="OK77" s="103"/>
      <c r="OL77" s="101"/>
      <c r="OM77" s="101"/>
      <c r="ON77" s="101"/>
      <c r="OO77" s="101"/>
      <c r="OP77" s="101"/>
      <c r="OQ77" s="101"/>
      <c r="OR77" s="102">
        <v>0</v>
      </c>
      <c r="OS77" s="103"/>
      <c r="OT77" s="101"/>
      <c r="OU77" s="101"/>
      <c r="OV77" s="101"/>
      <c r="OW77" s="101"/>
      <c r="OX77" s="101"/>
      <c r="OY77" s="101"/>
      <c r="OZ77" s="102"/>
      <c r="PA77" s="103"/>
      <c r="PB77" s="101"/>
      <c r="PC77" s="101"/>
      <c r="PD77" s="101"/>
      <c r="PE77" s="101"/>
      <c r="PF77" s="101"/>
      <c r="PG77" s="101"/>
      <c r="PH77" s="102"/>
      <c r="PI77" s="103"/>
      <c r="PJ77" s="101"/>
      <c r="PK77" s="101"/>
      <c r="PL77" s="101"/>
      <c r="PM77" s="101"/>
      <c r="PN77" s="101"/>
      <c r="PO77" s="101"/>
      <c r="PP77" s="102"/>
      <c r="PQ77" s="101"/>
      <c r="PR77" s="101"/>
      <c r="PS77" s="101"/>
      <c r="PT77" s="101"/>
      <c r="PU77" s="101"/>
      <c r="PV77" s="101"/>
      <c r="PW77" s="102">
        <v>0</v>
      </c>
      <c r="PX77" s="103"/>
      <c r="PY77" s="101"/>
      <c r="PZ77" s="101"/>
      <c r="QA77" s="101"/>
      <c r="QB77" s="101"/>
      <c r="QC77" s="101"/>
      <c r="QD77" s="101"/>
      <c r="QE77" s="102"/>
      <c r="QF77" s="103"/>
      <c r="QG77" s="101"/>
      <c r="QH77" s="101"/>
      <c r="QI77" s="101"/>
      <c r="QJ77" s="101"/>
      <c r="QK77" s="101"/>
      <c r="QL77" s="101"/>
      <c r="QM77" s="102"/>
      <c r="QN77" s="103"/>
      <c r="QO77" s="101"/>
      <c r="QP77" s="101"/>
      <c r="QQ77" s="101"/>
      <c r="QR77" s="101"/>
      <c r="QS77" s="101"/>
      <c r="QT77" s="101"/>
      <c r="QU77" s="102"/>
      <c r="QV77" s="103"/>
      <c r="QW77" s="101"/>
      <c r="QX77" s="101"/>
      <c r="QY77" s="101"/>
      <c r="QZ77" s="101"/>
      <c r="RA77" s="101"/>
      <c r="RB77" s="101"/>
      <c r="RC77" s="102">
        <v>0</v>
      </c>
      <c r="RD77" s="103"/>
      <c r="RE77" s="101"/>
      <c r="RF77" s="101"/>
      <c r="RG77" s="101"/>
      <c r="RH77" s="101"/>
      <c r="RI77" s="101"/>
      <c r="RJ77" s="101"/>
      <c r="RK77" s="102"/>
      <c r="RL77" s="103"/>
      <c r="RM77" s="101"/>
      <c r="RN77" s="101"/>
      <c r="RO77" s="101"/>
      <c r="RP77" s="101"/>
      <c r="RQ77" s="101"/>
      <c r="RR77" s="101"/>
      <c r="RS77" s="102"/>
      <c r="RT77" s="103"/>
      <c r="RU77" s="101">
        <v>0</v>
      </c>
      <c r="RV77" s="101">
        <v>0</v>
      </c>
      <c r="RW77" s="101">
        <v>0</v>
      </c>
      <c r="RX77" s="101">
        <v>0</v>
      </c>
      <c r="RY77" s="101">
        <v>0</v>
      </c>
      <c r="RZ77" s="101">
        <v>0</v>
      </c>
      <c r="SA77" s="102"/>
      <c r="SB77" s="103"/>
      <c r="SC77" s="101"/>
      <c r="SD77" s="101"/>
      <c r="SE77" s="101"/>
      <c r="SF77" s="101"/>
      <c r="SG77" s="101"/>
      <c r="SH77" s="101"/>
      <c r="SI77" s="102"/>
      <c r="SJ77" s="103"/>
      <c r="SK77" s="101"/>
      <c r="SL77" s="101"/>
      <c r="SM77" s="101"/>
      <c r="SN77" s="101"/>
      <c r="SO77" s="101"/>
      <c r="SP77" s="101"/>
      <c r="SQ77" s="102"/>
      <c r="SR77" s="103"/>
      <c r="SS77" s="101"/>
      <c r="ST77" s="101"/>
      <c r="SU77" s="101"/>
      <c r="SV77" s="101"/>
      <c r="SW77" s="101"/>
      <c r="SX77" s="101"/>
      <c r="SY77" s="102"/>
      <c r="SZ77" s="103"/>
      <c r="TA77" s="101"/>
      <c r="TB77" s="101"/>
      <c r="TC77" s="101"/>
      <c r="TD77" s="101"/>
      <c r="TE77" s="101"/>
      <c r="TF77" s="101"/>
      <c r="TG77" s="102"/>
      <c r="TH77" s="103"/>
      <c r="TI77" s="101"/>
      <c r="TJ77" s="101"/>
      <c r="TK77" s="101"/>
      <c r="TL77" s="101"/>
      <c r="TM77" s="101"/>
      <c r="TN77" s="101"/>
      <c r="TO77" s="102"/>
      <c r="TP77" s="103"/>
      <c r="TQ77" s="101"/>
      <c r="TR77" s="101"/>
      <c r="TS77" s="101"/>
      <c r="TT77" s="101"/>
      <c r="TU77" s="101"/>
      <c r="TV77" s="101"/>
      <c r="TW77" s="102"/>
      <c r="TX77" s="103"/>
      <c r="TY77" s="101"/>
      <c r="TZ77" s="101"/>
      <c r="UA77" s="101"/>
      <c r="UB77" s="101"/>
      <c r="UC77" s="101"/>
      <c r="UD77" s="101"/>
      <c r="UE77" s="102">
        <v>0</v>
      </c>
      <c r="UF77" s="103"/>
      <c r="UG77" s="101">
        <v>2</v>
      </c>
      <c r="UH77" s="101"/>
      <c r="UI77" s="101">
        <v>1</v>
      </c>
      <c r="UJ77" s="101">
        <v>1</v>
      </c>
      <c r="UK77" s="101"/>
      <c r="UL77" s="101"/>
      <c r="UM77" s="102">
        <v>4</v>
      </c>
      <c r="UN77" s="103"/>
      <c r="UO77" s="101"/>
      <c r="UP77" s="101"/>
      <c r="UQ77" s="101"/>
      <c r="UR77" s="101"/>
      <c r="US77" s="101"/>
      <c r="UT77" s="101"/>
      <c r="UU77" s="102">
        <v>0</v>
      </c>
      <c r="UV77" s="103"/>
      <c r="UW77" s="101"/>
      <c r="UX77" s="101"/>
      <c r="UY77" s="101"/>
      <c r="UZ77" s="101"/>
      <c r="VA77" s="101"/>
      <c r="VB77" s="101"/>
      <c r="VC77" s="102">
        <v>0</v>
      </c>
      <c r="VD77" s="103"/>
      <c r="VE77" s="101"/>
      <c r="VF77" s="101"/>
      <c r="VG77" s="101"/>
      <c r="VH77" s="101"/>
      <c r="VI77" s="101"/>
      <c r="VJ77" s="101"/>
      <c r="VK77" s="102">
        <v>0</v>
      </c>
      <c r="VL77" s="103"/>
      <c r="VM77" s="101"/>
      <c r="VN77" s="101"/>
      <c r="VO77" s="101"/>
      <c r="VP77" s="101"/>
      <c r="VQ77" s="101"/>
      <c r="VR77" s="101"/>
      <c r="VS77" s="102">
        <v>0</v>
      </c>
      <c r="VT77" s="103"/>
      <c r="VU77" s="101"/>
      <c r="VV77" s="101"/>
      <c r="VW77" s="101"/>
      <c r="VX77" s="101"/>
      <c r="VY77" s="101"/>
      <c r="VZ77" s="101"/>
      <c r="WA77" s="102">
        <v>0</v>
      </c>
      <c r="WB77" s="103"/>
      <c r="WC77" s="101"/>
      <c r="WD77" s="101"/>
      <c r="WE77" s="101"/>
      <c r="WF77" s="101"/>
      <c r="WG77" s="101"/>
      <c r="WH77" s="101"/>
      <c r="WI77" s="102">
        <v>0</v>
      </c>
      <c r="WJ77" s="103"/>
      <c r="WK77" s="101"/>
      <c r="WL77" s="101"/>
      <c r="WM77" s="101"/>
      <c r="WN77" s="101"/>
      <c r="WO77" s="101"/>
      <c r="WP77" s="101"/>
      <c r="WQ77" s="102"/>
      <c r="WR77" s="103"/>
      <c r="WS77" s="101"/>
      <c r="WT77" s="101"/>
      <c r="WU77" s="101"/>
      <c r="WV77" s="101"/>
      <c r="WW77" s="101"/>
      <c r="WX77" s="101"/>
      <c r="WY77" s="102"/>
      <c r="WZ77" s="103"/>
      <c r="XA77" s="101"/>
      <c r="XB77" s="101"/>
      <c r="XC77" s="101"/>
      <c r="XD77" s="101"/>
      <c r="XE77" s="101"/>
      <c r="XF77" s="101"/>
      <c r="XG77" s="102"/>
      <c r="XH77" s="103"/>
      <c r="XI77" s="101"/>
      <c r="XJ77" s="101"/>
      <c r="XK77" s="101"/>
      <c r="XL77" s="101"/>
      <c r="XM77" s="101"/>
      <c r="XN77" s="101"/>
      <c r="XO77" s="102"/>
      <c r="XP77" s="103"/>
      <c r="XQ77" s="101"/>
      <c r="XR77" s="101"/>
      <c r="XS77" s="101"/>
      <c r="XT77" s="101"/>
      <c r="XU77" s="101"/>
      <c r="XV77" s="101"/>
      <c r="XW77" s="102"/>
      <c r="XX77" s="103"/>
      <c r="XY77" s="101"/>
      <c r="XZ77" s="101"/>
      <c r="YA77" s="101"/>
      <c r="YB77" s="101"/>
      <c r="YC77" s="101"/>
      <c r="YD77" s="101"/>
      <c r="YE77" s="102"/>
      <c r="YF77" s="103"/>
      <c r="YG77" s="101"/>
      <c r="YH77" s="101"/>
      <c r="YI77" s="101"/>
      <c r="YJ77" s="101"/>
      <c r="YK77" s="101"/>
      <c r="YL77" s="101"/>
      <c r="YM77" s="102"/>
      <c r="YN77" s="103"/>
      <c r="YO77" s="101"/>
      <c r="YP77" s="101"/>
      <c r="YQ77" s="101"/>
      <c r="YR77" s="101"/>
      <c r="YS77" s="101"/>
      <c r="YT77" s="101"/>
      <c r="YU77" s="102"/>
      <c r="YV77" s="103"/>
      <c r="YW77" s="101"/>
      <c r="YX77" s="101"/>
      <c r="YY77" s="101"/>
      <c r="YZ77" s="101"/>
      <c r="ZA77" s="101"/>
      <c r="ZB77" s="101"/>
      <c r="ZC77" s="102"/>
      <c r="ZD77" s="103"/>
      <c r="ZE77" s="101"/>
      <c r="ZF77" s="101"/>
      <c r="ZG77" s="101"/>
      <c r="ZH77" s="101"/>
      <c r="ZI77" s="101"/>
      <c r="ZJ77" s="101"/>
      <c r="ZK77" s="102"/>
      <c r="ZL77" s="103"/>
      <c r="ZM77" s="101"/>
      <c r="ZN77" s="101"/>
      <c r="ZO77" s="101"/>
      <c r="ZP77" s="101"/>
      <c r="ZQ77" s="101"/>
      <c r="ZR77" s="101"/>
      <c r="ZS77" s="102"/>
      <c r="ZT77" s="103"/>
      <c r="ZU77" s="101"/>
      <c r="ZV77" s="101"/>
      <c r="ZW77" s="101"/>
      <c r="ZX77" s="101"/>
      <c r="ZY77" s="101"/>
      <c r="ZZ77" s="101"/>
      <c r="AAA77" s="102"/>
      <c r="AAB77" s="103"/>
      <c r="AAC77" s="101"/>
      <c r="AAD77" s="101"/>
      <c r="AAE77" s="101"/>
      <c r="AAF77" s="101"/>
      <c r="AAG77" s="101"/>
      <c r="AAH77" s="101"/>
      <c r="AAI77" s="102"/>
      <c r="AAJ77" s="103"/>
      <c r="AAK77" s="101"/>
      <c r="AAL77" s="101"/>
      <c r="AAM77" s="101"/>
      <c r="AAN77" s="101"/>
      <c r="AAO77" s="101"/>
      <c r="AAP77" s="101"/>
      <c r="AAQ77" s="102"/>
      <c r="AAR77" s="103"/>
      <c r="AAS77" s="101"/>
      <c r="AAT77" s="101"/>
      <c r="AAU77" s="101"/>
      <c r="AAV77" s="101"/>
      <c r="AAW77" s="101"/>
      <c r="AAX77" s="101"/>
      <c r="AAY77" s="102"/>
      <c r="AAZ77" s="103"/>
      <c r="ABA77" s="101"/>
      <c r="ABB77" s="101"/>
      <c r="ABC77" s="101"/>
      <c r="ABD77" s="101"/>
      <c r="ABE77" s="101"/>
      <c r="ABF77" s="101"/>
      <c r="ABG77" s="102"/>
      <c r="ABH77" s="103"/>
      <c r="ABI77" s="101"/>
      <c r="ABJ77" s="101"/>
      <c r="ABK77" s="101"/>
      <c r="ABL77" s="101"/>
      <c r="ABM77" s="101"/>
      <c r="ABN77" s="101"/>
      <c r="ABO77" s="102"/>
      <c r="ABP77" s="103"/>
      <c r="ABQ77" s="101"/>
      <c r="ABR77" s="101"/>
      <c r="ABS77" s="101"/>
      <c r="ABT77" s="101"/>
      <c r="ABU77" s="101"/>
      <c r="ABV77" s="101"/>
      <c r="ABW77" s="102"/>
      <c r="ABX77" s="103"/>
      <c r="ABY77" s="101"/>
      <c r="ABZ77" s="101"/>
      <c r="ACA77" s="101"/>
      <c r="ACB77" s="101"/>
      <c r="ACC77" s="101"/>
      <c r="ACD77" s="101"/>
      <c r="ACE77" s="102"/>
      <c r="ACF77" s="103"/>
      <c r="ACG77" s="101">
        <v>0</v>
      </c>
      <c r="ACH77" s="101">
        <v>0</v>
      </c>
      <c r="ACI77" s="101">
        <v>0</v>
      </c>
      <c r="ACJ77" s="101">
        <v>0</v>
      </c>
      <c r="ACK77" s="101">
        <v>0</v>
      </c>
      <c r="ACL77" s="101">
        <v>0</v>
      </c>
      <c r="ACM77" s="102"/>
      <c r="ACN77" s="101"/>
      <c r="ACO77" s="101"/>
      <c r="ACP77" s="101"/>
      <c r="ACQ77" s="101"/>
      <c r="ACR77" s="101"/>
      <c r="ACS77" s="101"/>
      <c r="ACT77" s="102"/>
      <c r="ACU77" s="103"/>
      <c r="ACV77" s="101"/>
      <c r="ACW77" s="101"/>
      <c r="ACX77" s="101"/>
      <c r="ACY77" s="101"/>
      <c r="ACZ77" s="101"/>
      <c r="ADA77" s="101"/>
      <c r="ADB77" s="102"/>
      <c r="ADC77" s="103"/>
      <c r="ADD77" s="101"/>
      <c r="ADE77" s="101"/>
      <c r="ADF77" s="101"/>
      <c r="ADG77" s="101"/>
      <c r="ADH77" s="101"/>
      <c r="ADI77" s="101"/>
      <c r="ADJ77" s="102"/>
      <c r="ADK77" s="103"/>
      <c r="ADL77" s="101"/>
      <c r="ADM77" s="101"/>
      <c r="ADN77" s="101"/>
      <c r="ADO77" s="101"/>
      <c r="ADP77" s="101"/>
      <c r="ADQ77" s="101"/>
      <c r="ADR77" s="102"/>
      <c r="ADS77" s="103"/>
      <c r="ADT77" s="101"/>
      <c r="ADU77" s="101"/>
      <c r="ADV77" s="101"/>
      <c r="ADW77" s="101"/>
      <c r="ADX77" s="101"/>
      <c r="ADY77" s="101"/>
      <c r="ADZ77" s="102"/>
      <c r="AEA77" s="103"/>
      <c r="AEB77" s="101"/>
      <c r="AEC77" s="101"/>
      <c r="AED77" s="101"/>
      <c r="AEE77" s="101"/>
      <c r="AEF77" s="101"/>
      <c r="AEG77" s="101"/>
      <c r="AEH77" s="102"/>
      <c r="AEI77" s="103"/>
      <c r="AEJ77" s="101"/>
      <c r="AEK77" s="101"/>
      <c r="AEL77" s="101"/>
      <c r="AEM77" s="101"/>
      <c r="AEN77" s="101"/>
      <c r="AEO77" s="101"/>
      <c r="AEP77" s="102"/>
      <c r="AEQ77" s="103"/>
      <c r="AER77" s="101"/>
      <c r="AES77" s="101"/>
      <c r="AET77" s="101"/>
      <c r="AEU77" s="101"/>
      <c r="AEV77" s="101"/>
      <c r="AEW77" s="101"/>
      <c r="AEX77" s="102"/>
      <c r="AEY77" s="103"/>
      <c r="AEZ77" s="101"/>
      <c r="AFA77" s="101"/>
      <c r="AFB77" s="101"/>
      <c r="AFC77" s="101"/>
      <c r="AFD77" s="101"/>
      <c r="AFE77" s="101"/>
      <c r="AFF77" s="102"/>
      <c r="AFG77" s="103"/>
      <c r="AFH77" s="101"/>
      <c r="AFI77" s="101"/>
      <c r="AFJ77" s="101"/>
      <c r="AFK77" s="101"/>
      <c r="AFL77" s="101"/>
      <c r="AFM77" s="101"/>
      <c r="AFN77" s="102"/>
      <c r="AFO77" s="103"/>
      <c r="AFP77" s="101"/>
      <c r="AFQ77" s="101"/>
      <c r="AFR77" s="101"/>
      <c r="AFS77" s="101"/>
      <c r="AFT77" s="101"/>
      <c r="AFU77" s="101"/>
      <c r="AFV77" s="102"/>
      <c r="AFW77" s="103"/>
      <c r="AFX77" s="101">
        <v>5</v>
      </c>
      <c r="AFY77" s="101">
        <v>3</v>
      </c>
      <c r="AFZ77" s="101">
        <v>3</v>
      </c>
      <c r="AGA77" s="101">
        <v>2</v>
      </c>
      <c r="AGB77" s="101"/>
      <c r="AGC77" s="101"/>
      <c r="AGD77" s="102">
        <v>13</v>
      </c>
      <c r="AGE77" s="103"/>
      <c r="AGF77" s="101">
        <v>5</v>
      </c>
      <c r="AGG77" s="101">
        <v>3</v>
      </c>
      <c r="AGH77" s="101">
        <v>3</v>
      </c>
      <c r="AGI77" s="101">
        <v>2</v>
      </c>
      <c r="AGJ77" s="101"/>
      <c r="AGK77" s="101"/>
      <c r="AGL77" s="102">
        <v>13</v>
      </c>
      <c r="AGM77" s="103"/>
      <c r="AGN77" s="101">
        <v>5</v>
      </c>
      <c r="AGO77" s="101">
        <v>3</v>
      </c>
      <c r="AGP77" s="101"/>
      <c r="AGQ77" s="101"/>
      <c r="AGR77" s="101"/>
      <c r="AGS77" s="101"/>
      <c r="AGT77" s="102">
        <v>8</v>
      </c>
      <c r="AGU77" s="103"/>
      <c r="AGV77" s="101">
        <v>2</v>
      </c>
      <c r="AGW77" s="101">
        <v>1</v>
      </c>
      <c r="AGX77" s="101">
        <v>1</v>
      </c>
      <c r="AGY77" s="101"/>
      <c r="AGZ77" s="101"/>
      <c r="AHA77" s="101"/>
      <c r="AHB77" s="102">
        <v>4</v>
      </c>
      <c r="AHC77" s="103"/>
      <c r="AHD77" s="101">
        <v>5</v>
      </c>
      <c r="AHE77" s="101">
        <v>3</v>
      </c>
      <c r="AHF77" s="101">
        <v>3</v>
      </c>
      <c r="AHG77" s="101">
        <v>2</v>
      </c>
      <c r="AHH77" s="101"/>
      <c r="AHI77" s="101"/>
      <c r="AHJ77" s="102">
        <v>13</v>
      </c>
      <c r="AHK77" s="103"/>
      <c r="AHL77" s="101">
        <v>5</v>
      </c>
      <c r="AHM77" s="101">
        <v>3</v>
      </c>
      <c r="AHN77" s="101">
        <v>3</v>
      </c>
      <c r="AHO77" s="101">
        <v>1</v>
      </c>
      <c r="AHP77" s="101"/>
      <c r="AHQ77" s="101"/>
      <c r="AHR77" s="102">
        <v>12</v>
      </c>
      <c r="AHS77" s="103"/>
      <c r="AHT77" s="101"/>
      <c r="AHU77" s="101"/>
      <c r="AHV77" s="101"/>
      <c r="AHW77" s="101"/>
      <c r="AHX77" s="101"/>
      <c r="AHY77" s="101"/>
      <c r="AHZ77" s="102">
        <v>0</v>
      </c>
      <c r="AIA77" s="103"/>
      <c r="AIB77" s="101"/>
      <c r="AIC77" s="101"/>
      <c r="AID77" s="101"/>
      <c r="AIE77" s="101"/>
      <c r="AIF77" s="101"/>
      <c r="AIG77" s="101"/>
      <c r="AIH77" s="102"/>
      <c r="AII77" s="103"/>
      <c r="AIJ77" s="101"/>
      <c r="AIK77" s="101"/>
      <c r="AIL77" s="101"/>
      <c r="AIM77" s="101"/>
      <c r="AIN77" s="101"/>
      <c r="AIO77" s="101"/>
      <c r="AIP77" s="102"/>
      <c r="AIQ77" s="103"/>
      <c r="AIR77" s="101"/>
      <c r="AIS77" s="101"/>
      <c r="AIT77" s="101"/>
      <c r="AIU77" s="101"/>
      <c r="AIV77" s="101"/>
      <c r="AIW77" s="101"/>
      <c r="AIX77" s="102"/>
      <c r="AIY77" s="103"/>
      <c r="AIZ77" s="101"/>
      <c r="AJA77" s="101"/>
      <c r="AJB77" s="101"/>
      <c r="AJC77" s="101"/>
      <c r="AJD77" s="101"/>
      <c r="AJE77" s="101"/>
      <c r="AJF77" s="102"/>
      <c r="AJG77" s="103"/>
      <c r="AJH77" s="101"/>
      <c r="AJI77" s="101"/>
      <c r="AJJ77" s="101"/>
      <c r="AJK77" s="101"/>
      <c r="AJL77" s="101"/>
      <c r="AJM77" s="101"/>
      <c r="AJN77" s="102">
        <v>0</v>
      </c>
      <c r="AJO77" s="103"/>
      <c r="AJP77" s="101"/>
      <c r="AJQ77" s="101"/>
      <c r="AJR77" s="101"/>
      <c r="AJS77" s="101"/>
      <c r="AJT77" s="101"/>
      <c r="AJU77" s="101"/>
      <c r="AJV77" s="102"/>
      <c r="AJW77" s="103"/>
      <c r="AJX77" s="101"/>
      <c r="AJY77" s="101"/>
      <c r="AJZ77" s="101"/>
      <c r="AKA77" s="101"/>
      <c r="AKB77" s="101"/>
      <c r="AKC77" s="101"/>
      <c r="AKD77" s="102"/>
      <c r="AKE77" s="103"/>
      <c r="AKF77" s="101"/>
      <c r="AKG77" s="101"/>
      <c r="AKH77" s="101"/>
      <c r="AKI77" s="101"/>
      <c r="AKJ77" s="101"/>
      <c r="AKK77" s="101"/>
      <c r="AKL77" s="102"/>
      <c r="AKM77" s="103"/>
      <c r="AKN77" s="101"/>
      <c r="AKO77" s="101"/>
      <c r="AKP77" s="101"/>
      <c r="AKQ77" s="101"/>
      <c r="AKR77" s="101"/>
      <c r="AKS77" s="101"/>
      <c r="AKT77" s="102"/>
      <c r="AKU77" s="103"/>
      <c r="AKV77" s="101"/>
      <c r="AKW77" s="101"/>
      <c r="AKX77" s="101"/>
      <c r="AKY77" s="101"/>
      <c r="AKZ77" s="101"/>
      <c r="ALA77" s="101"/>
      <c r="ALB77" s="102"/>
      <c r="ALC77" s="103"/>
      <c r="ALD77" s="101"/>
      <c r="ALE77" s="101"/>
      <c r="ALF77" s="101"/>
      <c r="ALG77" s="101"/>
      <c r="ALH77" s="101"/>
      <c r="ALI77" s="101"/>
      <c r="ALJ77" s="102"/>
      <c r="ALK77" s="103"/>
      <c r="ALL77" s="101"/>
      <c r="ALM77" s="101"/>
      <c r="ALN77" s="101"/>
      <c r="ALO77" s="101"/>
      <c r="ALP77" s="101"/>
      <c r="ALQ77" s="101"/>
      <c r="ALR77" s="102"/>
      <c r="ALS77" s="103"/>
      <c r="ALT77" s="101"/>
      <c r="ALU77" s="101"/>
      <c r="ALV77" s="101"/>
      <c r="ALW77" s="101"/>
      <c r="ALX77" s="101"/>
      <c r="ALY77" s="101"/>
      <c r="ALZ77" s="102"/>
      <c r="AMA77" s="103"/>
      <c r="AMB77" s="101"/>
      <c r="AMC77" s="101"/>
      <c r="AMD77" s="101"/>
      <c r="AME77" s="101"/>
      <c r="AMF77" s="101"/>
      <c r="AMG77" s="101"/>
      <c r="AMH77" s="102"/>
      <c r="AMI77" s="103"/>
      <c r="AMJ77" s="101"/>
      <c r="AMK77" s="101"/>
      <c r="AML77" s="101"/>
      <c r="AMM77" s="101"/>
      <c r="AMN77" s="101"/>
      <c r="AMO77" s="101"/>
      <c r="AMP77" s="102"/>
      <c r="AMQ77" s="103"/>
      <c r="AMR77" s="101"/>
      <c r="AMS77" s="101"/>
      <c r="AMT77" s="101"/>
      <c r="AMU77" s="101"/>
      <c r="AMV77" s="101"/>
      <c r="AMW77" s="101"/>
      <c r="AMX77" s="102"/>
      <c r="AMY77" s="103"/>
      <c r="AMZ77" s="101"/>
      <c r="ANA77" s="101"/>
      <c r="ANB77" s="101"/>
      <c r="ANC77" s="101"/>
      <c r="AND77" s="101"/>
      <c r="ANE77" s="101"/>
      <c r="ANF77" s="102"/>
      <c r="ANG77" s="103"/>
      <c r="ANH77" s="101"/>
      <c r="ANI77" s="101"/>
      <c r="ANJ77" s="101"/>
      <c r="ANK77" s="101"/>
      <c r="ANL77" s="101"/>
      <c r="ANM77" s="101"/>
      <c r="ANN77" s="102"/>
      <c r="ANO77" s="103"/>
      <c r="ANP77" s="101"/>
      <c r="ANQ77" s="101"/>
      <c r="ANR77" s="101"/>
      <c r="ANS77" s="101"/>
      <c r="ANT77" s="101"/>
      <c r="ANU77" s="101"/>
      <c r="ANV77" s="102"/>
      <c r="ANW77" s="103"/>
      <c r="ANX77" s="101"/>
      <c r="ANY77" s="101"/>
      <c r="ANZ77" s="101"/>
      <c r="AOA77" s="101"/>
      <c r="AOB77" s="101"/>
      <c r="AOC77" s="101"/>
      <c r="AOD77" s="102"/>
      <c r="AOE77" s="103"/>
      <c r="AOF77" s="101"/>
      <c r="AOG77" s="101"/>
      <c r="AOH77" s="101"/>
      <c r="AOI77" s="101"/>
      <c r="AOJ77" s="101"/>
      <c r="AOK77" s="101"/>
      <c r="AOL77" s="102"/>
      <c r="AOM77" s="103"/>
      <c r="AON77" s="101"/>
      <c r="AOO77" s="101"/>
      <c r="AOP77" s="101"/>
      <c r="AOQ77" s="101"/>
      <c r="AOR77" s="101"/>
      <c r="AOS77" s="101"/>
      <c r="AOT77" s="102"/>
      <c r="AOU77" s="103"/>
      <c r="AOV77" s="101"/>
      <c r="AOW77" s="101"/>
      <c r="AOX77" s="101"/>
      <c r="AOY77" s="101"/>
      <c r="AOZ77" s="101"/>
      <c r="APA77" s="101"/>
      <c r="APB77" s="102"/>
      <c r="APC77" s="103"/>
      <c r="APD77" s="101"/>
      <c r="APE77" s="101"/>
      <c r="APF77" s="101"/>
      <c r="APG77" s="101"/>
      <c r="APH77" s="101"/>
      <c r="API77" s="101"/>
      <c r="APJ77" s="102"/>
      <c r="APK77" s="103"/>
      <c r="APL77" s="101"/>
      <c r="APM77" s="101"/>
      <c r="APN77" s="101"/>
      <c r="APO77" s="101"/>
      <c r="APP77" s="101"/>
      <c r="APQ77" s="101"/>
      <c r="APR77" s="102"/>
      <c r="APS77" s="103"/>
      <c r="APT77" s="101"/>
      <c r="APU77" s="101"/>
      <c r="APV77" s="101"/>
      <c r="APW77" s="101"/>
      <c r="APX77" s="101"/>
      <c r="APY77" s="101"/>
      <c r="APZ77" s="102"/>
      <c r="AQA77" s="103"/>
      <c r="AQB77" s="101"/>
      <c r="AQC77" s="101"/>
      <c r="AQD77" s="101"/>
      <c r="AQE77" s="101"/>
      <c r="AQF77" s="101"/>
      <c r="AQG77" s="101"/>
      <c r="AQH77" s="102"/>
      <c r="AQI77" s="103"/>
      <c r="AQJ77" s="101"/>
      <c r="AQK77" s="101"/>
      <c r="AQL77" s="101"/>
      <c r="AQM77" s="101"/>
      <c r="AQN77" s="101"/>
      <c r="AQO77" s="101"/>
      <c r="AQP77" s="102">
        <v>0</v>
      </c>
      <c r="AQQ77" s="103"/>
      <c r="AQR77" s="101"/>
      <c r="AQS77" s="101"/>
      <c r="AQT77" s="101"/>
      <c r="AQU77" s="101">
        <v>1</v>
      </c>
      <c r="AQV77" s="101"/>
      <c r="AQW77" s="101"/>
      <c r="AQX77" s="102">
        <v>1</v>
      </c>
      <c r="AQY77" s="103"/>
      <c r="AQZ77" s="101"/>
      <c r="ARA77" s="101"/>
      <c r="ARB77" s="101"/>
      <c r="ARC77" s="101"/>
      <c r="ARD77" s="101"/>
      <c r="ARE77" s="101"/>
      <c r="ARF77" s="102">
        <v>0</v>
      </c>
      <c r="ARG77" s="103"/>
      <c r="ARH77" s="101">
        <v>2</v>
      </c>
      <c r="ARI77" s="101">
        <v>2</v>
      </c>
      <c r="ARJ77" s="101">
        <v>1</v>
      </c>
      <c r="ARK77" s="101">
        <v>1</v>
      </c>
      <c r="ARL77" s="101"/>
      <c r="ARM77" s="101"/>
      <c r="ARN77" s="102">
        <v>6</v>
      </c>
      <c r="ARO77" s="103"/>
    </row>
    <row r="78" spans="1:1159" s="9" customFormat="1" ht="23.25" customHeight="1" x14ac:dyDescent="0.3">
      <c r="A78" s="95" t="s">
        <v>9</v>
      </c>
      <c r="B78" s="96"/>
      <c r="C78" s="96"/>
      <c r="D78" s="96"/>
      <c r="E78" s="96"/>
      <c r="F78" s="97">
        <f>SUM(F7:F20)</f>
        <v>2</v>
      </c>
      <c r="G78" s="96"/>
      <c r="H78" s="97">
        <f>SUM(H7:H20)</f>
        <v>14</v>
      </c>
      <c r="I78" s="96"/>
      <c r="J78" s="95">
        <f>SUM(J7:J77)</f>
        <v>2895</v>
      </c>
      <c r="K78" s="95">
        <f t="shared" ref="K78:BV78" si="127">SUM(K7:K77)</f>
        <v>2189</v>
      </c>
      <c r="L78" s="95">
        <f t="shared" si="127"/>
        <v>1079</v>
      </c>
      <c r="M78" s="95">
        <f t="shared" si="127"/>
        <v>689</v>
      </c>
      <c r="N78" s="95">
        <f t="shared" si="127"/>
        <v>847</v>
      </c>
      <c r="O78" s="95">
        <f t="shared" si="127"/>
        <v>756</v>
      </c>
      <c r="P78" s="95">
        <f t="shared" si="127"/>
        <v>8455</v>
      </c>
      <c r="Q78" s="95">
        <f t="shared" si="127"/>
        <v>43</v>
      </c>
      <c r="R78" s="95">
        <f t="shared" si="127"/>
        <v>71</v>
      </c>
      <c r="S78" s="95">
        <f t="shared" si="127"/>
        <v>0</v>
      </c>
      <c r="T78" s="95">
        <f t="shared" si="127"/>
        <v>2</v>
      </c>
      <c r="U78" s="95">
        <f t="shared" si="127"/>
        <v>0</v>
      </c>
      <c r="V78" s="95">
        <f t="shared" si="127"/>
        <v>0</v>
      </c>
      <c r="W78" s="95">
        <f t="shared" si="127"/>
        <v>30</v>
      </c>
      <c r="X78" s="95">
        <f t="shared" si="127"/>
        <v>103</v>
      </c>
      <c r="Y78" s="95">
        <f t="shared" si="127"/>
        <v>0</v>
      </c>
      <c r="Z78" s="95">
        <f t="shared" si="127"/>
        <v>11</v>
      </c>
      <c r="AA78" s="95">
        <f t="shared" si="127"/>
        <v>0</v>
      </c>
      <c r="AB78" s="95">
        <f t="shared" si="127"/>
        <v>0</v>
      </c>
      <c r="AC78" s="95">
        <f t="shared" si="127"/>
        <v>0</v>
      </c>
      <c r="AD78" s="95">
        <f t="shared" si="127"/>
        <v>0</v>
      </c>
      <c r="AE78" s="95">
        <f t="shared" si="127"/>
        <v>0</v>
      </c>
      <c r="AF78" s="95">
        <f t="shared" si="127"/>
        <v>11</v>
      </c>
      <c r="AG78" s="95">
        <f t="shared" si="127"/>
        <v>2</v>
      </c>
      <c r="AH78" s="95">
        <f t="shared" si="127"/>
        <v>47</v>
      </c>
      <c r="AI78" s="95">
        <f t="shared" si="127"/>
        <v>1</v>
      </c>
      <c r="AJ78" s="95">
        <f t="shared" si="127"/>
        <v>4</v>
      </c>
      <c r="AK78" s="95">
        <f t="shared" si="127"/>
        <v>0</v>
      </c>
      <c r="AL78" s="95">
        <f t="shared" si="127"/>
        <v>1</v>
      </c>
      <c r="AM78" s="95">
        <f t="shared" si="127"/>
        <v>2</v>
      </c>
      <c r="AN78" s="95">
        <f t="shared" si="127"/>
        <v>55</v>
      </c>
      <c r="AO78" s="95">
        <f t="shared" si="127"/>
        <v>1</v>
      </c>
      <c r="AP78" s="95">
        <f t="shared" si="127"/>
        <v>33</v>
      </c>
      <c r="AQ78" s="95">
        <f t="shared" si="127"/>
        <v>0</v>
      </c>
      <c r="AR78" s="95">
        <f t="shared" si="127"/>
        <v>3</v>
      </c>
      <c r="AS78" s="95">
        <f t="shared" si="127"/>
        <v>1</v>
      </c>
      <c r="AT78" s="95">
        <f t="shared" si="127"/>
        <v>0</v>
      </c>
      <c r="AU78" s="95">
        <f t="shared" si="127"/>
        <v>1</v>
      </c>
      <c r="AV78" s="95">
        <f t="shared" si="127"/>
        <v>38</v>
      </c>
      <c r="AW78" s="95">
        <f t="shared" si="127"/>
        <v>6</v>
      </c>
      <c r="AX78" s="95">
        <f t="shared" si="127"/>
        <v>13</v>
      </c>
      <c r="AY78" s="95">
        <f t="shared" si="127"/>
        <v>7</v>
      </c>
      <c r="AZ78" s="95">
        <f t="shared" si="127"/>
        <v>3</v>
      </c>
      <c r="BA78" s="95">
        <f t="shared" si="127"/>
        <v>20</v>
      </c>
      <c r="BB78" s="95">
        <f t="shared" si="127"/>
        <v>15</v>
      </c>
      <c r="BC78" s="95">
        <f t="shared" si="127"/>
        <v>51</v>
      </c>
      <c r="BD78" s="95">
        <f t="shared" si="127"/>
        <v>109</v>
      </c>
      <c r="BE78" s="95">
        <f t="shared" si="127"/>
        <v>0</v>
      </c>
      <c r="BF78" s="95">
        <f t="shared" si="127"/>
        <v>264</v>
      </c>
      <c r="BG78" s="95">
        <f t="shared" si="127"/>
        <v>208</v>
      </c>
      <c r="BH78" s="95">
        <f t="shared" si="127"/>
        <v>45</v>
      </c>
      <c r="BI78" s="95">
        <f t="shared" si="127"/>
        <v>24</v>
      </c>
      <c r="BJ78" s="95">
        <f t="shared" si="127"/>
        <v>0</v>
      </c>
      <c r="BK78" s="95">
        <f t="shared" si="127"/>
        <v>0</v>
      </c>
      <c r="BL78" s="95">
        <f t="shared" si="127"/>
        <v>541</v>
      </c>
      <c r="BM78" s="95">
        <f t="shared" si="127"/>
        <v>2</v>
      </c>
      <c r="BN78" s="95">
        <f t="shared" si="127"/>
        <v>66</v>
      </c>
      <c r="BO78" s="95">
        <f t="shared" si="127"/>
        <v>56</v>
      </c>
      <c r="BP78" s="95">
        <f t="shared" si="127"/>
        <v>1</v>
      </c>
      <c r="BQ78" s="95">
        <f t="shared" si="127"/>
        <v>0</v>
      </c>
      <c r="BR78" s="95">
        <f t="shared" si="127"/>
        <v>0</v>
      </c>
      <c r="BS78" s="95">
        <f t="shared" si="127"/>
        <v>0</v>
      </c>
      <c r="BT78" s="95">
        <f t="shared" si="127"/>
        <v>123</v>
      </c>
      <c r="BU78" s="95">
        <f t="shared" si="127"/>
        <v>0</v>
      </c>
      <c r="BV78" s="95">
        <f t="shared" si="127"/>
        <v>153</v>
      </c>
      <c r="BW78" s="95">
        <f t="shared" ref="BW78:EH78" si="128">SUM(BW7:BW77)</f>
        <v>107</v>
      </c>
      <c r="BX78" s="95">
        <f t="shared" si="128"/>
        <v>15</v>
      </c>
      <c r="BY78" s="95">
        <f t="shared" si="128"/>
        <v>2</v>
      </c>
      <c r="BZ78" s="95">
        <f t="shared" si="128"/>
        <v>0</v>
      </c>
      <c r="CA78" s="95">
        <f t="shared" si="128"/>
        <v>0</v>
      </c>
      <c r="CB78" s="95">
        <f t="shared" si="128"/>
        <v>277</v>
      </c>
      <c r="CC78" s="95">
        <f t="shared" si="128"/>
        <v>0</v>
      </c>
      <c r="CD78" s="95">
        <f t="shared" si="128"/>
        <v>129</v>
      </c>
      <c r="CE78" s="95">
        <f t="shared" si="128"/>
        <v>45</v>
      </c>
      <c r="CF78" s="95">
        <f t="shared" si="128"/>
        <v>60</v>
      </c>
      <c r="CG78" s="95">
        <f t="shared" si="128"/>
        <v>7</v>
      </c>
      <c r="CH78" s="95">
        <f t="shared" si="128"/>
        <v>5</v>
      </c>
      <c r="CI78" s="95">
        <f t="shared" si="128"/>
        <v>0</v>
      </c>
      <c r="CJ78" s="95">
        <f t="shared" si="128"/>
        <v>246</v>
      </c>
      <c r="CK78" s="95">
        <f t="shared" si="128"/>
        <v>0</v>
      </c>
      <c r="CL78" s="95">
        <f t="shared" si="128"/>
        <v>5</v>
      </c>
      <c r="CM78" s="95">
        <f t="shared" si="128"/>
        <v>5</v>
      </c>
      <c r="CN78" s="95">
        <f t="shared" si="128"/>
        <v>0</v>
      </c>
      <c r="CO78" s="95">
        <f t="shared" si="128"/>
        <v>0</v>
      </c>
      <c r="CP78" s="95">
        <f t="shared" si="128"/>
        <v>2</v>
      </c>
      <c r="CQ78" s="95">
        <f t="shared" si="128"/>
        <v>0</v>
      </c>
      <c r="CR78" s="95">
        <f t="shared" si="128"/>
        <v>12</v>
      </c>
      <c r="CS78" s="95">
        <f t="shared" si="128"/>
        <v>0</v>
      </c>
      <c r="CT78" s="95">
        <f t="shared" si="128"/>
        <v>42</v>
      </c>
      <c r="CU78" s="95">
        <f t="shared" si="128"/>
        <v>3</v>
      </c>
      <c r="CV78" s="95">
        <f t="shared" si="128"/>
        <v>19</v>
      </c>
      <c r="CW78" s="95">
        <f t="shared" si="128"/>
        <v>14</v>
      </c>
      <c r="CX78" s="95">
        <f t="shared" si="128"/>
        <v>53</v>
      </c>
      <c r="CY78" s="95">
        <f t="shared" si="128"/>
        <v>43</v>
      </c>
      <c r="CZ78" s="95">
        <f t="shared" si="128"/>
        <v>174</v>
      </c>
      <c r="DA78" s="95">
        <f t="shared" si="128"/>
        <v>0</v>
      </c>
      <c r="DB78" s="95">
        <f t="shared" si="128"/>
        <v>1</v>
      </c>
      <c r="DC78" s="95">
        <f t="shared" si="128"/>
        <v>2</v>
      </c>
      <c r="DD78" s="95">
        <f t="shared" si="128"/>
        <v>0</v>
      </c>
      <c r="DE78" s="95">
        <f t="shared" si="128"/>
        <v>0</v>
      </c>
      <c r="DF78" s="95">
        <f t="shared" si="128"/>
        <v>0</v>
      </c>
      <c r="DG78" s="95">
        <f t="shared" si="128"/>
        <v>0</v>
      </c>
      <c r="DH78" s="95">
        <f t="shared" si="128"/>
        <v>3</v>
      </c>
      <c r="DI78" s="95">
        <f t="shared" si="128"/>
        <v>0</v>
      </c>
      <c r="DJ78" s="95">
        <f t="shared" si="128"/>
        <v>10</v>
      </c>
      <c r="DK78" s="95">
        <f t="shared" si="128"/>
        <v>11</v>
      </c>
      <c r="DL78" s="95">
        <f t="shared" si="128"/>
        <v>2</v>
      </c>
      <c r="DM78" s="95">
        <f t="shared" si="128"/>
        <v>0</v>
      </c>
      <c r="DN78" s="95">
        <f t="shared" si="128"/>
        <v>0</v>
      </c>
      <c r="DO78" s="95">
        <f t="shared" si="128"/>
        <v>0</v>
      </c>
      <c r="DP78" s="95">
        <f t="shared" si="128"/>
        <v>23</v>
      </c>
      <c r="DQ78" s="95">
        <f t="shared" si="128"/>
        <v>0</v>
      </c>
      <c r="DR78" s="95">
        <f t="shared" si="128"/>
        <v>47</v>
      </c>
      <c r="DS78" s="95">
        <f t="shared" si="128"/>
        <v>29</v>
      </c>
      <c r="DT78" s="95">
        <f t="shared" si="128"/>
        <v>4</v>
      </c>
      <c r="DU78" s="95">
        <f t="shared" si="128"/>
        <v>1</v>
      </c>
      <c r="DV78" s="95">
        <f t="shared" si="128"/>
        <v>2</v>
      </c>
      <c r="DW78" s="95">
        <f t="shared" si="128"/>
        <v>0</v>
      </c>
      <c r="DX78" s="95">
        <f t="shared" si="128"/>
        <v>83</v>
      </c>
      <c r="DY78" s="95">
        <f t="shared" si="128"/>
        <v>1</v>
      </c>
      <c r="DZ78" s="95">
        <f t="shared" si="128"/>
        <v>44</v>
      </c>
      <c r="EA78" s="95">
        <f t="shared" si="128"/>
        <v>46</v>
      </c>
      <c r="EB78" s="95">
        <f t="shared" si="128"/>
        <v>15</v>
      </c>
      <c r="EC78" s="95">
        <f t="shared" si="128"/>
        <v>1</v>
      </c>
      <c r="ED78" s="95">
        <f t="shared" si="128"/>
        <v>0</v>
      </c>
      <c r="EE78" s="95">
        <f t="shared" si="128"/>
        <v>0</v>
      </c>
      <c r="EF78" s="95">
        <f t="shared" si="128"/>
        <v>105</v>
      </c>
      <c r="EG78" s="95">
        <f t="shared" si="128"/>
        <v>0</v>
      </c>
      <c r="EH78" s="95">
        <f t="shared" si="128"/>
        <v>163</v>
      </c>
      <c r="EI78" s="95">
        <f t="shared" ref="EI78:GT78" si="129">SUM(EI7:EI77)</f>
        <v>118</v>
      </c>
      <c r="EJ78" s="95">
        <f t="shared" si="129"/>
        <v>25</v>
      </c>
      <c r="EK78" s="95">
        <f t="shared" si="129"/>
        <v>21</v>
      </c>
      <c r="EL78" s="95">
        <f t="shared" si="129"/>
        <v>71</v>
      </c>
      <c r="EM78" s="95">
        <f t="shared" si="129"/>
        <v>55</v>
      </c>
      <c r="EN78" s="95">
        <f t="shared" si="129"/>
        <v>453</v>
      </c>
      <c r="EO78" s="95">
        <f t="shared" si="129"/>
        <v>0</v>
      </c>
      <c r="EP78" s="95">
        <f t="shared" si="129"/>
        <v>390</v>
      </c>
      <c r="EQ78" s="95">
        <f t="shared" si="129"/>
        <v>211</v>
      </c>
      <c r="ER78" s="95">
        <f t="shared" si="129"/>
        <v>139</v>
      </c>
      <c r="ES78" s="95">
        <f t="shared" si="129"/>
        <v>45</v>
      </c>
      <c r="ET78" s="95">
        <f t="shared" si="129"/>
        <v>176</v>
      </c>
      <c r="EU78" s="95">
        <f t="shared" si="129"/>
        <v>131</v>
      </c>
      <c r="EV78" s="95">
        <f t="shared" si="129"/>
        <v>1092</v>
      </c>
      <c r="EW78" s="95">
        <f t="shared" si="129"/>
        <v>6</v>
      </c>
      <c r="EX78" s="95">
        <f t="shared" si="129"/>
        <v>409</v>
      </c>
      <c r="EY78" s="95">
        <f t="shared" si="129"/>
        <v>74</v>
      </c>
      <c r="EZ78" s="95">
        <f t="shared" si="129"/>
        <v>83</v>
      </c>
      <c r="FA78" s="95">
        <f t="shared" si="129"/>
        <v>7</v>
      </c>
      <c r="FB78" s="95">
        <f t="shared" si="129"/>
        <v>11</v>
      </c>
      <c r="FC78" s="95">
        <f t="shared" si="129"/>
        <v>6</v>
      </c>
      <c r="FD78" s="95">
        <f t="shared" si="129"/>
        <v>590</v>
      </c>
      <c r="FE78" s="95">
        <f t="shared" si="129"/>
        <v>0</v>
      </c>
      <c r="FF78" s="95">
        <f t="shared" si="129"/>
        <v>92</v>
      </c>
      <c r="FG78" s="95">
        <f t="shared" si="129"/>
        <v>69</v>
      </c>
      <c r="FH78" s="95">
        <f t="shared" si="129"/>
        <v>13</v>
      </c>
      <c r="FI78" s="95">
        <f t="shared" si="129"/>
        <v>7</v>
      </c>
      <c r="FJ78" s="95">
        <f t="shared" si="129"/>
        <v>11</v>
      </c>
      <c r="FK78" s="95">
        <f t="shared" si="129"/>
        <v>6</v>
      </c>
      <c r="FL78" s="95">
        <f t="shared" si="129"/>
        <v>198</v>
      </c>
      <c r="FM78" s="95">
        <f t="shared" si="129"/>
        <v>0</v>
      </c>
      <c r="FN78" s="95">
        <f t="shared" si="129"/>
        <v>67</v>
      </c>
      <c r="FO78" s="95">
        <f t="shared" si="129"/>
        <v>21</v>
      </c>
      <c r="FP78" s="95">
        <f t="shared" si="129"/>
        <v>11</v>
      </c>
      <c r="FQ78" s="95">
        <f t="shared" si="129"/>
        <v>7</v>
      </c>
      <c r="FR78" s="95">
        <f t="shared" si="129"/>
        <v>11</v>
      </c>
      <c r="FS78" s="95">
        <f t="shared" si="129"/>
        <v>6</v>
      </c>
      <c r="FT78" s="95">
        <f t="shared" si="129"/>
        <v>123</v>
      </c>
      <c r="FU78" s="95">
        <f t="shared" si="129"/>
        <v>0</v>
      </c>
      <c r="FV78" s="95">
        <f t="shared" si="129"/>
        <v>35</v>
      </c>
      <c r="FW78" s="95">
        <f t="shared" si="129"/>
        <v>18</v>
      </c>
      <c r="FX78" s="95">
        <f t="shared" si="129"/>
        <v>4</v>
      </c>
      <c r="FY78" s="95">
        <f t="shared" si="129"/>
        <v>16</v>
      </c>
      <c r="FZ78" s="95">
        <f t="shared" si="129"/>
        <v>12</v>
      </c>
      <c r="GA78" s="95">
        <f t="shared" si="129"/>
        <v>6</v>
      </c>
      <c r="GB78" s="95">
        <f t="shared" si="129"/>
        <v>91</v>
      </c>
      <c r="GC78" s="95">
        <f t="shared" si="129"/>
        <v>0</v>
      </c>
      <c r="GD78" s="95">
        <f t="shared" si="129"/>
        <v>22</v>
      </c>
      <c r="GE78" s="95">
        <f t="shared" si="129"/>
        <v>16</v>
      </c>
      <c r="GF78" s="95">
        <f t="shared" si="129"/>
        <v>6</v>
      </c>
      <c r="GG78" s="95">
        <f t="shared" si="129"/>
        <v>6</v>
      </c>
      <c r="GH78" s="95">
        <f t="shared" si="129"/>
        <v>11</v>
      </c>
      <c r="GI78" s="95">
        <f t="shared" si="129"/>
        <v>6</v>
      </c>
      <c r="GJ78" s="95">
        <f t="shared" si="129"/>
        <v>67</v>
      </c>
      <c r="GK78" s="95">
        <f t="shared" si="129"/>
        <v>0</v>
      </c>
      <c r="GL78" s="95">
        <f t="shared" si="129"/>
        <v>79</v>
      </c>
      <c r="GM78" s="95">
        <f t="shared" si="129"/>
        <v>49</v>
      </c>
      <c r="GN78" s="95">
        <f t="shared" si="129"/>
        <v>43</v>
      </c>
      <c r="GO78" s="95">
        <f t="shared" si="129"/>
        <v>17</v>
      </c>
      <c r="GP78" s="95">
        <f t="shared" si="129"/>
        <v>0</v>
      </c>
      <c r="GQ78" s="95">
        <f t="shared" si="129"/>
        <v>2</v>
      </c>
      <c r="GR78" s="95">
        <f t="shared" si="129"/>
        <v>190</v>
      </c>
      <c r="GS78" s="95">
        <f t="shared" si="129"/>
        <v>0</v>
      </c>
      <c r="GT78" s="95">
        <f t="shared" si="129"/>
        <v>46</v>
      </c>
      <c r="GU78" s="95">
        <f t="shared" ref="GU78:JF78" si="130">SUM(GU7:GU77)</f>
        <v>147</v>
      </c>
      <c r="GV78" s="95">
        <f t="shared" si="130"/>
        <v>136</v>
      </c>
      <c r="GW78" s="95">
        <f t="shared" si="130"/>
        <v>154</v>
      </c>
      <c r="GX78" s="95">
        <f t="shared" si="130"/>
        <v>17</v>
      </c>
      <c r="GY78" s="95">
        <f t="shared" si="130"/>
        <v>38</v>
      </c>
      <c r="GZ78" s="95">
        <f t="shared" si="130"/>
        <v>538</v>
      </c>
      <c r="HA78" s="95">
        <f t="shared" si="130"/>
        <v>0</v>
      </c>
      <c r="HB78" s="95">
        <f t="shared" si="130"/>
        <v>84</v>
      </c>
      <c r="HC78" s="95">
        <f t="shared" si="130"/>
        <v>48</v>
      </c>
      <c r="HD78" s="95">
        <f t="shared" si="130"/>
        <v>39</v>
      </c>
      <c r="HE78" s="95">
        <f t="shared" si="130"/>
        <v>24</v>
      </c>
      <c r="HF78" s="95">
        <f t="shared" si="130"/>
        <v>5</v>
      </c>
      <c r="HG78" s="95">
        <f t="shared" si="130"/>
        <v>5</v>
      </c>
      <c r="HH78" s="95">
        <f t="shared" si="130"/>
        <v>205</v>
      </c>
      <c r="HI78" s="95">
        <f t="shared" si="130"/>
        <v>0</v>
      </c>
      <c r="HJ78" s="95">
        <f t="shared" si="130"/>
        <v>18</v>
      </c>
      <c r="HK78" s="95">
        <f t="shared" si="130"/>
        <v>3</v>
      </c>
      <c r="HL78" s="95">
        <f t="shared" si="130"/>
        <v>5</v>
      </c>
      <c r="HM78" s="95">
        <f t="shared" si="130"/>
        <v>0</v>
      </c>
      <c r="HN78" s="95">
        <f t="shared" si="130"/>
        <v>0</v>
      </c>
      <c r="HO78" s="95">
        <f t="shared" si="130"/>
        <v>0</v>
      </c>
      <c r="HP78" s="95">
        <f t="shared" si="130"/>
        <v>26</v>
      </c>
      <c r="HQ78" s="95">
        <f t="shared" si="130"/>
        <v>0</v>
      </c>
      <c r="HR78" s="95">
        <f t="shared" si="130"/>
        <v>396</v>
      </c>
      <c r="HS78" s="95">
        <f t="shared" si="130"/>
        <v>168</v>
      </c>
      <c r="HT78" s="95">
        <f t="shared" si="130"/>
        <v>125</v>
      </c>
      <c r="HU78" s="95">
        <f t="shared" si="130"/>
        <v>33</v>
      </c>
      <c r="HV78" s="95">
        <f t="shared" si="130"/>
        <v>1</v>
      </c>
      <c r="HW78" s="95">
        <f t="shared" si="130"/>
        <v>2</v>
      </c>
      <c r="HX78" s="95">
        <f t="shared" si="130"/>
        <v>725</v>
      </c>
      <c r="HY78" s="95">
        <f t="shared" si="130"/>
        <v>0</v>
      </c>
      <c r="HZ78" s="95">
        <f t="shared" si="130"/>
        <v>39</v>
      </c>
      <c r="IA78" s="95">
        <f t="shared" si="130"/>
        <v>19</v>
      </c>
      <c r="IB78" s="95">
        <f t="shared" si="130"/>
        <v>10</v>
      </c>
      <c r="IC78" s="95">
        <f t="shared" si="130"/>
        <v>2</v>
      </c>
      <c r="ID78" s="95">
        <f t="shared" si="130"/>
        <v>0</v>
      </c>
      <c r="IE78" s="95">
        <f t="shared" si="130"/>
        <v>0</v>
      </c>
      <c r="IF78" s="95">
        <f t="shared" si="130"/>
        <v>70</v>
      </c>
      <c r="IG78" s="95">
        <f t="shared" si="130"/>
        <v>0</v>
      </c>
      <c r="IH78" s="95">
        <f t="shared" si="130"/>
        <v>1</v>
      </c>
      <c r="II78" s="95">
        <f t="shared" si="130"/>
        <v>0</v>
      </c>
      <c r="IJ78" s="95">
        <f t="shared" si="130"/>
        <v>2</v>
      </c>
      <c r="IK78" s="95">
        <f t="shared" si="130"/>
        <v>0</v>
      </c>
      <c r="IL78" s="95">
        <f t="shared" si="130"/>
        <v>0</v>
      </c>
      <c r="IM78" s="95">
        <f t="shared" si="130"/>
        <v>0</v>
      </c>
      <c r="IN78" s="95">
        <f t="shared" si="130"/>
        <v>3</v>
      </c>
      <c r="IO78" s="95">
        <f t="shared" si="130"/>
        <v>0</v>
      </c>
      <c r="IP78" s="95">
        <f t="shared" si="130"/>
        <v>1</v>
      </c>
      <c r="IQ78" s="95">
        <f t="shared" si="130"/>
        <v>0</v>
      </c>
      <c r="IR78" s="95">
        <f t="shared" si="130"/>
        <v>1</v>
      </c>
      <c r="IS78" s="95">
        <f t="shared" si="130"/>
        <v>0</v>
      </c>
      <c r="IT78" s="95">
        <f t="shared" si="130"/>
        <v>1</v>
      </c>
      <c r="IU78" s="95">
        <f t="shared" si="130"/>
        <v>5</v>
      </c>
      <c r="IV78" s="95">
        <f t="shared" si="130"/>
        <v>8</v>
      </c>
      <c r="IW78" s="95">
        <f t="shared" si="130"/>
        <v>0</v>
      </c>
      <c r="IX78" s="95">
        <f t="shared" si="130"/>
        <v>199</v>
      </c>
      <c r="IY78" s="95">
        <f t="shared" si="130"/>
        <v>187</v>
      </c>
      <c r="IZ78" s="95">
        <f t="shared" si="130"/>
        <v>108</v>
      </c>
      <c r="JA78" s="95">
        <f t="shared" si="130"/>
        <v>109</v>
      </c>
      <c r="JB78" s="95">
        <f t="shared" si="130"/>
        <v>3</v>
      </c>
      <c r="JC78" s="95">
        <f t="shared" si="130"/>
        <v>2</v>
      </c>
      <c r="JD78" s="95">
        <f t="shared" si="130"/>
        <v>608</v>
      </c>
      <c r="JE78" s="95">
        <f t="shared" si="130"/>
        <v>0</v>
      </c>
      <c r="JF78" s="95">
        <f t="shared" si="130"/>
        <v>351</v>
      </c>
      <c r="JG78" s="95">
        <f t="shared" ref="JG78:LR78" si="131">SUM(JG7:JG77)</f>
        <v>6</v>
      </c>
      <c r="JH78" s="95">
        <f t="shared" si="131"/>
        <v>170</v>
      </c>
      <c r="JI78" s="95">
        <f t="shared" si="131"/>
        <v>0</v>
      </c>
      <c r="JJ78" s="95">
        <f t="shared" si="131"/>
        <v>1</v>
      </c>
      <c r="JK78" s="95">
        <f t="shared" si="131"/>
        <v>0</v>
      </c>
      <c r="JL78" s="95">
        <f t="shared" si="131"/>
        <v>528</v>
      </c>
      <c r="JM78" s="95">
        <f t="shared" si="131"/>
        <v>0</v>
      </c>
      <c r="JN78" s="95">
        <f t="shared" si="131"/>
        <v>83</v>
      </c>
      <c r="JO78" s="95">
        <f t="shared" si="131"/>
        <v>37</v>
      </c>
      <c r="JP78" s="95">
        <f t="shared" si="131"/>
        <v>76</v>
      </c>
      <c r="JQ78" s="95">
        <f t="shared" si="131"/>
        <v>12</v>
      </c>
      <c r="JR78" s="95">
        <f t="shared" si="131"/>
        <v>0</v>
      </c>
      <c r="JS78" s="95">
        <f t="shared" si="131"/>
        <v>0</v>
      </c>
      <c r="JT78" s="95">
        <f t="shared" si="131"/>
        <v>208</v>
      </c>
      <c r="JU78" s="95">
        <f t="shared" si="131"/>
        <v>0</v>
      </c>
      <c r="JV78" s="95">
        <f t="shared" si="131"/>
        <v>102</v>
      </c>
      <c r="JW78" s="95">
        <f t="shared" si="131"/>
        <v>4</v>
      </c>
      <c r="JX78" s="95">
        <f t="shared" si="131"/>
        <v>146</v>
      </c>
      <c r="JY78" s="95">
        <f t="shared" si="131"/>
        <v>4</v>
      </c>
      <c r="JZ78" s="95">
        <f t="shared" si="131"/>
        <v>0</v>
      </c>
      <c r="KA78" s="95">
        <f t="shared" si="131"/>
        <v>0</v>
      </c>
      <c r="KB78" s="95">
        <f t="shared" si="131"/>
        <v>256</v>
      </c>
      <c r="KC78" s="95">
        <f t="shared" si="131"/>
        <v>0</v>
      </c>
      <c r="KD78" s="95">
        <f t="shared" si="131"/>
        <v>1</v>
      </c>
      <c r="KE78" s="95">
        <f t="shared" si="131"/>
        <v>164</v>
      </c>
      <c r="KF78" s="95">
        <f t="shared" si="131"/>
        <v>2</v>
      </c>
      <c r="KG78" s="95">
        <f t="shared" si="131"/>
        <v>11</v>
      </c>
      <c r="KH78" s="95">
        <f t="shared" si="131"/>
        <v>0</v>
      </c>
      <c r="KI78" s="95">
        <f t="shared" si="131"/>
        <v>0</v>
      </c>
      <c r="KJ78" s="95">
        <f t="shared" si="131"/>
        <v>178</v>
      </c>
      <c r="KK78" s="95">
        <f t="shared" si="131"/>
        <v>0</v>
      </c>
      <c r="KL78" s="95">
        <f t="shared" si="131"/>
        <v>12</v>
      </c>
      <c r="KM78" s="95">
        <f t="shared" si="131"/>
        <v>2</v>
      </c>
      <c r="KN78" s="95">
        <f t="shared" si="131"/>
        <v>13</v>
      </c>
      <c r="KO78" s="95">
        <f t="shared" si="131"/>
        <v>0</v>
      </c>
      <c r="KP78" s="95">
        <f t="shared" si="131"/>
        <v>0</v>
      </c>
      <c r="KQ78" s="95">
        <f t="shared" si="131"/>
        <v>0</v>
      </c>
      <c r="KR78" s="95">
        <f t="shared" si="131"/>
        <v>27</v>
      </c>
      <c r="KS78" s="95">
        <f t="shared" si="131"/>
        <v>0</v>
      </c>
      <c r="KT78" s="95">
        <f t="shared" si="131"/>
        <v>167</v>
      </c>
      <c r="KU78" s="95">
        <f t="shared" si="131"/>
        <v>112</v>
      </c>
      <c r="KV78" s="95">
        <f t="shared" si="131"/>
        <v>45</v>
      </c>
      <c r="KW78" s="95">
        <f t="shared" si="131"/>
        <v>7</v>
      </c>
      <c r="KX78" s="95">
        <f t="shared" si="131"/>
        <v>0</v>
      </c>
      <c r="KY78" s="95">
        <f t="shared" si="131"/>
        <v>2</v>
      </c>
      <c r="KZ78" s="95">
        <f t="shared" si="131"/>
        <v>333</v>
      </c>
      <c r="LA78" s="95">
        <f t="shared" si="131"/>
        <v>1</v>
      </c>
      <c r="LB78" s="95">
        <f t="shared" si="131"/>
        <v>34</v>
      </c>
      <c r="LC78" s="95">
        <f t="shared" si="131"/>
        <v>11</v>
      </c>
      <c r="LD78" s="95">
        <f t="shared" si="131"/>
        <v>39</v>
      </c>
      <c r="LE78" s="95">
        <f t="shared" si="131"/>
        <v>9</v>
      </c>
      <c r="LF78" s="95">
        <f t="shared" si="131"/>
        <v>0</v>
      </c>
      <c r="LG78" s="95">
        <f t="shared" si="131"/>
        <v>0</v>
      </c>
      <c r="LH78" s="95">
        <f t="shared" si="131"/>
        <v>93</v>
      </c>
      <c r="LI78" s="95">
        <f t="shared" si="131"/>
        <v>0</v>
      </c>
      <c r="LJ78" s="95">
        <f t="shared" si="131"/>
        <v>35</v>
      </c>
      <c r="LK78" s="95">
        <f t="shared" si="131"/>
        <v>27</v>
      </c>
      <c r="LL78" s="95">
        <f t="shared" si="131"/>
        <v>15</v>
      </c>
      <c r="LM78" s="95">
        <f t="shared" si="131"/>
        <v>4</v>
      </c>
      <c r="LN78" s="95">
        <f t="shared" si="131"/>
        <v>0</v>
      </c>
      <c r="LO78" s="95">
        <f t="shared" si="131"/>
        <v>0</v>
      </c>
      <c r="LP78" s="95">
        <f t="shared" si="131"/>
        <v>81</v>
      </c>
      <c r="LQ78" s="95">
        <f t="shared" si="131"/>
        <v>0</v>
      </c>
      <c r="LR78" s="95">
        <f t="shared" si="131"/>
        <v>29</v>
      </c>
      <c r="LS78" s="95">
        <f t="shared" ref="LS78:OD78" si="132">SUM(LS7:LS77)</f>
        <v>0</v>
      </c>
      <c r="LT78" s="95">
        <f t="shared" si="132"/>
        <v>27</v>
      </c>
      <c r="LU78" s="95">
        <f t="shared" si="132"/>
        <v>0</v>
      </c>
      <c r="LV78" s="95">
        <f t="shared" si="132"/>
        <v>0</v>
      </c>
      <c r="LW78" s="95">
        <f t="shared" si="132"/>
        <v>0</v>
      </c>
      <c r="LX78" s="95">
        <f t="shared" si="132"/>
        <v>56</v>
      </c>
      <c r="LY78" s="95">
        <f t="shared" si="132"/>
        <v>0</v>
      </c>
      <c r="LZ78" s="95">
        <f t="shared" si="132"/>
        <v>67</v>
      </c>
      <c r="MA78" s="95">
        <f t="shared" si="132"/>
        <v>89</v>
      </c>
      <c r="MB78" s="95">
        <f t="shared" si="132"/>
        <v>29</v>
      </c>
      <c r="MC78" s="95">
        <f t="shared" si="132"/>
        <v>9</v>
      </c>
      <c r="MD78" s="95">
        <f t="shared" si="132"/>
        <v>0</v>
      </c>
      <c r="ME78" s="95">
        <f t="shared" si="132"/>
        <v>0</v>
      </c>
      <c r="MF78" s="95">
        <f t="shared" si="132"/>
        <v>194</v>
      </c>
      <c r="MG78" s="95">
        <f t="shared" si="132"/>
        <v>0</v>
      </c>
      <c r="MH78" s="95">
        <f t="shared" si="132"/>
        <v>78</v>
      </c>
      <c r="MI78" s="95">
        <f t="shared" si="132"/>
        <v>88</v>
      </c>
      <c r="MJ78" s="95">
        <f t="shared" si="132"/>
        <v>11</v>
      </c>
      <c r="MK78" s="95">
        <f t="shared" si="132"/>
        <v>0</v>
      </c>
      <c r="ML78" s="95">
        <f t="shared" si="132"/>
        <v>0</v>
      </c>
      <c r="MM78" s="95">
        <f t="shared" si="132"/>
        <v>0</v>
      </c>
      <c r="MN78" s="95">
        <f t="shared" si="132"/>
        <v>177</v>
      </c>
      <c r="MO78" s="95">
        <f t="shared" si="132"/>
        <v>0</v>
      </c>
      <c r="MP78" s="95">
        <f t="shared" si="132"/>
        <v>0</v>
      </c>
      <c r="MQ78" s="95">
        <f t="shared" si="132"/>
        <v>0</v>
      </c>
      <c r="MR78" s="95">
        <f t="shared" si="132"/>
        <v>0</v>
      </c>
      <c r="MS78" s="95">
        <f t="shared" si="132"/>
        <v>0</v>
      </c>
      <c r="MT78" s="95">
        <f t="shared" si="132"/>
        <v>0</v>
      </c>
      <c r="MU78" s="95">
        <f t="shared" si="132"/>
        <v>0</v>
      </c>
      <c r="MV78" s="95">
        <f t="shared" si="132"/>
        <v>0</v>
      </c>
      <c r="MW78" s="95">
        <f t="shared" si="132"/>
        <v>0</v>
      </c>
      <c r="MX78" s="95">
        <f t="shared" si="132"/>
        <v>22</v>
      </c>
      <c r="MY78" s="95">
        <f t="shared" si="132"/>
        <v>20</v>
      </c>
      <c r="MZ78" s="95">
        <f t="shared" si="132"/>
        <v>0</v>
      </c>
      <c r="NA78" s="95">
        <f t="shared" si="132"/>
        <v>0</v>
      </c>
      <c r="NB78" s="95">
        <f t="shared" si="132"/>
        <v>0</v>
      </c>
      <c r="NC78" s="95">
        <f t="shared" si="132"/>
        <v>0</v>
      </c>
      <c r="ND78" s="95">
        <f t="shared" si="132"/>
        <v>42</v>
      </c>
      <c r="NE78" s="95">
        <f t="shared" si="132"/>
        <v>0</v>
      </c>
      <c r="NF78" s="95">
        <f t="shared" si="132"/>
        <v>246</v>
      </c>
      <c r="NG78" s="95">
        <f t="shared" si="132"/>
        <v>224</v>
      </c>
      <c r="NH78" s="95">
        <f t="shared" si="132"/>
        <v>82</v>
      </c>
      <c r="NI78" s="95">
        <f t="shared" si="132"/>
        <v>77</v>
      </c>
      <c r="NJ78" s="95">
        <f t="shared" si="132"/>
        <v>181</v>
      </c>
      <c r="NK78" s="95">
        <f t="shared" si="132"/>
        <v>185</v>
      </c>
      <c r="NL78" s="95">
        <f t="shared" si="132"/>
        <v>995</v>
      </c>
      <c r="NM78" s="95">
        <f t="shared" si="132"/>
        <v>0</v>
      </c>
      <c r="NN78" s="95">
        <f t="shared" si="132"/>
        <v>1430</v>
      </c>
      <c r="NO78" s="95">
        <f t="shared" si="132"/>
        <v>952</v>
      </c>
      <c r="NP78" s="95">
        <f t="shared" si="132"/>
        <v>367</v>
      </c>
      <c r="NQ78" s="95">
        <f t="shared" si="132"/>
        <v>194</v>
      </c>
      <c r="NR78" s="95">
        <f t="shared" si="132"/>
        <v>89</v>
      </c>
      <c r="NS78" s="95">
        <f t="shared" si="132"/>
        <v>93</v>
      </c>
      <c r="NT78" s="95">
        <f t="shared" si="132"/>
        <v>2295</v>
      </c>
      <c r="NU78" s="95">
        <f t="shared" si="132"/>
        <v>0</v>
      </c>
      <c r="NV78" s="95">
        <f t="shared" si="132"/>
        <v>20</v>
      </c>
      <c r="NW78" s="95">
        <f t="shared" si="132"/>
        <v>14</v>
      </c>
      <c r="NX78" s="95">
        <f t="shared" si="132"/>
        <v>0</v>
      </c>
      <c r="NY78" s="95">
        <f t="shared" si="132"/>
        <v>0</v>
      </c>
      <c r="NZ78" s="95">
        <f t="shared" si="132"/>
        <v>203</v>
      </c>
      <c r="OA78" s="95">
        <f t="shared" si="132"/>
        <v>186</v>
      </c>
      <c r="OB78" s="95">
        <f t="shared" si="132"/>
        <v>322</v>
      </c>
      <c r="OC78" s="95">
        <f t="shared" si="132"/>
        <v>0</v>
      </c>
      <c r="OD78" s="95">
        <f t="shared" si="132"/>
        <v>111</v>
      </c>
      <c r="OE78" s="95">
        <f t="shared" ref="OE78:QP78" si="133">SUM(OE7:OE77)</f>
        <v>62</v>
      </c>
      <c r="OF78" s="95">
        <f t="shared" si="133"/>
        <v>41</v>
      </c>
      <c r="OG78" s="95">
        <f t="shared" si="133"/>
        <v>23</v>
      </c>
      <c r="OH78" s="95">
        <f t="shared" si="133"/>
        <v>9</v>
      </c>
      <c r="OI78" s="95">
        <f t="shared" si="133"/>
        <v>8</v>
      </c>
      <c r="OJ78" s="95">
        <f t="shared" si="133"/>
        <v>254</v>
      </c>
      <c r="OK78" s="95">
        <f t="shared" si="133"/>
        <v>0</v>
      </c>
      <c r="OL78" s="95">
        <f t="shared" si="133"/>
        <v>99</v>
      </c>
      <c r="OM78" s="95">
        <f t="shared" si="133"/>
        <v>66</v>
      </c>
      <c r="ON78" s="95">
        <f t="shared" si="133"/>
        <v>35</v>
      </c>
      <c r="OO78" s="95">
        <f t="shared" si="133"/>
        <v>22</v>
      </c>
      <c r="OP78" s="95">
        <f t="shared" si="133"/>
        <v>9</v>
      </c>
      <c r="OQ78" s="95">
        <f t="shared" si="133"/>
        <v>10</v>
      </c>
      <c r="OR78" s="95">
        <f t="shared" si="133"/>
        <v>241</v>
      </c>
      <c r="OS78" s="95">
        <f t="shared" si="133"/>
        <v>0</v>
      </c>
      <c r="OT78" s="95">
        <f t="shared" si="133"/>
        <v>120</v>
      </c>
      <c r="OU78" s="95">
        <f t="shared" si="133"/>
        <v>65</v>
      </c>
      <c r="OV78" s="95">
        <f t="shared" si="133"/>
        <v>60</v>
      </c>
      <c r="OW78" s="95">
        <f t="shared" si="133"/>
        <v>29</v>
      </c>
      <c r="OX78" s="95">
        <f t="shared" si="133"/>
        <v>9</v>
      </c>
      <c r="OY78" s="95">
        <f t="shared" si="133"/>
        <v>8</v>
      </c>
      <c r="OZ78" s="95">
        <f t="shared" si="133"/>
        <v>217</v>
      </c>
      <c r="PA78" s="95">
        <f t="shared" si="133"/>
        <v>0</v>
      </c>
      <c r="PB78" s="95">
        <f t="shared" si="133"/>
        <v>102</v>
      </c>
      <c r="PC78" s="95">
        <f t="shared" si="133"/>
        <v>55</v>
      </c>
      <c r="PD78" s="95">
        <f t="shared" si="133"/>
        <v>39</v>
      </c>
      <c r="PE78" s="95">
        <f t="shared" si="133"/>
        <v>21</v>
      </c>
      <c r="PF78" s="95">
        <f t="shared" si="133"/>
        <v>9</v>
      </c>
      <c r="PG78" s="95">
        <f t="shared" si="133"/>
        <v>8</v>
      </c>
      <c r="PH78" s="95">
        <f t="shared" si="133"/>
        <v>234</v>
      </c>
      <c r="PI78" s="95">
        <f t="shared" si="133"/>
        <v>0</v>
      </c>
      <c r="PJ78" s="95">
        <f t="shared" si="133"/>
        <v>77</v>
      </c>
      <c r="PK78" s="95">
        <f t="shared" si="133"/>
        <v>48</v>
      </c>
      <c r="PL78" s="95">
        <f t="shared" si="133"/>
        <v>32</v>
      </c>
      <c r="PM78" s="95">
        <f t="shared" si="133"/>
        <v>17</v>
      </c>
      <c r="PN78" s="95">
        <f t="shared" si="133"/>
        <v>6</v>
      </c>
      <c r="PO78" s="95">
        <f t="shared" si="133"/>
        <v>3</v>
      </c>
      <c r="PP78" s="95">
        <f t="shared" si="133"/>
        <v>183</v>
      </c>
      <c r="PQ78" s="95">
        <f t="shared" si="133"/>
        <v>606</v>
      </c>
      <c r="PR78" s="95">
        <f t="shared" si="133"/>
        <v>336</v>
      </c>
      <c r="PS78" s="95">
        <f t="shared" si="133"/>
        <v>38</v>
      </c>
      <c r="PT78" s="95">
        <f t="shared" si="133"/>
        <v>19</v>
      </c>
      <c r="PU78" s="95">
        <f t="shared" si="133"/>
        <v>21</v>
      </c>
      <c r="PV78" s="95">
        <f t="shared" si="133"/>
        <v>16</v>
      </c>
      <c r="PW78" s="95">
        <f t="shared" si="133"/>
        <v>931</v>
      </c>
      <c r="PX78" s="95">
        <f t="shared" si="133"/>
        <v>0</v>
      </c>
      <c r="PY78" s="95">
        <f t="shared" si="133"/>
        <v>505</v>
      </c>
      <c r="PZ78" s="95">
        <f t="shared" si="133"/>
        <v>360</v>
      </c>
      <c r="QA78" s="95">
        <f t="shared" si="133"/>
        <v>215</v>
      </c>
      <c r="QB78" s="95">
        <f t="shared" si="133"/>
        <v>156</v>
      </c>
      <c r="QC78" s="95">
        <f t="shared" si="133"/>
        <v>237</v>
      </c>
      <c r="QD78" s="95">
        <f t="shared" si="133"/>
        <v>271</v>
      </c>
      <c r="QE78" s="95">
        <f t="shared" si="133"/>
        <v>1058</v>
      </c>
      <c r="QF78" s="95">
        <f t="shared" si="133"/>
        <v>0</v>
      </c>
      <c r="QG78" s="95">
        <f t="shared" si="133"/>
        <v>676</v>
      </c>
      <c r="QH78" s="95">
        <f t="shared" si="133"/>
        <v>532</v>
      </c>
      <c r="QI78" s="95">
        <f t="shared" si="133"/>
        <v>225</v>
      </c>
      <c r="QJ78" s="95">
        <f t="shared" si="133"/>
        <v>186</v>
      </c>
      <c r="QK78" s="95">
        <f t="shared" si="133"/>
        <v>48</v>
      </c>
      <c r="QL78" s="95">
        <f t="shared" si="133"/>
        <v>67</v>
      </c>
      <c r="QM78" s="95">
        <f t="shared" si="133"/>
        <v>694</v>
      </c>
      <c r="QN78" s="95">
        <f t="shared" si="133"/>
        <v>0</v>
      </c>
      <c r="QO78" s="95">
        <f t="shared" si="133"/>
        <v>10</v>
      </c>
      <c r="QP78" s="95">
        <f t="shared" si="133"/>
        <v>9</v>
      </c>
      <c r="QQ78" s="95">
        <f t="shared" ref="QQ78:TB78" si="134">SUM(QQ7:QQ77)</f>
        <v>0</v>
      </c>
      <c r="QR78" s="95">
        <f t="shared" si="134"/>
        <v>1</v>
      </c>
      <c r="QS78" s="95">
        <f t="shared" si="134"/>
        <v>0</v>
      </c>
      <c r="QT78" s="95">
        <f t="shared" si="134"/>
        <v>0</v>
      </c>
      <c r="QU78" s="95">
        <f t="shared" si="134"/>
        <v>20</v>
      </c>
      <c r="QV78" s="95">
        <f t="shared" si="134"/>
        <v>0</v>
      </c>
      <c r="QW78" s="95">
        <f t="shared" si="134"/>
        <v>72</v>
      </c>
      <c r="QX78" s="95">
        <f t="shared" si="134"/>
        <v>71</v>
      </c>
      <c r="QY78" s="95">
        <f t="shared" si="134"/>
        <v>10</v>
      </c>
      <c r="QZ78" s="95">
        <f t="shared" si="134"/>
        <v>9</v>
      </c>
      <c r="RA78" s="95">
        <f t="shared" si="134"/>
        <v>6</v>
      </c>
      <c r="RB78" s="95">
        <f t="shared" si="134"/>
        <v>13</v>
      </c>
      <c r="RC78" s="95">
        <f t="shared" si="134"/>
        <v>181</v>
      </c>
      <c r="RD78" s="95">
        <f t="shared" si="134"/>
        <v>0</v>
      </c>
      <c r="RE78" s="95">
        <f t="shared" si="134"/>
        <v>176</v>
      </c>
      <c r="RF78" s="95">
        <f t="shared" si="134"/>
        <v>120</v>
      </c>
      <c r="RG78" s="95">
        <f t="shared" si="134"/>
        <v>92</v>
      </c>
      <c r="RH78" s="95">
        <f t="shared" si="134"/>
        <v>91</v>
      </c>
      <c r="RI78" s="95">
        <f t="shared" si="134"/>
        <v>36</v>
      </c>
      <c r="RJ78" s="95">
        <f t="shared" si="134"/>
        <v>23</v>
      </c>
      <c r="RK78" s="95">
        <f t="shared" si="134"/>
        <v>0</v>
      </c>
      <c r="RL78" s="95">
        <f t="shared" si="134"/>
        <v>0</v>
      </c>
      <c r="RM78" s="95">
        <f t="shared" si="134"/>
        <v>14</v>
      </c>
      <c r="RN78" s="95">
        <f t="shared" si="134"/>
        <v>18</v>
      </c>
      <c r="RO78" s="95">
        <f t="shared" si="134"/>
        <v>11</v>
      </c>
      <c r="RP78" s="95">
        <f t="shared" si="134"/>
        <v>19</v>
      </c>
      <c r="RQ78" s="95">
        <f t="shared" si="134"/>
        <v>0</v>
      </c>
      <c r="RR78" s="95">
        <f t="shared" si="134"/>
        <v>0</v>
      </c>
      <c r="RS78" s="95">
        <f t="shared" si="134"/>
        <v>0</v>
      </c>
      <c r="RT78" s="95">
        <f t="shared" si="134"/>
        <v>0</v>
      </c>
      <c r="RU78" s="95">
        <f t="shared" si="134"/>
        <v>270</v>
      </c>
      <c r="RV78" s="95">
        <f t="shared" si="134"/>
        <v>301</v>
      </c>
      <c r="RW78" s="95">
        <f t="shared" si="134"/>
        <v>65</v>
      </c>
      <c r="RX78" s="95">
        <f t="shared" si="134"/>
        <v>56</v>
      </c>
      <c r="RY78" s="95">
        <f t="shared" si="134"/>
        <v>31</v>
      </c>
      <c r="RZ78" s="95">
        <f t="shared" si="134"/>
        <v>28</v>
      </c>
      <c r="SA78" s="95">
        <f t="shared" si="134"/>
        <v>0</v>
      </c>
      <c r="SB78" s="95">
        <f t="shared" si="134"/>
        <v>0</v>
      </c>
      <c r="SC78" s="95">
        <f t="shared" si="134"/>
        <v>68</v>
      </c>
      <c r="SD78" s="95">
        <f t="shared" si="134"/>
        <v>63</v>
      </c>
      <c r="SE78" s="95">
        <f t="shared" si="134"/>
        <v>9</v>
      </c>
      <c r="SF78" s="95">
        <f t="shared" si="134"/>
        <v>6</v>
      </c>
      <c r="SG78" s="95">
        <f t="shared" si="134"/>
        <v>2</v>
      </c>
      <c r="SH78" s="95">
        <f t="shared" si="134"/>
        <v>3</v>
      </c>
      <c r="SI78" s="95">
        <f t="shared" si="134"/>
        <v>151</v>
      </c>
      <c r="SJ78" s="95">
        <f t="shared" si="134"/>
        <v>30</v>
      </c>
      <c r="SK78" s="95">
        <f t="shared" si="134"/>
        <v>34</v>
      </c>
      <c r="SL78" s="95">
        <f t="shared" si="134"/>
        <v>37</v>
      </c>
      <c r="SM78" s="95">
        <f t="shared" si="134"/>
        <v>8</v>
      </c>
      <c r="SN78" s="95">
        <f t="shared" si="134"/>
        <v>4</v>
      </c>
      <c r="SO78" s="95">
        <f t="shared" si="134"/>
        <v>0</v>
      </c>
      <c r="SP78" s="95">
        <f t="shared" si="134"/>
        <v>0</v>
      </c>
      <c r="SQ78" s="95">
        <f t="shared" si="134"/>
        <v>83</v>
      </c>
      <c r="SR78" s="95">
        <f t="shared" si="134"/>
        <v>26</v>
      </c>
      <c r="SS78" s="95">
        <f t="shared" si="134"/>
        <v>102</v>
      </c>
      <c r="ST78" s="95">
        <f t="shared" si="134"/>
        <v>98</v>
      </c>
      <c r="SU78" s="95">
        <f t="shared" si="134"/>
        <v>26</v>
      </c>
      <c r="SV78" s="95">
        <f t="shared" si="134"/>
        <v>15</v>
      </c>
      <c r="SW78" s="95">
        <f t="shared" si="134"/>
        <v>3</v>
      </c>
      <c r="SX78" s="95">
        <f t="shared" si="134"/>
        <v>1</v>
      </c>
      <c r="SY78" s="95">
        <f t="shared" si="134"/>
        <v>216</v>
      </c>
      <c r="SZ78" s="95">
        <f t="shared" si="134"/>
        <v>56</v>
      </c>
      <c r="TA78" s="95">
        <f t="shared" si="134"/>
        <v>81</v>
      </c>
      <c r="TB78" s="95">
        <f t="shared" si="134"/>
        <v>76</v>
      </c>
      <c r="TC78" s="95">
        <f t="shared" ref="TC78:VN78" si="135">SUM(TC7:TC77)</f>
        <v>20</v>
      </c>
      <c r="TD78" s="95">
        <f t="shared" si="135"/>
        <v>16</v>
      </c>
      <c r="TE78" s="95">
        <f t="shared" si="135"/>
        <v>2</v>
      </c>
      <c r="TF78" s="95">
        <f t="shared" si="135"/>
        <v>0</v>
      </c>
      <c r="TG78" s="95">
        <f t="shared" si="135"/>
        <v>190</v>
      </c>
      <c r="TH78" s="95">
        <f t="shared" si="135"/>
        <v>17</v>
      </c>
      <c r="TI78" s="95">
        <f t="shared" si="135"/>
        <v>1</v>
      </c>
      <c r="TJ78" s="95">
        <f t="shared" si="135"/>
        <v>3</v>
      </c>
      <c r="TK78" s="95">
        <f t="shared" si="135"/>
        <v>0</v>
      </c>
      <c r="TL78" s="95">
        <f t="shared" si="135"/>
        <v>0</v>
      </c>
      <c r="TM78" s="95">
        <f t="shared" si="135"/>
        <v>0</v>
      </c>
      <c r="TN78" s="95">
        <f t="shared" si="135"/>
        <v>0</v>
      </c>
      <c r="TO78" s="95">
        <f t="shared" si="135"/>
        <v>4</v>
      </c>
      <c r="TP78" s="95">
        <f t="shared" si="135"/>
        <v>0</v>
      </c>
      <c r="TQ78" s="95">
        <f t="shared" si="135"/>
        <v>6</v>
      </c>
      <c r="TR78" s="95">
        <f t="shared" si="135"/>
        <v>5</v>
      </c>
      <c r="TS78" s="95">
        <f t="shared" si="135"/>
        <v>0</v>
      </c>
      <c r="TT78" s="95">
        <f t="shared" si="135"/>
        <v>0</v>
      </c>
      <c r="TU78" s="95">
        <f t="shared" si="135"/>
        <v>0</v>
      </c>
      <c r="TV78" s="95">
        <f t="shared" si="135"/>
        <v>0</v>
      </c>
      <c r="TW78" s="95">
        <f t="shared" si="135"/>
        <v>11</v>
      </c>
      <c r="TX78" s="95">
        <f t="shared" si="135"/>
        <v>0</v>
      </c>
      <c r="TY78" s="95">
        <f t="shared" si="135"/>
        <v>286</v>
      </c>
      <c r="TZ78" s="95">
        <f t="shared" si="135"/>
        <v>182</v>
      </c>
      <c r="UA78" s="95">
        <f t="shared" si="135"/>
        <v>146</v>
      </c>
      <c r="UB78" s="95">
        <f t="shared" si="135"/>
        <v>98</v>
      </c>
      <c r="UC78" s="95">
        <f t="shared" si="135"/>
        <v>41</v>
      </c>
      <c r="UD78" s="95">
        <f t="shared" si="135"/>
        <v>40</v>
      </c>
      <c r="UE78" s="95">
        <f t="shared" si="135"/>
        <v>370</v>
      </c>
      <c r="UF78" s="95">
        <f t="shared" si="135"/>
        <v>0</v>
      </c>
      <c r="UG78" s="95">
        <f t="shared" si="135"/>
        <v>192</v>
      </c>
      <c r="UH78" s="95">
        <f t="shared" si="135"/>
        <v>87</v>
      </c>
      <c r="UI78" s="95">
        <f t="shared" si="135"/>
        <v>64</v>
      </c>
      <c r="UJ78" s="95">
        <f t="shared" si="135"/>
        <v>14</v>
      </c>
      <c r="UK78" s="95">
        <f t="shared" si="135"/>
        <v>0</v>
      </c>
      <c r="UL78" s="95">
        <f t="shared" si="135"/>
        <v>3</v>
      </c>
      <c r="UM78" s="95">
        <f t="shared" si="135"/>
        <v>305</v>
      </c>
      <c r="UN78" s="95">
        <f t="shared" si="135"/>
        <v>0</v>
      </c>
      <c r="UO78" s="95">
        <f t="shared" si="135"/>
        <v>138</v>
      </c>
      <c r="UP78" s="95">
        <f t="shared" si="135"/>
        <v>66</v>
      </c>
      <c r="UQ78" s="95">
        <f t="shared" si="135"/>
        <v>40</v>
      </c>
      <c r="UR78" s="95">
        <f t="shared" si="135"/>
        <v>13</v>
      </c>
      <c r="US78" s="95">
        <f t="shared" si="135"/>
        <v>0</v>
      </c>
      <c r="UT78" s="95">
        <f t="shared" si="135"/>
        <v>3</v>
      </c>
      <c r="UU78" s="95">
        <f t="shared" si="135"/>
        <v>244</v>
      </c>
      <c r="UV78" s="95">
        <f t="shared" si="135"/>
        <v>0</v>
      </c>
      <c r="UW78" s="95">
        <f t="shared" si="135"/>
        <v>111</v>
      </c>
      <c r="UX78" s="95">
        <f t="shared" si="135"/>
        <v>61</v>
      </c>
      <c r="UY78" s="95">
        <f t="shared" si="135"/>
        <v>21</v>
      </c>
      <c r="UZ78" s="95">
        <f t="shared" si="135"/>
        <v>16</v>
      </c>
      <c r="VA78" s="95">
        <f t="shared" si="135"/>
        <v>0</v>
      </c>
      <c r="VB78" s="95">
        <f t="shared" si="135"/>
        <v>3</v>
      </c>
      <c r="VC78" s="95">
        <f t="shared" si="135"/>
        <v>174</v>
      </c>
      <c r="VD78" s="95">
        <f t="shared" si="135"/>
        <v>0</v>
      </c>
      <c r="VE78" s="95">
        <f t="shared" si="135"/>
        <v>74</v>
      </c>
      <c r="VF78" s="95">
        <f t="shared" si="135"/>
        <v>40</v>
      </c>
      <c r="VG78" s="95">
        <f t="shared" si="135"/>
        <v>23</v>
      </c>
      <c r="VH78" s="95">
        <f t="shared" si="135"/>
        <v>8</v>
      </c>
      <c r="VI78" s="95">
        <f t="shared" si="135"/>
        <v>0</v>
      </c>
      <c r="VJ78" s="95">
        <f t="shared" si="135"/>
        <v>0</v>
      </c>
      <c r="VK78" s="95">
        <f t="shared" si="135"/>
        <v>144</v>
      </c>
      <c r="VL78" s="95">
        <f t="shared" si="135"/>
        <v>0</v>
      </c>
      <c r="VM78" s="95">
        <f t="shared" si="135"/>
        <v>6</v>
      </c>
      <c r="VN78" s="95">
        <f t="shared" si="135"/>
        <v>6</v>
      </c>
      <c r="VO78" s="95">
        <f t="shared" ref="VO78:XZ78" si="136">SUM(VO7:VO77)</f>
        <v>4</v>
      </c>
      <c r="VP78" s="95">
        <f t="shared" si="136"/>
        <v>2</v>
      </c>
      <c r="VQ78" s="95">
        <f t="shared" si="136"/>
        <v>0</v>
      </c>
      <c r="VR78" s="95">
        <f t="shared" si="136"/>
        <v>0</v>
      </c>
      <c r="VS78" s="95">
        <f t="shared" si="136"/>
        <v>18</v>
      </c>
      <c r="VT78" s="95">
        <f t="shared" si="136"/>
        <v>0</v>
      </c>
      <c r="VU78" s="95">
        <f t="shared" si="136"/>
        <v>6</v>
      </c>
      <c r="VV78" s="95">
        <f t="shared" si="136"/>
        <v>6</v>
      </c>
      <c r="VW78" s="95">
        <f t="shared" si="136"/>
        <v>4</v>
      </c>
      <c r="VX78" s="95">
        <f t="shared" si="136"/>
        <v>2</v>
      </c>
      <c r="VY78" s="95">
        <f t="shared" si="136"/>
        <v>0</v>
      </c>
      <c r="VZ78" s="95">
        <f t="shared" si="136"/>
        <v>0</v>
      </c>
      <c r="WA78" s="95">
        <f t="shared" si="136"/>
        <v>18</v>
      </c>
      <c r="WB78" s="95">
        <f t="shared" si="136"/>
        <v>0</v>
      </c>
      <c r="WC78" s="95">
        <f t="shared" si="136"/>
        <v>35</v>
      </c>
      <c r="WD78" s="95">
        <f t="shared" si="136"/>
        <v>27</v>
      </c>
      <c r="WE78" s="95">
        <f t="shared" si="136"/>
        <v>12</v>
      </c>
      <c r="WF78" s="95">
        <f t="shared" si="136"/>
        <v>7</v>
      </c>
      <c r="WG78" s="95">
        <f t="shared" si="136"/>
        <v>1</v>
      </c>
      <c r="WH78" s="95">
        <f t="shared" si="136"/>
        <v>6</v>
      </c>
      <c r="WI78" s="95">
        <f t="shared" si="136"/>
        <v>71</v>
      </c>
      <c r="WJ78" s="95">
        <f t="shared" si="136"/>
        <v>0</v>
      </c>
      <c r="WK78" s="95">
        <f t="shared" si="136"/>
        <v>281</v>
      </c>
      <c r="WL78" s="95">
        <f t="shared" si="136"/>
        <v>164</v>
      </c>
      <c r="WM78" s="95">
        <f t="shared" si="136"/>
        <v>3</v>
      </c>
      <c r="WN78" s="95">
        <f t="shared" si="136"/>
        <v>6</v>
      </c>
      <c r="WO78" s="95">
        <f t="shared" si="136"/>
        <v>0</v>
      </c>
      <c r="WP78" s="95">
        <f t="shared" si="136"/>
        <v>0</v>
      </c>
      <c r="WQ78" s="95">
        <f t="shared" si="136"/>
        <v>454</v>
      </c>
      <c r="WR78" s="95">
        <f t="shared" si="136"/>
        <v>0</v>
      </c>
      <c r="WS78" s="95">
        <f t="shared" si="136"/>
        <v>19</v>
      </c>
      <c r="WT78" s="95">
        <f t="shared" si="136"/>
        <v>8</v>
      </c>
      <c r="WU78" s="95">
        <f t="shared" si="136"/>
        <v>0</v>
      </c>
      <c r="WV78" s="95">
        <f t="shared" si="136"/>
        <v>0</v>
      </c>
      <c r="WW78" s="95">
        <f t="shared" si="136"/>
        <v>0</v>
      </c>
      <c r="WX78" s="95">
        <f t="shared" si="136"/>
        <v>0</v>
      </c>
      <c r="WY78" s="95">
        <f t="shared" si="136"/>
        <v>27</v>
      </c>
      <c r="WZ78" s="95">
        <f t="shared" si="136"/>
        <v>0</v>
      </c>
      <c r="XA78" s="95">
        <f t="shared" si="136"/>
        <v>41</v>
      </c>
      <c r="XB78" s="95">
        <f t="shared" si="136"/>
        <v>24</v>
      </c>
      <c r="XC78" s="95">
        <f t="shared" si="136"/>
        <v>0</v>
      </c>
      <c r="XD78" s="95">
        <f t="shared" si="136"/>
        <v>0</v>
      </c>
      <c r="XE78" s="95">
        <f t="shared" si="136"/>
        <v>0</v>
      </c>
      <c r="XF78" s="95">
        <f t="shared" si="136"/>
        <v>0</v>
      </c>
      <c r="XG78" s="95">
        <f t="shared" si="136"/>
        <v>65</v>
      </c>
      <c r="XH78" s="95">
        <f t="shared" si="136"/>
        <v>0</v>
      </c>
      <c r="XI78" s="95">
        <f t="shared" si="136"/>
        <v>43</v>
      </c>
      <c r="XJ78" s="95">
        <f t="shared" si="136"/>
        <v>10</v>
      </c>
      <c r="XK78" s="95">
        <f t="shared" si="136"/>
        <v>0</v>
      </c>
      <c r="XL78" s="95">
        <f t="shared" si="136"/>
        <v>0</v>
      </c>
      <c r="XM78" s="95">
        <f t="shared" si="136"/>
        <v>0</v>
      </c>
      <c r="XN78" s="95">
        <f t="shared" si="136"/>
        <v>0</v>
      </c>
      <c r="XO78" s="95">
        <f t="shared" si="136"/>
        <v>53</v>
      </c>
      <c r="XP78" s="95">
        <f t="shared" si="136"/>
        <v>0</v>
      </c>
      <c r="XQ78" s="95">
        <f t="shared" si="136"/>
        <v>36</v>
      </c>
      <c r="XR78" s="95">
        <f t="shared" si="136"/>
        <v>21</v>
      </c>
      <c r="XS78" s="95">
        <f t="shared" si="136"/>
        <v>0</v>
      </c>
      <c r="XT78" s="95">
        <f t="shared" si="136"/>
        <v>0</v>
      </c>
      <c r="XU78" s="95">
        <f t="shared" si="136"/>
        <v>0</v>
      </c>
      <c r="XV78" s="95">
        <f t="shared" si="136"/>
        <v>0</v>
      </c>
      <c r="XW78" s="95">
        <f t="shared" si="136"/>
        <v>57</v>
      </c>
      <c r="XX78" s="95">
        <f t="shared" si="136"/>
        <v>0</v>
      </c>
      <c r="XY78" s="95">
        <f t="shared" si="136"/>
        <v>5</v>
      </c>
      <c r="XZ78" s="95">
        <f t="shared" si="136"/>
        <v>2</v>
      </c>
      <c r="YA78" s="95">
        <f t="shared" ref="YA78:AAL78" si="137">SUM(YA7:YA77)</f>
        <v>0</v>
      </c>
      <c r="YB78" s="95">
        <f t="shared" si="137"/>
        <v>0</v>
      </c>
      <c r="YC78" s="95">
        <f t="shared" si="137"/>
        <v>0</v>
      </c>
      <c r="YD78" s="95">
        <f t="shared" si="137"/>
        <v>0</v>
      </c>
      <c r="YE78" s="95">
        <f t="shared" si="137"/>
        <v>7</v>
      </c>
      <c r="YF78" s="95">
        <f t="shared" si="137"/>
        <v>0</v>
      </c>
      <c r="YG78" s="95">
        <f t="shared" si="137"/>
        <v>106</v>
      </c>
      <c r="YH78" s="95">
        <f t="shared" si="137"/>
        <v>33</v>
      </c>
      <c r="YI78" s="95">
        <f t="shared" si="137"/>
        <v>0</v>
      </c>
      <c r="YJ78" s="95">
        <f t="shared" si="137"/>
        <v>0</v>
      </c>
      <c r="YK78" s="95">
        <f t="shared" si="137"/>
        <v>0</v>
      </c>
      <c r="YL78" s="95">
        <f t="shared" si="137"/>
        <v>0</v>
      </c>
      <c r="YM78" s="95">
        <f t="shared" si="137"/>
        <v>139</v>
      </c>
      <c r="YN78" s="95">
        <f t="shared" si="137"/>
        <v>0</v>
      </c>
      <c r="YO78" s="95">
        <f t="shared" si="137"/>
        <v>390</v>
      </c>
      <c r="YP78" s="95">
        <f t="shared" si="137"/>
        <v>240</v>
      </c>
      <c r="YQ78" s="95">
        <f t="shared" si="137"/>
        <v>1</v>
      </c>
      <c r="YR78" s="95">
        <f t="shared" si="137"/>
        <v>3</v>
      </c>
      <c r="YS78" s="95">
        <f t="shared" si="137"/>
        <v>9</v>
      </c>
      <c r="YT78" s="95">
        <f t="shared" si="137"/>
        <v>5</v>
      </c>
      <c r="YU78" s="95">
        <f t="shared" si="137"/>
        <v>648</v>
      </c>
      <c r="YV78" s="95">
        <f t="shared" si="137"/>
        <v>0</v>
      </c>
      <c r="YW78" s="95">
        <f t="shared" si="137"/>
        <v>76</v>
      </c>
      <c r="YX78" s="95">
        <f t="shared" si="137"/>
        <v>93</v>
      </c>
      <c r="YY78" s="95">
        <f t="shared" si="137"/>
        <v>26</v>
      </c>
      <c r="YZ78" s="95">
        <f t="shared" si="137"/>
        <v>16</v>
      </c>
      <c r="ZA78" s="95">
        <f t="shared" si="137"/>
        <v>9</v>
      </c>
      <c r="ZB78" s="95">
        <f t="shared" si="137"/>
        <v>0</v>
      </c>
      <c r="ZC78" s="95">
        <f t="shared" si="137"/>
        <v>173</v>
      </c>
      <c r="ZD78" s="95">
        <f t="shared" si="137"/>
        <v>0</v>
      </c>
      <c r="ZE78" s="95">
        <f t="shared" si="137"/>
        <v>280</v>
      </c>
      <c r="ZF78" s="95">
        <f t="shared" si="137"/>
        <v>285</v>
      </c>
      <c r="ZG78" s="95">
        <f t="shared" si="137"/>
        <v>80</v>
      </c>
      <c r="ZH78" s="95">
        <f t="shared" si="137"/>
        <v>73</v>
      </c>
      <c r="ZI78" s="95">
        <f t="shared" si="137"/>
        <v>1</v>
      </c>
      <c r="ZJ78" s="95">
        <f t="shared" si="137"/>
        <v>0</v>
      </c>
      <c r="ZK78" s="95">
        <f t="shared" si="137"/>
        <v>717</v>
      </c>
      <c r="ZL78" s="95">
        <f t="shared" si="137"/>
        <v>0</v>
      </c>
      <c r="ZM78" s="95">
        <f t="shared" si="137"/>
        <v>42</v>
      </c>
      <c r="ZN78" s="95">
        <f t="shared" si="137"/>
        <v>44</v>
      </c>
      <c r="ZO78" s="95">
        <f t="shared" si="137"/>
        <v>39</v>
      </c>
      <c r="ZP78" s="95">
        <f t="shared" si="137"/>
        <v>20</v>
      </c>
      <c r="ZQ78" s="95">
        <f t="shared" si="137"/>
        <v>6</v>
      </c>
      <c r="ZR78" s="95">
        <f t="shared" si="137"/>
        <v>0</v>
      </c>
      <c r="ZS78" s="95">
        <f t="shared" si="137"/>
        <v>67</v>
      </c>
      <c r="ZT78" s="95">
        <f t="shared" si="137"/>
        <v>0</v>
      </c>
      <c r="ZU78" s="95">
        <f t="shared" si="137"/>
        <v>8</v>
      </c>
      <c r="ZV78" s="95">
        <f t="shared" si="137"/>
        <v>16</v>
      </c>
      <c r="ZW78" s="95">
        <f t="shared" si="137"/>
        <v>2</v>
      </c>
      <c r="ZX78" s="95">
        <f t="shared" si="137"/>
        <v>1</v>
      </c>
      <c r="ZY78" s="95">
        <f t="shared" si="137"/>
        <v>0</v>
      </c>
      <c r="ZZ78" s="95">
        <f t="shared" si="137"/>
        <v>0</v>
      </c>
      <c r="AAA78" s="95">
        <f t="shared" si="137"/>
        <v>27</v>
      </c>
      <c r="AAB78" s="95">
        <f t="shared" si="137"/>
        <v>0</v>
      </c>
      <c r="AAC78" s="95">
        <f t="shared" si="137"/>
        <v>66</v>
      </c>
      <c r="AAD78" s="95">
        <f t="shared" si="137"/>
        <v>93</v>
      </c>
      <c r="AAE78" s="95">
        <f t="shared" si="137"/>
        <v>24</v>
      </c>
      <c r="AAF78" s="95">
        <f t="shared" si="137"/>
        <v>19</v>
      </c>
      <c r="AAG78" s="95">
        <f t="shared" si="137"/>
        <v>8</v>
      </c>
      <c r="AAH78" s="95">
        <f t="shared" si="137"/>
        <v>2</v>
      </c>
      <c r="AAI78" s="95">
        <f t="shared" si="137"/>
        <v>211</v>
      </c>
      <c r="AAJ78" s="95">
        <f t="shared" si="137"/>
        <v>0</v>
      </c>
      <c r="AAK78" s="95">
        <f t="shared" si="137"/>
        <v>79</v>
      </c>
      <c r="AAL78" s="95">
        <f t="shared" si="137"/>
        <v>77</v>
      </c>
      <c r="AAM78" s="95">
        <f t="shared" ref="AAM78:ACX78" si="138">SUM(AAM7:AAM77)</f>
        <v>12</v>
      </c>
      <c r="AAN78" s="95">
        <f t="shared" si="138"/>
        <v>12</v>
      </c>
      <c r="AAO78" s="95">
        <f t="shared" si="138"/>
        <v>16</v>
      </c>
      <c r="AAP78" s="95">
        <f t="shared" si="138"/>
        <v>38</v>
      </c>
      <c r="AAQ78" s="95">
        <f t="shared" si="138"/>
        <v>148</v>
      </c>
      <c r="AAR78" s="95">
        <f t="shared" si="138"/>
        <v>0</v>
      </c>
      <c r="AAS78" s="95">
        <f t="shared" si="138"/>
        <v>32</v>
      </c>
      <c r="AAT78" s="95">
        <f t="shared" si="138"/>
        <v>37</v>
      </c>
      <c r="AAU78" s="95">
        <f t="shared" si="138"/>
        <v>32</v>
      </c>
      <c r="AAV78" s="95">
        <f t="shared" si="138"/>
        <v>37</v>
      </c>
      <c r="AAW78" s="95">
        <f t="shared" si="138"/>
        <v>0</v>
      </c>
      <c r="AAX78" s="95">
        <f t="shared" si="138"/>
        <v>1</v>
      </c>
      <c r="AAY78" s="95">
        <f t="shared" si="138"/>
        <v>120</v>
      </c>
      <c r="AAZ78" s="95">
        <f t="shared" si="138"/>
        <v>0</v>
      </c>
      <c r="ABA78" s="95">
        <f t="shared" si="138"/>
        <v>19</v>
      </c>
      <c r="ABB78" s="95">
        <f t="shared" si="138"/>
        <v>41</v>
      </c>
      <c r="ABC78" s="95">
        <f t="shared" si="138"/>
        <v>15</v>
      </c>
      <c r="ABD78" s="95">
        <f t="shared" si="138"/>
        <v>14</v>
      </c>
      <c r="ABE78" s="95">
        <f t="shared" si="138"/>
        <v>2</v>
      </c>
      <c r="ABF78" s="95">
        <f t="shared" si="138"/>
        <v>2</v>
      </c>
      <c r="ABG78" s="95">
        <f t="shared" si="138"/>
        <v>25</v>
      </c>
      <c r="ABH78" s="95">
        <f t="shared" si="138"/>
        <v>0</v>
      </c>
      <c r="ABI78" s="95">
        <f t="shared" si="138"/>
        <v>8</v>
      </c>
      <c r="ABJ78" s="95">
        <f t="shared" si="138"/>
        <v>9</v>
      </c>
      <c r="ABK78" s="95">
        <f t="shared" si="138"/>
        <v>2</v>
      </c>
      <c r="ABL78" s="95">
        <f t="shared" si="138"/>
        <v>1</v>
      </c>
      <c r="ABM78" s="95">
        <f t="shared" si="138"/>
        <v>0</v>
      </c>
      <c r="ABN78" s="95">
        <f t="shared" si="138"/>
        <v>0</v>
      </c>
      <c r="ABO78" s="95">
        <f t="shared" si="138"/>
        <v>8</v>
      </c>
      <c r="ABP78" s="95">
        <f t="shared" si="138"/>
        <v>0</v>
      </c>
      <c r="ABQ78" s="95">
        <f t="shared" si="138"/>
        <v>24</v>
      </c>
      <c r="ABR78" s="95">
        <f t="shared" si="138"/>
        <v>33</v>
      </c>
      <c r="ABS78" s="95">
        <f t="shared" si="138"/>
        <v>26</v>
      </c>
      <c r="ABT78" s="95">
        <f t="shared" si="138"/>
        <v>20</v>
      </c>
      <c r="ABU78" s="95">
        <f t="shared" si="138"/>
        <v>0</v>
      </c>
      <c r="ABV78" s="95">
        <f t="shared" si="138"/>
        <v>1</v>
      </c>
      <c r="ABW78" s="95">
        <f t="shared" si="138"/>
        <v>104</v>
      </c>
      <c r="ABX78" s="95">
        <f t="shared" si="138"/>
        <v>0</v>
      </c>
      <c r="ABY78" s="95">
        <f t="shared" si="138"/>
        <v>0</v>
      </c>
      <c r="ABZ78" s="95">
        <f t="shared" si="138"/>
        <v>1</v>
      </c>
      <c r="ACA78" s="95">
        <f t="shared" si="138"/>
        <v>24</v>
      </c>
      <c r="ACB78" s="95">
        <f t="shared" si="138"/>
        <v>15</v>
      </c>
      <c r="ACC78" s="95">
        <f t="shared" si="138"/>
        <v>0</v>
      </c>
      <c r="ACD78" s="95">
        <f t="shared" si="138"/>
        <v>0</v>
      </c>
      <c r="ACE78" s="95">
        <f t="shared" si="138"/>
        <v>40</v>
      </c>
      <c r="ACF78" s="95">
        <f t="shared" si="138"/>
        <v>0</v>
      </c>
      <c r="ACG78" s="95">
        <f t="shared" si="138"/>
        <v>122</v>
      </c>
      <c r="ACH78" s="95">
        <f t="shared" si="138"/>
        <v>96</v>
      </c>
      <c r="ACI78" s="95">
        <f t="shared" si="138"/>
        <v>51</v>
      </c>
      <c r="ACJ78" s="95">
        <f t="shared" si="138"/>
        <v>57</v>
      </c>
      <c r="ACK78" s="95">
        <f t="shared" si="138"/>
        <v>0</v>
      </c>
      <c r="ACL78" s="95">
        <f t="shared" si="138"/>
        <v>2</v>
      </c>
      <c r="ACM78" s="95">
        <f t="shared" si="138"/>
        <v>39</v>
      </c>
      <c r="ACN78" s="95">
        <f t="shared" si="138"/>
        <v>3</v>
      </c>
      <c r="ACO78" s="95">
        <f t="shared" si="138"/>
        <v>9</v>
      </c>
      <c r="ACP78" s="95">
        <f t="shared" si="138"/>
        <v>3</v>
      </c>
      <c r="ACQ78" s="95">
        <f t="shared" si="138"/>
        <v>1</v>
      </c>
      <c r="ACR78" s="95">
        <f t="shared" si="138"/>
        <v>0</v>
      </c>
      <c r="ACS78" s="95">
        <f t="shared" si="138"/>
        <v>0</v>
      </c>
      <c r="ACT78" s="95">
        <f t="shared" si="138"/>
        <v>16</v>
      </c>
      <c r="ACU78" s="95">
        <f t="shared" si="138"/>
        <v>0</v>
      </c>
      <c r="ACV78" s="95">
        <f t="shared" si="138"/>
        <v>0</v>
      </c>
      <c r="ACW78" s="95">
        <f t="shared" si="138"/>
        <v>1</v>
      </c>
      <c r="ACX78" s="95">
        <f t="shared" si="138"/>
        <v>0</v>
      </c>
      <c r="ACY78" s="95">
        <f t="shared" ref="ACY78:AFJ78" si="139">SUM(ACY7:ACY77)</f>
        <v>0</v>
      </c>
      <c r="ACZ78" s="95">
        <f t="shared" si="139"/>
        <v>0</v>
      </c>
      <c r="ADA78" s="95">
        <f t="shared" si="139"/>
        <v>0</v>
      </c>
      <c r="ADB78" s="95">
        <f t="shared" si="139"/>
        <v>1</v>
      </c>
      <c r="ADC78" s="95">
        <f t="shared" si="139"/>
        <v>0</v>
      </c>
      <c r="ADD78" s="95">
        <f t="shared" si="139"/>
        <v>4</v>
      </c>
      <c r="ADE78" s="95">
        <f t="shared" si="139"/>
        <v>3</v>
      </c>
      <c r="ADF78" s="95">
        <f t="shared" si="139"/>
        <v>1</v>
      </c>
      <c r="ADG78" s="95">
        <f t="shared" si="139"/>
        <v>1</v>
      </c>
      <c r="ADH78" s="95">
        <f t="shared" si="139"/>
        <v>0</v>
      </c>
      <c r="ADI78" s="95">
        <f t="shared" si="139"/>
        <v>0</v>
      </c>
      <c r="ADJ78" s="95">
        <f t="shared" si="139"/>
        <v>9</v>
      </c>
      <c r="ADK78" s="95">
        <f t="shared" si="139"/>
        <v>0</v>
      </c>
      <c r="ADL78" s="95">
        <f t="shared" si="139"/>
        <v>2</v>
      </c>
      <c r="ADM78" s="95">
        <f t="shared" si="139"/>
        <v>4</v>
      </c>
      <c r="ADN78" s="95">
        <f t="shared" si="139"/>
        <v>0</v>
      </c>
      <c r="ADO78" s="95">
        <f t="shared" si="139"/>
        <v>0</v>
      </c>
      <c r="ADP78" s="95">
        <f t="shared" si="139"/>
        <v>0</v>
      </c>
      <c r="ADQ78" s="95">
        <f t="shared" si="139"/>
        <v>0</v>
      </c>
      <c r="ADR78" s="95">
        <f t="shared" si="139"/>
        <v>6</v>
      </c>
      <c r="ADS78" s="95">
        <f t="shared" si="139"/>
        <v>0</v>
      </c>
      <c r="ADT78" s="95">
        <f t="shared" si="139"/>
        <v>1</v>
      </c>
      <c r="ADU78" s="95">
        <f t="shared" si="139"/>
        <v>1</v>
      </c>
      <c r="ADV78" s="95">
        <f t="shared" si="139"/>
        <v>0</v>
      </c>
      <c r="ADW78" s="95">
        <f t="shared" si="139"/>
        <v>0</v>
      </c>
      <c r="ADX78" s="95">
        <f t="shared" si="139"/>
        <v>0</v>
      </c>
      <c r="ADY78" s="95">
        <f t="shared" si="139"/>
        <v>0</v>
      </c>
      <c r="ADZ78" s="95">
        <f t="shared" si="139"/>
        <v>2</v>
      </c>
      <c r="AEA78" s="95">
        <f t="shared" si="139"/>
        <v>0</v>
      </c>
      <c r="AEB78" s="95">
        <f t="shared" si="139"/>
        <v>0</v>
      </c>
      <c r="AEC78" s="95">
        <f t="shared" si="139"/>
        <v>1</v>
      </c>
      <c r="AED78" s="95">
        <f t="shared" si="139"/>
        <v>0</v>
      </c>
      <c r="AEE78" s="95">
        <f t="shared" si="139"/>
        <v>0</v>
      </c>
      <c r="AEF78" s="95">
        <f t="shared" si="139"/>
        <v>0</v>
      </c>
      <c r="AEG78" s="95">
        <f t="shared" si="139"/>
        <v>0</v>
      </c>
      <c r="AEH78" s="95">
        <f t="shared" si="139"/>
        <v>1</v>
      </c>
      <c r="AEI78" s="95">
        <f t="shared" si="139"/>
        <v>0</v>
      </c>
      <c r="AEJ78" s="95">
        <f t="shared" si="139"/>
        <v>0</v>
      </c>
      <c r="AEK78" s="95">
        <f t="shared" si="139"/>
        <v>1</v>
      </c>
      <c r="AEL78" s="95">
        <f t="shared" si="139"/>
        <v>0</v>
      </c>
      <c r="AEM78" s="95">
        <f t="shared" si="139"/>
        <v>0</v>
      </c>
      <c r="AEN78" s="95">
        <f t="shared" si="139"/>
        <v>0</v>
      </c>
      <c r="AEO78" s="95">
        <f t="shared" si="139"/>
        <v>0</v>
      </c>
      <c r="AEP78" s="95">
        <f t="shared" si="139"/>
        <v>1</v>
      </c>
      <c r="AEQ78" s="95">
        <f t="shared" si="139"/>
        <v>0</v>
      </c>
      <c r="AER78" s="95">
        <f t="shared" si="139"/>
        <v>1</v>
      </c>
      <c r="AES78" s="95">
        <f t="shared" si="139"/>
        <v>9</v>
      </c>
      <c r="AET78" s="95">
        <f t="shared" si="139"/>
        <v>0</v>
      </c>
      <c r="AEU78" s="95">
        <f t="shared" si="139"/>
        <v>0</v>
      </c>
      <c r="AEV78" s="95">
        <f t="shared" si="139"/>
        <v>0</v>
      </c>
      <c r="AEW78" s="95">
        <f t="shared" si="139"/>
        <v>0</v>
      </c>
      <c r="AEX78" s="95">
        <f t="shared" si="139"/>
        <v>10</v>
      </c>
      <c r="AEY78" s="95">
        <f t="shared" si="139"/>
        <v>0</v>
      </c>
      <c r="AEZ78" s="95">
        <f t="shared" si="139"/>
        <v>3</v>
      </c>
      <c r="AFA78" s="95">
        <f t="shared" si="139"/>
        <v>4</v>
      </c>
      <c r="AFB78" s="95">
        <f t="shared" si="139"/>
        <v>4</v>
      </c>
      <c r="AFC78" s="95">
        <f t="shared" si="139"/>
        <v>1</v>
      </c>
      <c r="AFD78" s="95">
        <f t="shared" si="139"/>
        <v>0</v>
      </c>
      <c r="AFE78" s="95">
        <f t="shared" si="139"/>
        <v>0</v>
      </c>
      <c r="AFF78" s="95">
        <f t="shared" si="139"/>
        <v>12</v>
      </c>
      <c r="AFG78" s="95">
        <f t="shared" si="139"/>
        <v>0</v>
      </c>
      <c r="AFH78" s="95">
        <f t="shared" si="139"/>
        <v>6</v>
      </c>
      <c r="AFI78" s="95">
        <f t="shared" si="139"/>
        <v>5</v>
      </c>
      <c r="AFJ78" s="95">
        <f t="shared" si="139"/>
        <v>1</v>
      </c>
      <c r="AFK78" s="95">
        <f t="shared" ref="AFK78:AHV78" si="140">SUM(AFK7:AFK77)</f>
        <v>1</v>
      </c>
      <c r="AFL78" s="95">
        <f t="shared" si="140"/>
        <v>4</v>
      </c>
      <c r="AFM78" s="95">
        <f t="shared" si="140"/>
        <v>8</v>
      </c>
      <c r="AFN78" s="95">
        <f t="shared" si="140"/>
        <v>25</v>
      </c>
      <c r="AFO78" s="95">
        <f t="shared" si="140"/>
        <v>0</v>
      </c>
      <c r="AFP78" s="95">
        <f t="shared" si="140"/>
        <v>4</v>
      </c>
      <c r="AFQ78" s="95">
        <f t="shared" si="140"/>
        <v>0</v>
      </c>
      <c r="AFR78" s="95">
        <f t="shared" si="140"/>
        <v>0</v>
      </c>
      <c r="AFS78" s="95">
        <f t="shared" si="140"/>
        <v>0</v>
      </c>
      <c r="AFT78" s="95">
        <f t="shared" si="140"/>
        <v>0</v>
      </c>
      <c r="AFU78" s="95">
        <f t="shared" si="140"/>
        <v>0</v>
      </c>
      <c r="AFV78" s="95">
        <f t="shared" si="140"/>
        <v>4</v>
      </c>
      <c r="AFW78" s="95">
        <f t="shared" si="140"/>
        <v>0</v>
      </c>
      <c r="AFX78" s="95">
        <f t="shared" si="140"/>
        <v>124</v>
      </c>
      <c r="AFY78" s="95">
        <f t="shared" si="140"/>
        <v>61</v>
      </c>
      <c r="AFZ78" s="95">
        <f t="shared" si="140"/>
        <v>28</v>
      </c>
      <c r="AGA78" s="95">
        <f t="shared" si="140"/>
        <v>10</v>
      </c>
      <c r="AGB78" s="95">
        <f t="shared" si="140"/>
        <v>0</v>
      </c>
      <c r="AGC78" s="95">
        <f t="shared" si="140"/>
        <v>64</v>
      </c>
      <c r="AGD78" s="95">
        <f t="shared" si="140"/>
        <v>214</v>
      </c>
      <c r="AGE78" s="95">
        <f t="shared" si="140"/>
        <v>0</v>
      </c>
      <c r="AGF78" s="95">
        <f t="shared" si="140"/>
        <v>101</v>
      </c>
      <c r="AGG78" s="95">
        <f t="shared" si="140"/>
        <v>60</v>
      </c>
      <c r="AGH78" s="95">
        <f t="shared" si="140"/>
        <v>25</v>
      </c>
      <c r="AGI78" s="95">
        <f t="shared" si="140"/>
        <v>10</v>
      </c>
      <c r="AGJ78" s="95">
        <f t="shared" si="140"/>
        <v>0</v>
      </c>
      <c r="AGK78" s="95">
        <f t="shared" si="140"/>
        <v>64</v>
      </c>
      <c r="AGL78" s="95">
        <f t="shared" si="140"/>
        <v>188</v>
      </c>
      <c r="AGM78" s="95">
        <f t="shared" si="140"/>
        <v>0</v>
      </c>
      <c r="AGN78" s="95">
        <f t="shared" si="140"/>
        <v>99</v>
      </c>
      <c r="AGO78" s="95">
        <f t="shared" si="140"/>
        <v>60</v>
      </c>
      <c r="AGP78" s="95">
        <f t="shared" si="140"/>
        <v>38</v>
      </c>
      <c r="AGQ78" s="95">
        <f t="shared" si="140"/>
        <v>10</v>
      </c>
      <c r="AGR78" s="95">
        <f t="shared" si="140"/>
        <v>0</v>
      </c>
      <c r="AGS78" s="95">
        <f t="shared" si="140"/>
        <v>63</v>
      </c>
      <c r="AGT78" s="95">
        <f t="shared" si="140"/>
        <v>201</v>
      </c>
      <c r="AGU78" s="95">
        <f t="shared" si="140"/>
        <v>0</v>
      </c>
      <c r="AGV78" s="95">
        <f t="shared" si="140"/>
        <v>91</v>
      </c>
      <c r="AGW78" s="95">
        <f t="shared" si="140"/>
        <v>53</v>
      </c>
      <c r="AGX78" s="95">
        <f t="shared" si="140"/>
        <v>27</v>
      </c>
      <c r="AGY78" s="95">
        <f t="shared" si="140"/>
        <v>7</v>
      </c>
      <c r="AGZ78" s="95">
        <f t="shared" si="140"/>
        <v>0</v>
      </c>
      <c r="AHA78" s="95">
        <f t="shared" si="140"/>
        <v>55</v>
      </c>
      <c r="AHB78" s="95">
        <f t="shared" si="140"/>
        <v>176</v>
      </c>
      <c r="AHC78" s="95">
        <f t="shared" si="140"/>
        <v>0</v>
      </c>
      <c r="AHD78" s="95">
        <f t="shared" si="140"/>
        <v>93</v>
      </c>
      <c r="AHE78" s="95">
        <f t="shared" si="140"/>
        <v>66</v>
      </c>
      <c r="AHF78" s="95">
        <f t="shared" si="140"/>
        <v>30</v>
      </c>
      <c r="AHG78" s="95">
        <f t="shared" si="140"/>
        <v>10</v>
      </c>
      <c r="AHH78" s="95">
        <f t="shared" si="140"/>
        <v>0</v>
      </c>
      <c r="AHI78" s="95">
        <f t="shared" si="140"/>
        <v>61</v>
      </c>
      <c r="AHJ78" s="95">
        <f t="shared" si="140"/>
        <v>199</v>
      </c>
      <c r="AHK78" s="95">
        <f t="shared" si="140"/>
        <v>1</v>
      </c>
      <c r="AHL78" s="95">
        <f t="shared" si="140"/>
        <v>55</v>
      </c>
      <c r="AHM78" s="95">
        <f t="shared" si="140"/>
        <v>22</v>
      </c>
      <c r="AHN78" s="95">
        <f t="shared" si="140"/>
        <v>19</v>
      </c>
      <c r="AHO78" s="95">
        <f t="shared" si="140"/>
        <v>3</v>
      </c>
      <c r="AHP78" s="95">
        <f t="shared" si="140"/>
        <v>0</v>
      </c>
      <c r="AHQ78" s="95">
        <f t="shared" si="140"/>
        <v>31</v>
      </c>
      <c r="AHR78" s="95">
        <f t="shared" si="140"/>
        <v>99</v>
      </c>
      <c r="AHS78" s="95">
        <f t="shared" si="140"/>
        <v>0</v>
      </c>
      <c r="AHT78" s="95">
        <f t="shared" si="140"/>
        <v>29</v>
      </c>
      <c r="AHU78" s="95">
        <f t="shared" si="140"/>
        <v>0</v>
      </c>
      <c r="AHV78" s="95">
        <f t="shared" si="140"/>
        <v>1</v>
      </c>
      <c r="AHW78" s="95">
        <f t="shared" ref="AHW78:AKH78" si="141">SUM(AHW7:AHW77)</f>
        <v>1</v>
      </c>
      <c r="AHX78" s="95">
        <f t="shared" si="141"/>
        <v>0</v>
      </c>
      <c r="AHY78" s="95">
        <f t="shared" si="141"/>
        <v>0</v>
      </c>
      <c r="AHZ78" s="95">
        <f t="shared" si="141"/>
        <v>31</v>
      </c>
      <c r="AIA78" s="95">
        <f t="shared" si="141"/>
        <v>0</v>
      </c>
      <c r="AIB78" s="95">
        <f t="shared" si="141"/>
        <v>21</v>
      </c>
      <c r="AIC78" s="95">
        <f t="shared" si="141"/>
        <v>0</v>
      </c>
      <c r="AID78" s="95">
        <f t="shared" si="141"/>
        <v>0</v>
      </c>
      <c r="AIE78" s="95">
        <f t="shared" si="141"/>
        <v>0</v>
      </c>
      <c r="AIF78" s="95">
        <f t="shared" si="141"/>
        <v>0</v>
      </c>
      <c r="AIG78" s="95">
        <f t="shared" si="141"/>
        <v>0</v>
      </c>
      <c r="AIH78" s="95">
        <f t="shared" si="141"/>
        <v>21</v>
      </c>
      <c r="AII78" s="95">
        <f t="shared" si="141"/>
        <v>0</v>
      </c>
      <c r="AIJ78" s="95">
        <f t="shared" si="141"/>
        <v>0</v>
      </c>
      <c r="AIK78" s="95">
        <f t="shared" si="141"/>
        <v>35</v>
      </c>
      <c r="AIL78" s="95">
        <f t="shared" si="141"/>
        <v>0</v>
      </c>
      <c r="AIM78" s="95">
        <f t="shared" si="141"/>
        <v>0</v>
      </c>
      <c r="AIN78" s="95">
        <f t="shared" si="141"/>
        <v>0</v>
      </c>
      <c r="AIO78" s="95">
        <f t="shared" si="141"/>
        <v>0</v>
      </c>
      <c r="AIP78" s="95">
        <f t="shared" si="141"/>
        <v>35</v>
      </c>
      <c r="AIQ78" s="95">
        <f t="shared" si="141"/>
        <v>0</v>
      </c>
      <c r="AIR78" s="95">
        <f t="shared" si="141"/>
        <v>0</v>
      </c>
      <c r="AIS78" s="95">
        <f t="shared" si="141"/>
        <v>0</v>
      </c>
      <c r="AIT78" s="95">
        <f t="shared" si="141"/>
        <v>5</v>
      </c>
      <c r="AIU78" s="95">
        <f t="shared" si="141"/>
        <v>0</v>
      </c>
      <c r="AIV78" s="95">
        <f t="shared" si="141"/>
        <v>0</v>
      </c>
      <c r="AIW78" s="95">
        <f t="shared" si="141"/>
        <v>0</v>
      </c>
      <c r="AIX78" s="95">
        <f t="shared" si="141"/>
        <v>5</v>
      </c>
      <c r="AIY78" s="95">
        <f t="shared" si="141"/>
        <v>0</v>
      </c>
      <c r="AIZ78" s="95">
        <f t="shared" si="141"/>
        <v>0</v>
      </c>
      <c r="AJA78" s="95">
        <f t="shared" si="141"/>
        <v>34</v>
      </c>
      <c r="AJB78" s="95">
        <f t="shared" si="141"/>
        <v>0</v>
      </c>
      <c r="AJC78" s="95">
        <f t="shared" si="141"/>
        <v>0</v>
      </c>
      <c r="AJD78" s="95">
        <f t="shared" si="141"/>
        <v>0</v>
      </c>
      <c r="AJE78" s="95">
        <f t="shared" si="141"/>
        <v>0</v>
      </c>
      <c r="AJF78" s="95">
        <f t="shared" si="141"/>
        <v>34</v>
      </c>
      <c r="AJG78" s="95">
        <f t="shared" si="141"/>
        <v>0</v>
      </c>
      <c r="AJH78" s="95">
        <f t="shared" si="141"/>
        <v>2</v>
      </c>
      <c r="AJI78" s="95">
        <f t="shared" si="141"/>
        <v>3</v>
      </c>
      <c r="AJJ78" s="95">
        <f t="shared" si="141"/>
        <v>0</v>
      </c>
      <c r="AJK78" s="95">
        <f t="shared" si="141"/>
        <v>1</v>
      </c>
      <c r="AJL78" s="95">
        <f t="shared" si="141"/>
        <v>0</v>
      </c>
      <c r="AJM78" s="95">
        <f t="shared" si="141"/>
        <v>0</v>
      </c>
      <c r="AJN78" s="95">
        <f t="shared" si="141"/>
        <v>6</v>
      </c>
      <c r="AJO78" s="95">
        <f t="shared" si="141"/>
        <v>0</v>
      </c>
      <c r="AJP78" s="95">
        <f t="shared" si="141"/>
        <v>0</v>
      </c>
      <c r="AJQ78" s="95">
        <f t="shared" si="141"/>
        <v>0</v>
      </c>
      <c r="AJR78" s="95">
        <f t="shared" si="141"/>
        <v>0</v>
      </c>
      <c r="AJS78" s="95">
        <f t="shared" si="141"/>
        <v>0</v>
      </c>
      <c r="AJT78" s="95">
        <f t="shared" si="141"/>
        <v>36</v>
      </c>
      <c r="AJU78" s="95">
        <f t="shared" si="141"/>
        <v>48</v>
      </c>
      <c r="AJV78" s="95">
        <f t="shared" si="141"/>
        <v>84</v>
      </c>
      <c r="AJW78" s="95">
        <f t="shared" si="141"/>
        <v>0</v>
      </c>
      <c r="AJX78" s="95">
        <f t="shared" si="141"/>
        <v>26</v>
      </c>
      <c r="AJY78" s="95">
        <f t="shared" si="141"/>
        <v>33</v>
      </c>
      <c r="AJZ78" s="95">
        <f t="shared" si="141"/>
        <v>5</v>
      </c>
      <c r="AKA78" s="95">
        <f t="shared" si="141"/>
        <v>6</v>
      </c>
      <c r="AKB78" s="95">
        <f t="shared" si="141"/>
        <v>0</v>
      </c>
      <c r="AKC78" s="95">
        <f t="shared" si="141"/>
        <v>0</v>
      </c>
      <c r="AKD78" s="95">
        <f t="shared" si="141"/>
        <v>70</v>
      </c>
      <c r="AKE78" s="95">
        <f t="shared" si="141"/>
        <v>0</v>
      </c>
      <c r="AKF78" s="95">
        <f t="shared" si="141"/>
        <v>2</v>
      </c>
      <c r="AKG78" s="95">
        <f t="shared" si="141"/>
        <v>7</v>
      </c>
      <c r="AKH78" s="95">
        <f t="shared" si="141"/>
        <v>0</v>
      </c>
      <c r="AKI78" s="95">
        <f t="shared" ref="AKI78:AMT78" si="142">SUM(AKI7:AKI77)</f>
        <v>0</v>
      </c>
      <c r="AKJ78" s="95">
        <f t="shared" si="142"/>
        <v>0</v>
      </c>
      <c r="AKK78" s="95">
        <f t="shared" si="142"/>
        <v>0</v>
      </c>
      <c r="AKL78" s="95">
        <f t="shared" si="142"/>
        <v>9</v>
      </c>
      <c r="AKM78" s="95">
        <f t="shared" si="142"/>
        <v>0</v>
      </c>
      <c r="AKN78" s="95">
        <f t="shared" si="142"/>
        <v>7</v>
      </c>
      <c r="AKO78" s="95">
        <f t="shared" si="142"/>
        <v>3</v>
      </c>
      <c r="AKP78" s="95">
        <f t="shared" si="142"/>
        <v>0</v>
      </c>
      <c r="AKQ78" s="95">
        <f t="shared" si="142"/>
        <v>0</v>
      </c>
      <c r="AKR78" s="95">
        <f t="shared" si="142"/>
        <v>0</v>
      </c>
      <c r="AKS78" s="95">
        <f t="shared" si="142"/>
        <v>0</v>
      </c>
      <c r="AKT78" s="95">
        <f t="shared" si="142"/>
        <v>7</v>
      </c>
      <c r="AKU78" s="95">
        <f t="shared" si="142"/>
        <v>0</v>
      </c>
      <c r="AKV78" s="95">
        <f t="shared" si="142"/>
        <v>36</v>
      </c>
      <c r="AKW78" s="95">
        <f t="shared" si="142"/>
        <v>9</v>
      </c>
      <c r="AKX78" s="95">
        <f t="shared" si="142"/>
        <v>6</v>
      </c>
      <c r="AKY78" s="95">
        <f t="shared" si="142"/>
        <v>3</v>
      </c>
      <c r="AKZ78" s="95">
        <f t="shared" si="142"/>
        <v>0</v>
      </c>
      <c r="ALA78" s="95">
        <f t="shared" si="142"/>
        <v>0</v>
      </c>
      <c r="ALB78" s="95">
        <f t="shared" si="142"/>
        <v>54</v>
      </c>
      <c r="ALC78" s="95">
        <f t="shared" si="142"/>
        <v>0</v>
      </c>
      <c r="ALD78" s="95">
        <f t="shared" si="142"/>
        <v>0</v>
      </c>
      <c r="ALE78" s="95">
        <f t="shared" si="142"/>
        <v>2</v>
      </c>
      <c r="ALF78" s="95">
        <f t="shared" si="142"/>
        <v>0</v>
      </c>
      <c r="ALG78" s="95">
        <f t="shared" si="142"/>
        <v>0</v>
      </c>
      <c r="ALH78" s="95">
        <f t="shared" si="142"/>
        <v>0</v>
      </c>
      <c r="ALI78" s="95">
        <f t="shared" si="142"/>
        <v>0</v>
      </c>
      <c r="ALJ78" s="95">
        <f t="shared" si="142"/>
        <v>2</v>
      </c>
      <c r="ALK78" s="95">
        <f t="shared" si="142"/>
        <v>0</v>
      </c>
      <c r="ALL78" s="95">
        <f t="shared" si="142"/>
        <v>1</v>
      </c>
      <c r="ALM78" s="95">
        <f t="shared" si="142"/>
        <v>0</v>
      </c>
      <c r="ALN78" s="95">
        <f t="shared" si="142"/>
        <v>0</v>
      </c>
      <c r="ALO78" s="95">
        <f t="shared" si="142"/>
        <v>0</v>
      </c>
      <c r="ALP78" s="95">
        <f t="shared" si="142"/>
        <v>0</v>
      </c>
      <c r="ALQ78" s="95">
        <f t="shared" si="142"/>
        <v>0</v>
      </c>
      <c r="ALR78" s="95">
        <f t="shared" si="142"/>
        <v>1</v>
      </c>
      <c r="ALS78" s="95">
        <f t="shared" si="142"/>
        <v>0</v>
      </c>
      <c r="ALT78" s="95">
        <f t="shared" si="142"/>
        <v>0</v>
      </c>
      <c r="ALU78" s="95">
        <f t="shared" si="142"/>
        <v>1</v>
      </c>
      <c r="ALV78" s="95">
        <f t="shared" si="142"/>
        <v>1</v>
      </c>
      <c r="ALW78" s="95">
        <f t="shared" si="142"/>
        <v>0</v>
      </c>
      <c r="ALX78" s="95">
        <f t="shared" si="142"/>
        <v>0</v>
      </c>
      <c r="ALY78" s="95">
        <f t="shared" si="142"/>
        <v>0</v>
      </c>
      <c r="ALZ78" s="95">
        <f t="shared" si="142"/>
        <v>2</v>
      </c>
      <c r="AMA78" s="95">
        <f t="shared" si="142"/>
        <v>0</v>
      </c>
      <c r="AMB78" s="95">
        <f t="shared" si="142"/>
        <v>1</v>
      </c>
      <c r="AMC78" s="95">
        <f t="shared" si="142"/>
        <v>1</v>
      </c>
      <c r="AMD78" s="95">
        <f t="shared" si="142"/>
        <v>0</v>
      </c>
      <c r="AME78" s="95">
        <f t="shared" si="142"/>
        <v>1</v>
      </c>
      <c r="AMF78" s="95">
        <f t="shared" si="142"/>
        <v>0</v>
      </c>
      <c r="AMG78" s="95">
        <f t="shared" si="142"/>
        <v>0</v>
      </c>
      <c r="AMH78" s="95">
        <f t="shared" si="142"/>
        <v>3</v>
      </c>
      <c r="AMI78" s="95">
        <f t="shared" si="142"/>
        <v>0</v>
      </c>
      <c r="AMJ78" s="95">
        <f t="shared" si="142"/>
        <v>0</v>
      </c>
      <c r="AMK78" s="95">
        <f t="shared" si="142"/>
        <v>0</v>
      </c>
      <c r="AML78" s="95">
        <f t="shared" si="142"/>
        <v>0</v>
      </c>
      <c r="AMM78" s="95">
        <f t="shared" si="142"/>
        <v>0</v>
      </c>
      <c r="AMN78" s="95">
        <f t="shared" si="142"/>
        <v>0</v>
      </c>
      <c r="AMO78" s="95">
        <f t="shared" si="142"/>
        <v>0</v>
      </c>
      <c r="AMP78" s="95">
        <f t="shared" si="142"/>
        <v>0</v>
      </c>
      <c r="AMQ78" s="95">
        <f t="shared" si="142"/>
        <v>0</v>
      </c>
      <c r="AMR78" s="95">
        <f t="shared" si="142"/>
        <v>0</v>
      </c>
      <c r="AMS78" s="95">
        <f t="shared" si="142"/>
        <v>0</v>
      </c>
      <c r="AMT78" s="95">
        <f t="shared" si="142"/>
        <v>0</v>
      </c>
      <c r="AMU78" s="95">
        <f t="shared" ref="AMU78:APF78" si="143">SUM(AMU7:AMU77)</f>
        <v>0</v>
      </c>
      <c r="AMV78" s="95">
        <f t="shared" si="143"/>
        <v>0</v>
      </c>
      <c r="AMW78" s="95">
        <f t="shared" si="143"/>
        <v>0</v>
      </c>
      <c r="AMX78" s="95">
        <f t="shared" si="143"/>
        <v>0</v>
      </c>
      <c r="AMY78" s="95">
        <f t="shared" si="143"/>
        <v>0</v>
      </c>
      <c r="AMZ78" s="95">
        <f t="shared" si="143"/>
        <v>0</v>
      </c>
      <c r="ANA78" s="95">
        <f t="shared" si="143"/>
        <v>0</v>
      </c>
      <c r="ANB78" s="95">
        <f t="shared" si="143"/>
        <v>0</v>
      </c>
      <c r="ANC78" s="95">
        <f t="shared" si="143"/>
        <v>0</v>
      </c>
      <c r="AND78" s="95">
        <f t="shared" si="143"/>
        <v>0</v>
      </c>
      <c r="ANE78" s="95">
        <f t="shared" si="143"/>
        <v>0</v>
      </c>
      <c r="ANF78" s="95">
        <f t="shared" si="143"/>
        <v>0</v>
      </c>
      <c r="ANG78" s="95">
        <f t="shared" si="143"/>
        <v>0</v>
      </c>
      <c r="ANH78" s="95">
        <f t="shared" si="143"/>
        <v>0</v>
      </c>
      <c r="ANI78" s="95">
        <f t="shared" si="143"/>
        <v>0</v>
      </c>
      <c r="ANJ78" s="95">
        <f t="shared" si="143"/>
        <v>0</v>
      </c>
      <c r="ANK78" s="95">
        <f t="shared" si="143"/>
        <v>0</v>
      </c>
      <c r="ANL78" s="95">
        <f t="shared" si="143"/>
        <v>0</v>
      </c>
      <c r="ANM78" s="95">
        <f t="shared" si="143"/>
        <v>0</v>
      </c>
      <c r="ANN78" s="95">
        <f t="shared" si="143"/>
        <v>0</v>
      </c>
      <c r="ANO78" s="95">
        <f t="shared" si="143"/>
        <v>0</v>
      </c>
      <c r="ANP78" s="95">
        <f t="shared" si="143"/>
        <v>15</v>
      </c>
      <c r="ANQ78" s="95">
        <f t="shared" si="143"/>
        <v>20</v>
      </c>
      <c r="ANR78" s="95">
        <f t="shared" si="143"/>
        <v>5</v>
      </c>
      <c r="ANS78" s="95">
        <f t="shared" si="143"/>
        <v>54</v>
      </c>
      <c r="ANT78" s="95">
        <f t="shared" si="143"/>
        <v>2</v>
      </c>
      <c r="ANU78" s="95">
        <f t="shared" si="143"/>
        <v>3</v>
      </c>
      <c r="ANV78" s="95">
        <f t="shared" si="143"/>
        <v>99</v>
      </c>
      <c r="ANW78" s="95">
        <f t="shared" si="143"/>
        <v>0</v>
      </c>
      <c r="ANX78" s="95">
        <f t="shared" si="143"/>
        <v>77</v>
      </c>
      <c r="ANY78" s="95">
        <f t="shared" si="143"/>
        <v>88</v>
      </c>
      <c r="ANZ78" s="95">
        <f t="shared" si="143"/>
        <v>76</v>
      </c>
      <c r="AOA78" s="95">
        <f t="shared" si="143"/>
        <v>94</v>
      </c>
      <c r="AOB78" s="95">
        <f t="shared" si="143"/>
        <v>10</v>
      </c>
      <c r="AOC78" s="95">
        <f t="shared" si="143"/>
        <v>15</v>
      </c>
      <c r="AOD78" s="95">
        <f t="shared" si="143"/>
        <v>360</v>
      </c>
      <c r="AOE78" s="95">
        <f t="shared" si="143"/>
        <v>0</v>
      </c>
      <c r="AOF78" s="95">
        <f t="shared" si="143"/>
        <v>0</v>
      </c>
      <c r="AOG78" s="95">
        <f t="shared" si="143"/>
        <v>0</v>
      </c>
      <c r="AOH78" s="95">
        <f t="shared" si="143"/>
        <v>0</v>
      </c>
      <c r="AOI78" s="95">
        <f t="shared" si="143"/>
        <v>0</v>
      </c>
      <c r="AOJ78" s="95">
        <f t="shared" si="143"/>
        <v>0</v>
      </c>
      <c r="AOK78" s="95">
        <f t="shared" si="143"/>
        <v>0</v>
      </c>
      <c r="AOL78" s="95">
        <f t="shared" si="143"/>
        <v>0</v>
      </c>
      <c r="AOM78" s="95">
        <f t="shared" si="143"/>
        <v>0</v>
      </c>
      <c r="AON78" s="95">
        <f t="shared" si="143"/>
        <v>0</v>
      </c>
      <c r="AOO78" s="95">
        <f t="shared" si="143"/>
        <v>0</v>
      </c>
      <c r="AOP78" s="95">
        <f t="shared" si="143"/>
        <v>0</v>
      </c>
      <c r="AOQ78" s="95">
        <f t="shared" si="143"/>
        <v>0</v>
      </c>
      <c r="AOR78" s="95">
        <f t="shared" si="143"/>
        <v>0</v>
      </c>
      <c r="AOS78" s="95">
        <f t="shared" si="143"/>
        <v>0</v>
      </c>
      <c r="AOT78" s="95">
        <f t="shared" si="143"/>
        <v>0</v>
      </c>
      <c r="AOU78" s="95">
        <f t="shared" si="143"/>
        <v>0</v>
      </c>
      <c r="AOV78" s="95">
        <f t="shared" si="143"/>
        <v>19</v>
      </c>
      <c r="AOW78" s="95">
        <f t="shared" si="143"/>
        <v>19</v>
      </c>
      <c r="AOX78" s="95">
        <f t="shared" si="143"/>
        <v>30</v>
      </c>
      <c r="AOY78" s="95">
        <f t="shared" si="143"/>
        <v>25</v>
      </c>
      <c r="AOZ78" s="95">
        <f t="shared" si="143"/>
        <v>1</v>
      </c>
      <c r="APA78" s="95">
        <f t="shared" si="143"/>
        <v>0</v>
      </c>
      <c r="APB78" s="95">
        <f t="shared" si="143"/>
        <v>94</v>
      </c>
      <c r="APC78" s="95">
        <f t="shared" si="143"/>
        <v>0</v>
      </c>
      <c r="APD78" s="95">
        <f t="shared" si="143"/>
        <v>11</v>
      </c>
      <c r="APE78" s="95">
        <f t="shared" si="143"/>
        <v>12</v>
      </c>
      <c r="APF78" s="95">
        <f t="shared" si="143"/>
        <v>6</v>
      </c>
      <c r="APG78" s="95">
        <f t="shared" ref="APG78:ARO78" si="144">SUM(APG7:APG77)</f>
        <v>5</v>
      </c>
      <c r="APH78" s="95">
        <f t="shared" si="144"/>
        <v>0</v>
      </c>
      <c r="API78" s="95">
        <f t="shared" si="144"/>
        <v>0</v>
      </c>
      <c r="APJ78" s="95">
        <f t="shared" si="144"/>
        <v>34</v>
      </c>
      <c r="APK78" s="95">
        <f t="shared" si="144"/>
        <v>0</v>
      </c>
      <c r="APL78" s="95">
        <f t="shared" si="144"/>
        <v>0</v>
      </c>
      <c r="APM78" s="95">
        <f t="shared" si="144"/>
        <v>1</v>
      </c>
      <c r="APN78" s="95">
        <f t="shared" si="144"/>
        <v>2</v>
      </c>
      <c r="APO78" s="95">
        <f t="shared" si="144"/>
        <v>8</v>
      </c>
      <c r="APP78" s="95">
        <f t="shared" si="144"/>
        <v>0</v>
      </c>
      <c r="APQ78" s="95">
        <f t="shared" si="144"/>
        <v>0</v>
      </c>
      <c r="APR78" s="95">
        <f t="shared" si="144"/>
        <v>11</v>
      </c>
      <c r="APS78" s="95">
        <f t="shared" si="144"/>
        <v>0</v>
      </c>
      <c r="APT78" s="95">
        <f t="shared" si="144"/>
        <v>0</v>
      </c>
      <c r="APU78" s="95">
        <f t="shared" si="144"/>
        <v>3</v>
      </c>
      <c r="APV78" s="95">
        <f t="shared" si="144"/>
        <v>0</v>
      </c>
      <c r="APW78" s="95">
        <f t="shared" si="144"/>
        <v>0</v>
      </c>
      <c r="APX78" s="95">
        <f t="shared" si="144"/>
        <v>0</v>
      </c>
      <c r="APY78" s="95">
        <f t="shared" si="144"/>
        <v>0</v>
      </c>
      <c r="APZ78" s="95">
        <f t="shared" si="144"/>
        <v>3</v>
      </c>
      <c r="AQA78" s="95">
        <f t="shared" si="144"/>
        <v>0</v>
      </c>
      <c r="AQB78" s="95">
        <f t="shared" si="144"/>
        <v>0</v>
      </c>
      <c r="AQC78" s="95">
        <f t="shared" si="144"/>
        <v>0</v>
      </c>
      <c r="AQD78" s="95">
        <f t="shared" si="144"/>
        <v>34</v>
      </c>
      <c r="AQE78" s="95">
        <f t="shared" si="144"/>
        <v>22</v>
      </c>
      <c r="AQF78" s="95">
        <f t="shared" si="144"/>
        <v>0</v>
      </c>
      <c r="AQG78" s="95">
        <f t="shared" si="144"/>
        <v>0</v>
      </c>
      <c r="AQH78" s="95">
        <f t="shared" si="144"/>
        <v>56</v>
      </c>
      <c r="AQI78" s="95">
        <f t="shared" si="144"/>
        <v>0</v>
      </c>
      <c r="AQJ78" s="95">
        <f t="shared" si="144"/>
        <v>2</v>
      </c>
      <c r="AQK78" s="95">
        <f t="shared" si="144"/>
        <v>5</v>
      </c>
      <c r="AQL78" s="95">
        <f t="shared" si="144"/>
        <v>2</v>
      </c>
      <c r="AQM78" s="95">
        <f t="shared" si="144"/>
        <v>0</v>
      </c>
      <c r="AQN78" s="95">
        <f t="shared" si="144"/>
        <v>0</v>
      </c>
      <c r="AQO78" s="95">
        <f t="shared" si="144"/>
        <v>0</v>
      </c>
      <c r="AQP78" s="95">
        <f t="shared" si="144"/>
        <v>9</v>
      </c>
      <c r="AQQ78" s="95">
        <f t="shared" si="144"/>
        <v>0</v>
      </c>
      <c r="AQR78" s="95">
        <f t="shared" si="144"/>
        <v>0</v>
      </c>
      <c r="AQS78" s="95">
        <f t="shared" si="144"/>
        <v>0</v>
      </c>
      <c r="AQT78" s="95">
        <f t="shared" si="144"/>
        <v>0</v>
      </c>
      <c r="AQU78" s="95">
        <f t="shared" si="144"/>
        <v>1</v>
      </c>
      <c r="AQV78" s="95">
        <f t="shared" si="144"/>
        <v>0</v>
      </c>
      <c r="AQW78" s="95">
        <f t="shared" si="144"/>
        <v>0</v>
      </c>
      <c r="AQX78" s="95">
        <f t="shared" si="144"/>
        <v>1</v>
      </c>
      <c r="AQY78" s="95">
        <f t="shared" si="144"/>
        <v>0</v>
      </c>
      <c r="AQZ78" s="95">
        <f t="shared" si="144"/>
        <v>1</v>
      </c>
      <c r="ARA78" s="95">
        <f t="shared" si="144"/>
        <v>3</v>
      </c>
      <c r="ARB78" s="95">
        <f t="shared" si="144"/>
        <v>1</v>
      </c>
      <c r="ARC78" s="95">
        <f t="shared" si="144"/>
        <v>0</v>
      </c>
      <c r="ARD78" s="95">
        <f t="shared" si="144"/>
        <v>0</v>
      </c>
      <c r="ARE78" s="95">
        <f t="shared" si="144"/>
        <v>0</v>
      </c>
      <c r="ARF78" s="95">
        <f t="shared" si="144"/>
        <v>5</v>
      </c>
      <c r="ARG78" s="95">
        <f t="shared" si="144"/>
        <v>0</v>
      </c>
      <c r="ARH78" s="95">
        <f t="shared" si="144"/>
        <v>39</v>
      </c>
      <c r="ARI78" s="95">
        <f t="shared" si="144"/>
        <v>10</v>
      </c>
      <c r="ARJ78" s="95">
        <f t="shared" si="144"/>
        <v>8</v>
      </c>
      <c r="ARK78" s="95">
        <f t="shared" si="144"/>
        <v>2</v>
      </c>
      <c r="ARL78" s="95">
        <f t="shared" si="144"/>
        <v>0</v>
      </c>
      <c r="ARM78" s="95">
        <f t="shared" si="144"/>
        <v>0</v>
      </c>
      <c r="ARN78" s="95">
        <f t="shared" si="144"/>
        <v>59</v>
      </c>
      <c r="ARO78" s="95">
        <f t="shared" si="144"/>
        <v>0</v>
      </c>
    </row>
  </sheetData>
  <autoFilter ref="A5:G78"/>
  <mergeCells count="301">
    <mergeCell ref="AOV5:APB5"/>
    <mergeCell ref="APC5:APC6"/>
    <mergeCell ref="APD5:APJ5"/>
    <mergeCell ref="APK5:APK6"/>
    <mergeCell ref="ANO5:ANO6"/>
    <mergeCell ref="ANP5:ANV5"/>
    <mergeCell ref="ANW5:ANW6"/>
    <mergeCell ref="ANX5:AOD5"/>
    <mergeCell ref="AOE5:AOE6"/>
    <mergeCell ref="AOF5:AOL5"/>
    <mergeCell ref="AOM5:AOM6"/>
    <mergeCell ref="AON5:AOT5"/>
    <mergeCell ref="AOU5:AOU6"/>
    <mergeCell ref="AKN5:AKT5"/>
    <mergeCell ref="AKU5:AKU6"/>
    <mergeCell ref="AMJ5:AMP5"/>
    <mergeCell ref="AMQ5:AMQ6"/>
    <mergeCell ref="AMR5:AMX5"/>
    <mergeCell ref="AMY5:AMY6"/>
    <mergeCell ref="AMZ5:ANF5"/>
    <mergeCell ref="ANG5:ANG6"/>
    <mergeCell ref="ANH5:ANN5"/>
    <mergeCell ref="AKV5:ALB5"/>
    <mergeCell ref="ALC5:ALC6"/>
    <mergeCell ref="ALD5:ALJ5"/>
    <mergeCell ref="ALK5:ALK6"/>
    <mergeCell ref="ALL5:ALR5"/>
    <mergeCell ref="ALS5:ALS6"/>
    <mergeCell ref="ALT5:ALZ5"/>
    <mergeCell ref="AMA5:AMA6"/>
    <mergeCell ref="AMB5:AMH5"/>
    <mergeCell ref="AJG5:AJG6"/>
    <mergeCell ref="AJH5:AJN5"/>
    <mergeCell ref="AJO5:AJO6"/>
    <mergeCell ref="AJP5:AJV5"/>
    <mergeCell ref="AJW5:AJW6"/>
    <mergeCell ref="AJX5:AKD5"/>
    <mergeCell ref="AKE5:AKE6"/>
    <mergeCell ref="AKF5:AKL5"/>
    <mergeCell ref="AKM5:AKM6"/>
    <mergeCell ref="AHT5:AHZ5"/>
    <mergeCell ref="AIA5:AIA6"/>
    <mergeCell ref="AIB5:AIH5"/>
    <mergeCell ref="AII5:AII6"/>
    <mergeCell ref="AIJ5:AIP5"/>
    <mergeCell ref="AIQ5:AIQ6"/>
    <mergeCell ref="AIR5:AIX5"/>
    <mergeCell ref="AIY5:AIY6"/>
    <mergeCell ref="AIZ5:AJF5"/>
    <mergeCell ref="AHS5:AHS6"/>
    <mergeCell ref="AGM5:AGM6"/>
    <mergeCell ref="AHC5:AHC6"/>
    <mergeCell ref="AEQ5:AEQ6"/>
    <mergeCell ref="AFG5:AFG6"/>
    <mergeCell ref="AFX5:AGD5"/>
    <mergeCell ref="AGE5:AGE6"/>
    <mergeCell ref="AGF5:AGL5"/>
    <mergeCell ref="AGN5:AGT5"/>
    <mergeCell ref="AGU5:AGU6"/>
    <mergeCell ref="AGV5:AHB5"/>
    <mergeCell ref="AHD5:AHJ5"/>
    <mergeCell ref="AHK5:AHK6"/>
    <mergeCell ref="AHL5:AHR5"/>
    <mergeCell ref="AFO5:AFO6"/>
    <mergeCell ref="AFP5:AFV5"/>
    <mergeCell ref="AFW5:AFW6"/>
    <mergeCell ref="ADT5:ADZ5"/>
    <mergeCell ref="AEA5:AEA6"/>
    <mergeCell ref="AEB5:AEH5"/>
    <mergeCell ref="AEI5:AEI6"/>
    <mergeCell ref="AEJ5:AEP5"/>
    <mergeCell ref="AER5:AEX5"/>
    <mergeCell ref="AEY5:AEY6"/>
    <mergeCell ref="AEZ5:AFF5"/>
    <mergeCell ref="AFH5:AFN5"/>
    <mergeCell ref="ACG5:ACM5"/>
    <mergeCell ref="ACN5:ACT5"/>
    <mergeCell ref="ACU5:ACU6"/>
    <mergeCell ref="ACV5:ADB5"/>
    <mergeCell ref="ADC5:ADC6"/>
    <mergeCell ref="ADD5:ADJ5"/>
    <mergeCell ref="ADK5:ADK6"/>
    <mergeCell ref="ADL5:ADR5"/>
    <mergeCell ref="ADS5:ADS6"/>
    <mergeCell ref="AAZ5:AAZ6"/>
    <mergeCell ref="ABA5:ABG5"/>
    <mergeCell ref="ABH5:ABH6"/>
    <mergeCell ref="ABI5:ABO5"/>
    <mergeCell ref="ABP5:ABP6"/>
    <mergeCell ref="ABQ5:ABW5"/>
    <mergeCell ref="ABX5:ABX6"/>
    <mergeCell ref="ABY5:ACE5"/>
    <mergeCell ref="ACF5:ACF6"/>
    <mergeCell ref="ZM5:ZS5"/>
    <mergeCell ref="ZT5:ZT6"/>
    <mergeCell ref="ZU5:AAA5"/>
    <mergeCell ref="AAB5:AAB6"/>
    <mergeCell ref="AAC5:AAI5"/>
    <mergeCell ref="AAJ5:AAJ6"/>
    <mergeCell ref="AAK5:AAQ5"/>
    <mergeCell ref="AAR5:AAR6"/>
    <mergeCell ref="AAS5:AAY5"/>
    <mergeCell ref="YF5:YF6"/>
    <mergeCell ref="YG5:YM5"/>
    <mergeCell ref="YN5:YN6"/>
    <mergeCell ref="YO5:YU5"/>
    <mergeCell ref="YV5:YV6"/>
    <mergeCell ref="YW5:ZC5"/>
    <mergeCell ref="ZD5:ZD6"/>
    <mergeCell ref="ZE5:ZK5"/>
    <mergeCell ref="ZL5:ZL6"/>
    <mergeCell ref="WS5:WY5"/>
    <mergeCell ref="WZ5:WZ6"/>
    <mergeCell ref="XA5:XG5"/>
    <mergeCell ref="XH5:XH6"/>
    <mergeCell ref="XI5:XO5"/>
    <mergeCell ref="XP5:XP6"/>
    <mergeCell ref="XQ5:XW5"/>
    <mergeCell ref="XX5:XX6"/>
    <mergeCell ref="XY5:YE5"/>
    <mergeCell ref="VL5:VL6"/>
    <mergeCell ref="VM5:VS5"/>
    <mergeCell ref="VT5:VT6"/>
    <mergeCell ref="VU5:WA5"/>
    <mergeCell ref="WB5:WB6"/>
    <mergeCell ref="WC5:WI5"/>
    <mergeCell ref="WJ5:WJ6"/>
    <mergeCell ref="WK5:WQ5"/>
    <mergeCell ref="WR5:WR6"/>
    <mergeCell ref="TY5:UE5"/>
    <mergeCell ref="UF5:UF6"/>
    <mergeCell ref="UG5:UM5"/>
    <mergeCell ref="UN5:UN6"/>
    <mergeCell ref="UO5:UU5"/>
    <mergeCell ref="UV5:UV6"/>
    <mergeCell ref="UW5:VC5"/>
    <mergeCell ref="VD5:VD6"/>
    <mergeCell ref="VE5:VK5"/>
    <mergeCell ref="SR5:SR6"/>
    <mergeCell ref="SS5:SY5"/>
    <mergeCell ref="SZ5:SZ6"/>
    <mergeCell ref="TA5:TG5"/>
    <mergeCell ref="TH5:TH6"/>
    <mergeCell ref="TI5:TO5"/>
    <mergeCell ref="TP5:TP6"/>
    <mergeCell ref="TQ5:TW5"/>
    <mergeCell ref="TX5:TX6"/>
    <mergeCell ref="QF5:QF6"/>
    <mergeCell ref="QG5:QM5"/>
    <mergeCell ref="QN5:QN6"/>
    <mergeCell ref="QO5:QU5"/>
    <mergeCell ref="QV5:QV6"/>
    <mergeCell ref="QW5:RC5"/>
    <mergeCell ref="SC5:SI5"/>
    <mergeCell ref="SJ5:SJ6"/>
    <mergeCell ref="SK5:SQ5"/>
    <mergeCell ref="RD5:RD6"/>
    <mergeCell ref="RM5:RS5"/>
    <mergeCell ref="RT5:RT6"/>
    <mergeCell ref="RE5:RK5"/>
    <mergeCell ref="RL5:RL6"/>
    <mergeCell ref="RU5:SA5"/>
    <mergeCell ref="SB5:SB6"/>
    <mergeCell ref="OS5:OS6"/>
    <mergeCell ref="OT5:OZ5"/>
    <mergeCell ref="PA5:PA6"/>
    <mergeCell ref="PB5:PH5"/>
    <mergeCell ref="PI5:PI6"/>
    <mergeCell ref="PJ5:PP5"/>
    <mergeCell ref="PQ5:PW5"/>
    <mergeCell ref="PX5:PX6"/>
    <mergeCell ref="PY5:QE5"/>
    <mergeCell ref="NF5:NL5"/>
    <mergeCell ref="NM5:NM6"/>
    <mergeCell ref="NN5:NT5"/>
    <mergeCell ref="NU5:NU6"/>
    <mergeCell ref="NV5:OB5"/>
    <mergeCell ref="OC5:OC6"/>
    <mergeCell ref="OD5:OJ5"/>
    <mergeCell ref="OK5:OK6"/>
    <mergeCell ref="OL5:OR5"/>
    <mergeCell ref="A5:A6"/>
    <mergeCell ref="B5:B6"/>
    <mergeCell ref="C5:C6"/>
    <mergeCell ref="D5:D6"/>
    <mergeCell ref="Z5:AF5"/>
    <mergeCell ref="CL5:CR5"/>
    <mergeCell ref="CT5:CZ5"/>
    <mergeCell ref="DB5:DH5"/>
    <mergeCell ref="DJ5:DP5"/>
    <mergeCell ref="Y5:Y6"/>
    <mergeCell ref="AG5:AG6"/>
    <mergeCell ref="AO5:AO6"/>
    <mergeCell ref="AW5:AW6"/>
    <mergeCell ref="BE5:BE6"/>
    <mergeCell ref="E5:E6"/>
    <mergeCell ref="F5:F6"/>
    <mergeCell ref="H5:H6"/>
    <mergeCell ref="BN5:BT5"/>
    <mergeCell ref="BV5:CB5"/>
    <mergeCell ref="AH5:AN5"/>
    <mergeCell ref="G5:G6"/>
    <mergeCell ref="I5:I6"/>
    <mergeCell ref="R5:X5"/>
    <mergeCell ref="P5:P6"/>
    <mergeCell ref="O5:O6"/>
    <mergeCell ref="N5:N6"/>
    <mergeCell ref="M5:M6"/>
    <mergeCell ref="L5:L6"/>
    <mergeCell ref="K5:K6"/>
    <mergeCell ref="J5:J6"/>
    <mergeCell ref="Q5:Q6"/>
    <mergeCell ref="GS5:GS6"/>
    <mergeCell ref="HA5:HA6"/>
    <mergeCell ref="CD5:CJ5"/>
    <mergeCell ref="EW5:EW6"/>
    <mergeCell ref="FE5:FE6"/>
    <mergeCell ref="FM5:FM6"/>
    <mergeCell ref="FU5:FU6"/>
    <mergeCell ref="EX5:FD5"/>
    <mergeCell ref="FF5:FL5"/>
    <mergeCell ref="BM5:BM6"/>
    <mergeCell ref="AP5:AV5"/>
    <mergeCell ref="AX5:BD5"/>
    <mergeCell ref="BF5:BL5"/>
    <mergeCell ref="BU5:BU6"/>
    <mergeCell ref="CC5:CC6"/>
    <mergeCell ref="CK5:CK6"/>
    <mergeCell ref="CS5:CS6"/>
    <mergeCell ref="LA5:LA6"/>
    <mergeCell ref="LI5:LI6"/>
    <mergeCell ref="IH5:IN5"/>
    <mergeCell ref="IP5:IV5"/>
    <mergeCell ref="IX5:JD5"/>
    <mergeCell ref="JF5:JL5"/>
    <mergeCell ref="JN5:JT5"/>
    <mergeCell ref="JV5:KB5"/>
    <mergeCell ref="KD5:KJ5"/>
    <mergeCell ref="KL5:KR5"/>
    <mergeCell ref="KS5:KS6"/>
    <mergeCell ref="KK5:KK6"/>
    <mergeCell ref="DA5:DA6"/>
    <mergeCell ref="FN5:FT5"/>
    <mergeCell ref="EP5:EV5"/>
    <mergeCell ref="EH5:EN5"/>
    <mergeCell ref="DR5:DX5"/>
    <mergeCell ref="DZ5:EF5"/>
    <mergeCell ref="EO5:EO6"/>
    <mergeCell ref="HJ5:HP5"/>
    <mergeCell ref="HR5:HX5"/>
    <mergeCell ref="DI5:DI6"/>
    <mergeCell ref="DQ5:DQ6"/>
    <mergeCell ref="DY5:DY6"/>
    <mergeCell ref="EG5:EG6"/>
    <mergeCell ref="FV5:GB5"/>
    <mergeCell ref="GD5:GJ5"/>
    <mergeCell ref="GL5:GR5"/>
    <mergeCell ref="GT5:GZ5"/>
    <mergeCell ref="HB5:HH5"/>
    <mergeCell ref="GC5:GC6"/>
    <mergeCell ref="GK5:GK6"/>
    <mergeCell ref="HI5:HI6"/>
    <mergeCell ref="HQ5:HQ6"/>
    <mergeCell ref="HZ5:IF5"/>
    <mergeCell ref="AMI5:AMI6"/>
    <mergeCell ref="NE5:NE6"/>
    <mergeCell ref="LQ5:LQ6"/>
    <mergeCell ref="LY5:LY6"/>
    <mergeCell ref="MG5:MG6"/>
    <mergeCell ref="MO5:MO6"/>
    <mergeCell ref="MW5:MW6"/>
    <mergeCell ref="HY5:HY6"/>
    <mergeCell ref="IG5:IG6"/>
    <mergeCell ref="IO5:IO6"/>
    <mergeCell ref="IW5:IW6"/>
    <mergeCell ref="MP5:MV5"/>
    <mergeCell ref="MX5:ND5"/>
    <mergeCell ref="LZ5:MF5"/>
    <mergeCell ref="MH5:MN5"/>
    <mergeCell ref="KT5:KZ5"/>
    <mergeCell ref="LB5:LH5"/>
    <mergeCell ref="LJ5:LP5"/>
    <mergeCell ref="LR5:LX5"/>
    <mergeCell ref="JE5:JE6"/>
    <mergeCell ref="JM5:JM6"/>
    <mergeCell ref="JU5:JU6"/>
    <mergeCell ref="KC5:KC6"/>
    <mergeCell ref="AQJ5:AQP5"/>
    <mergeCell ref="AQQ5:AQQ6"/>
    <mergeCell ref="AQR5:AQX5"/>
    <mergeCell ref="AQY5:AQY6"/>
    <mergeCell ref="AQZ5:ARF5"/>
    <mergeCell ref="ARG5:ARG6"/>
    <mergeCell ref="ARH5:ARN5"/>
    <mergeCell ref="ARO5:ARO6"/>
    <mergeCell ref="APL5:APR5"/>
    <mergeCell ref="APS5:APS6"/>
    <mergeCell ref="APT5:APZ5"/>
    <mergeCell ref="AQA5:AQA6"/>
    <mergeCell ref="AQB5:AQH5"/>
    <mergeCell ref="AQI5:AQI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 per Session</vt:lpstr>
      <vt:lpstr>Services Summary</vt:lpstr>
      <vt:lpstr>Services Delivered</vt:lpstr>
      <vt:lpstr>Full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Viliame Vocevuka</dc:creator>
  <cp:lastModifiedBy>HP</cp:lastModifiedBy>
  <dcterms:created xsi:type="dcterms:W3CDTF">2017-05-11T01:50:52Z</dcterms:created>
  <dcterms:modified xsi:type="dcterms:W3CDTF">2024-10-23T03:13:21Z</dcterms:modified>
</cp:coreProperties>
</file>